
<file path=[Content_Types].xml><?xml version="1.0" encoding="utf-8"?>
<Types xmlns="http://schemas.openxmlformats.org/package/2006/content-types">
  <Default Extension="bin" ContentType="application/vnd.openxmlformats-officedocument.spreadsheetml.printerSettings"/>
  <Default Extension="png" ContentType="image/png"/>
  <Default Extension="xlsm" ContentType="application/vnd.ms-excel.sheet.macroEnabled.12"/>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bookViews>
    <workbookView xWindow="0" yWindow="0" windowWidth="28800" windowHeight="12370" tabRatio="840" activeTab="2"/>
  </bookViews>
  <sheets>
    <sheet name="使用方法" sheetId="93" r:id="rId1"/>
    <sheet name="初期設定表" sheetId="77" r:id="rId2"/>
    <sheet name="全体工程表" sheetId="89" r:id="rId3"/>
    <sheet name="全体工程表2" sheetId="99" state="hidden" r:id="rId4"/>
    <sheet name="月次進捗状況" sheetId="106" r:id="rId5"/>
    <sheet name="成果物まとめ" sheetId="98" r:id="rId6"/>
    <sheet name="成果物まとめ2" sheetId="100" state="hidden" r:id="rId7"/>
  </sheets>
  <definedNames>
    <definedName name="_xlnm.Print_Area" localSheetId="4">月次進捗状況!$B$1:$J$47</definedName>
    <definedName name="_xlnm.Print_Area" localSheetId="1">初期設定表!$A$1:$J$28</definedName>
    <definedName name="_xlnm.Print_Area" localSheetId="5">成果物まとめ!$A$1:$F$45</definedName>
    <definedName name="_xlnm.Print_Area" localSheetId="6">成果物まとめ2!$A$1:$F$45</definedName>
    <definedName name="_xlnm.Print_Area" localSheetId="2">全体工程表!$A$1:$EJ$89</definedName>
    <definedName name="_xlnm.Print_Area" localSheetId="3">全体工程表2!$A$1:$EJ$89</definedName>
    <definedName name="開発工程" localSheetId="2">全体工程表!$B$10:$B$89</definedName>
    <definedName name="開発工程">#REF!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2" i="99" l="1"/>
  <c r="DO89" i="99"/>
  <c r="DN89" i="99"/>
  <c r="DM89" i="99"/>
  <c r="DL89" i="99"/>
  <c r="DK89" i="99"/>
  <c r="DJ89" i="99"/>
  <c r="DI89" i="99"/>
  <c r="DH89" i="99"/>
  <c r="DG89" i="99"/>
  <c r="DF89" i="99"/>
  <c r="DE89" i="99"/>
  <c r="DD89" i="99"/>
  <c r="DC89" i="99"/>
  <c r="DB89" i="99"/>
  <c r="DA89" i="99"/>
  <c r="CZ89" i="99"/>
  <c r="CY89" i="99"/>
  <c r="CX89" i="99"/>
  <c r="CW89" i="99"/>
  <c r="CV89" i="99"/>
  <c r="CU89" i="99"/>
  <c r="CT89" i="99"/>
  <c r="CS89" i="99"/>
  <c r="CR89" i="99"/>
  <c r="CQ89" i="99"/>
  <c r="CP89" i="99"/>
  <c r="CO89" i="99"/>
  <c r="CN89" i="99"/>
  <c r="CM89" i="99"/>
  <c r="CL89" i="99"/>
  <c r="CK89" i="99"/>
  <c r="CJ89" i="99"/>
  <c r="CI89" i="99"/>
  <c r="CH89" i="99"/>
  <c r="CG89" i="99"/>
  <c r="CF89" i="99"/>
  <c r="CE89" i="99"/>
  <c r="CD89" i="99"/>
  <c r="CC89" i="99"/>
  <c r="CB89" i="99"/>
  <c r="CA89" i="99"/>
  <c r="BZ89" i="99"/>
  <c r="BY89" i="99"/>
  <c r="BX89" i="99"/>
  <c r="BW89" i="99"/>
  <c r="BV89" i="99"/>
  <c r="BU89" i="99"/>
  <c r="BT89" i="99"/>
  <c r="BS89" i="99"/>
  <c r="BR89" i="99"/>
  <c r="BQ89" i="99"/>
  <c r="BP89" i="99"/>
  <c r="BO89" i="99"/>
  <c r="BN89" i="99"/>
  <c r="BM89" i="99"/>
  <c r="BL89" i="99"/>
  <c r="BK89" i="99"/>
  <c r="BJ89" i="99"/>
  <c r="BI89" i="99"/>
  <c r="BH89" i="99"/>
  <c r="BG89" i="99"/>
  <c r="BF89" i="99"/>
  <c r="BE89" i="99"/>
  <c r="BD89" i="99"/>
  <c r="BC89" i="99"/>
  <c r="BB89" i="99"/>
  <c r="BA89" i="99"/>
  <c r="AZ89" i="99"/>
  <c r="AY89" i="99"/>
  <c r="AX89" i="99"/>
  <c r="AW89" i="99"/>
  <c r="AV89" i="99"/>
  <c r="AU89" i="99"/>
  <c r="AT89" i="99"/>
  <c r="AS89" i="99"/>
  <c r="AR89" i="99"/>
  <c r="AQ89" i="99"/>
  <c r="AP89" i="99"/>
  <c r="AO89" i="99"/>
  <c r="AN89" i="99"/>
  <c r="AM89" i="99"/>
  <c r="AL89" i="99"/>
  <c r="AK89" i="99"/>
  <c r="AJ89" i="99"/>
  <c r="AI89" i="99"/>
  <c r="AH89" i="99"/>
  <c r="AG89" i="99"/>
  <c r="AF89" i="99"/>
  <c r="AE89" i="99"/>
  <c r="AD89" i="99"/>
  <c r="DO87" i="99"/>
  <c r="DN87" i="99"/>
  <c r="DM87" i="99"/>
  <c r="DL87" i="99"/>
  <c r="DK87" i="99"/>
  <c r="DJ87" i="99"/>
  <c r="DI87" i="99"/>
  <c r="DH87" i="99"/>
  <c r="DG87" i="99"/>
  <c r="DF87" i="99"/>
  <c r="DE87" i="99"/>
  <c r="DD87" i="99"/>
  <c r="DC87" i="99"/>
  <c r="DB87" i="99"/>
  <c r="DA87" i="99"/>
  <c r="CZ87" i="99"/>
  <c r="CY87" i="99"/>
  <c r="CX87" i="99"/>
  <c r="CW87" i="99"/>
  <c r="CV87" i="99"/>
  <c r="CU87" i="99"/>
  <c r="CT87" i="99"/>
  <c r="CS87" i="99"/>
  <c r="CR87" i="99"/>
  <c r="CQ87" i="99"/>
  <c r="CP87" i="99"/>
  <c r="CO87" i="99"/>
  <c r="CN87" i="99"/>
  <c r="CM87" i="99"/>
  <c r="CL87" i="99"/>
  <c r="CK87" i="99"/>
  <c r="CJ87" i="99"/>
  <c r="CI87" i="99"/>
  <c r="CH87" i="99"/>
  <c r="CG87" i="99"/>
  <c r="CF87" i="99"/>
  <c r="CE87" i="99"/>
  <c r="CD87" i="99"/>
  <c r="CC87" i="99"/>
  <c r="CB87" i="99"/>
  <c r="CA87" i="99"/>
  <c r="BZ87" i="99"/>
  <c r="BY87" i="99"/>
  <c r="BX87" i="99"/>
  <c r="BW87" i="99"/>
  <c r="BV87" i="99"/>
  <c r="BU87" i="99"/>
  <c r="BT87" i="99"/>
  <c r="BS87" i="99"/>
  <c r="BR87" i="99"/>
  <c r="BQ87" i="99"/>
  <c r="BP87" i="99"/>
  <c r="BO87" i="99"/>
  <c r="BN87" i="99"/>
  <c r="BM87" i="99"/>
  <c r="BL87" i="99"/>
  <c r="BK87" i="99"/>
  <c r="BJ87" i="99"/>
  <c r="BI87" i="99"/>
  <c r="BH87" i="99"/>
  <c r="BG87" i="99"/>
  <c r="BF87" i="99"/>
  <c r="BE87" i="99"/>
  <c r="BD87" i="99"/>
  <c r="BC87" i="99"/>
  <c r="BB87" i="99"/>
  <c r="BA87" i="99"/>
  <c r="AZ87" i="99"/>
  <c r="AY87" i="99"/>
  <c r="AX87" i="99"/>
  <c r="AW87" i="99"/>
  <c r="AV87" i="99"/>
  <c r="AU87" i="99"/>
  <c r="AT87" i="99"/>
  <c r="AS87" i="99"/>
  <c r="AR87" i="99"/>
  <c r="AQ87" i="99"/>
  <c r="AP87" i="99"/>
  <c r="AO87" i="99"/>
  <c r="AN87" i="99"/>
  <c r="AM87" i="99"/>
  <c r="AL87" i="99"/>
  <c r="AK87" i="99"/>
  <c r="AJ87" i="99"/>
  <c r="AI87" i="99"/>
  <c r="AH87" i="99"/>
  <c r="AG87" i="99"/>
  <c r="AF87" i="99"/>
  <c r="AE87" i="99"/>
  <c r="AD87" i="99"/>
  <c r="DO85" i="99"/>
  <c r="DN85" i="99"/>
  <c r="DM85" i="99"/>
  <c r="DL85" i="99"/>
  <c r="DK85" i="99"/>
  <c r="DJ85" i="99"/>
  <c r="DI85" i="99"/>
  <c r="DH85" i="99"/>
  <c r="DG85" i="99"/>
  <c r="DF85" i="99"/>
  <c r="DE85" i="99"/>
  <c r="DD85" i="99"/>
  <c r="DC85" i="99"/>
  <c r="DB85" i="99"/>
  <c r="DA85" i="99"/>
  <c r="CZ85" i="99"/>
  <c r="CY85" i="99"/>
  <c r="CX85" i="99"/>
  <c r="CW85" i="99"/>
  <c r="CV85" i="99"/>
  <c r="CU85" i="99"/>
  <c r="CT85" i="99"/>
  <c r="CS85" i="99"/>
  <c r="CR85" i="99"/>
  <c r="CQ85" i="99"/>
  <c r="CP85" i="99"/>
  <c r="CO85" i="99"/>
  <c r="CN85" i="99"/>
  <c r="CM85" i="99"/>
  <c r="CL85" i="99"/>
  <c r="CK85" i="99"/>
  <c r="CJ85" i="99"/>
  <c r="CI85" i="99"/>
  <c r="CH85" i="99"/>
  <c r="CG85" i="99"/>
  <c r="CF85" i="99"/>
  <c r="CE85" i="99"/>
  <c r="CD85" i="99"/>
  <c r="CC85" i="99"/>
  <c r="CB85" i="99"/>
  <c r="CA85" i="99"/>
  <c r="BZ85" i="99"/>
  <c r="BY85" i="99"/>
  <c r="BX85" i="99"/>
  <c r="BW85" i="99"/>
  <c r="BV85" i="99"/>
  <c r="BU85" i="99"/>
  <c r="BT85" i="99"/>
  <c r="BS85" i="99"/>
  <c r="BR85" i="99"/>
  <c r="BQ85" i="99"/>
  <c r="BP85" i="99"/>
  <c r="BO85" i="99"/>
  <c r="BN85" i="99"/>
  <c r="BM85" i="99"/>
  <c r="BL85" i="99"/>
  <c r="BK85" i="99"/>
  <c r="BJ85" i="99"/>
  <c r="BI85" i="99"/>
  <c r="BH85" i="99"/>
  <c r="BG85" i="99"/>
  <c r="BF85" i="99"/>
  <c r="BE85" i="99"/>
  <c r="BD85" i="99"/>
  <c r="BC85" i="99"/>
  <c r="BB85" i="99"/>
  <c r="BA85" i="99"/>
  <c r="AZ85" i="99"/>
  <c r="AY85" i="99"/>
  <c r="AX85" i="99"/>
  <c r="AW85" i="99"/>
  <c r="AV85" i="99"/>
  <c r="AU85" i="99"/>
  <c r="AT85" i="99"/>
  <c r="AS85" i="99"/>
  <c r="AR85" i="99"/>
  <c r="AQ85" i="99"/>
  <c r="AP85" i="99"/>
  <c r="AO85" i="99"/>
  <c r="AN85" i="99"/>
  <c r="AM85" i="99"/>
  <c r="AL85" i="99"/>
  <c r="AK85" i="99"/>
  <c r="AJ85" i="99"/>
  <c r="AI85" i="99"/>
  <c r="AH85" i="99"/>
  <c r="AG85" i="99"/>
  <c r="AF85" i="99"/>
  <c r="AE85" i="99"/>
  <c r="AD85" i="99"/>
  <c r="DO83" i="99"/>
  <c r="DN83" i="99"/>
  <c r="DM83" i="99"/>
  <c r="DL83" i="99"/>
  <c r="DK83" i="99"/>
  <c r="DJ83" i="99"/>
  <c r="DI83" i="99"/>
  <c r="DH83" i="99"/>
  <c r="DG83" i="99"/>
  <c r="DF83" i="99"/>
  <c r="DE83" i="99"/>
  <c r="DD83" i="99"/>
  <c r="DC83" i="99"/>
  <c r="DB83" i="99"/>
  <c r="DA83" i="99"/>
  <c r="CZ83" i="99"/>
  <c r="CY83" i="99"/>
  <c r="CX83" i="99"/>
  <c r="CW83" i="99"/>
  <c r="CV83" i="99"/>
  <c r="CU83" i="99"/>
  <c r="CT83" i="99"/>
  <c r="CS83" i="99"/>
  <c r="CR83" i="99"/>
  <c r="CQ83" i="99"/>
  <c r="CP83" i="99"/>
  <c r="CO83" i="99"/>
  <c r="CN83" i="99"/>
  <c r="CM83" i="99"/>
  <c r="CL83" i="99"/>
  <c r="CK83" i="99"/>
  <c r="CJ83" i="99"/>
  <c r="CI83" i="99"/>
  <c r="CH83" i="99"/>
  <c r="CG83" i="99"/>
  <c r="CF83" i="99"/>
  <c r="CE83" i="99"/>
  <c r="CD83" i="99"/>
  <c r="CC83" i="99"/>
  <c r="CB83" i="99"/>
  <c r="CA83" i="99"/>
  <c r="BZ83" i="99"/>
  <c r="BY83" i="99"/>
  <c r="BX83" i="99"/>
  <c r="BW83" i="99"/>
  <c r="BV83" i="99"/>
  <c r="BU83" i="99"/>
  <c r="BT83" i="99"/>
  <c r="BS83" i="99"/>
  <c r="BR83" i="99"/>
  <c r="BQ83" i="99"/>
  <c r="BP83" i="99"/>
  <c r="BO83" i="99"/>
  <c r="BN83" i="99"/>
  <c r="BM83" i="99"/>
  <c r="BL83" i="99"/>
  <c r="BK83" i="99"/>
  <c r="BJ83" i="99"/>
  <c r="BI83" i="99"/>
  <c r="BH83" i="99"/>
  <c r="BG83" i="99"/>
  <c r="BF83" i="99"/>
  <c r="BE83" i="99"/>
  <c r="BD83" i="99"/>
  <c r="BC83" i="99"/>
  <c r="BB83" i="99"/>
  <c r="BA83" i="99"/>
  <c r="AZ83" i="99"/>
  <c r="AY83" i="99"/>
  <c r="AX83" i="99"/>
  <c r="AW83" i="99"/>
  <c r="AV83" i="99"/>
  <c r="AU83" i="99"/>
  <c r="AT83" i="99"/>
  <c r="AS83" i="99"/>
  <c r="AR83" i="99"/>
  <c r="AQ83" i="99"/>
  <c r="AP83" i="99"/>
  <c r="AO83" i="99"/>
  <c r="AN83" i="99"/>
  <c r="AM83" i="99"/>
  <c r="AL83" i="99"/>
  <c r="AK83" i="99"/>
  <c r="AJ83" i="99"/>
  <c r="AI83" i="99"/>
  <c r="AH83" i="99"/>
  <c r="AG83" i="99"/>
  <c r="AF83" i="99"/>
  <c r="AE83" i="99"/>
  <c r="AD83" i="99"/>
  <c r="DO81" i="99"/>
  <c r="DN81" i="99"/>
  <c r="DM81" i="99"/>
  <c r="DL81" i="99"/>
  <c r="DK81" i="99"/>
  <c r="DJ81" i="99"/>
  <c r="DI81" i="99"/>
  <c r="DH81" i="99"/>
  <c r="DG81" i="99"/>
  <c r="DF81" i="99"/>
  <c r="DE81" i="99"/>
  <c r="DD81" i="99"/>
  <c r="DC81" i="99"/>
  <c r="DB81" i="99"/>
  <c r="DA81" i="99"/>
  <c r="CZ81" i="99"/>
  <c r="CY81" i="99"/>
  <c r="CX81" i="99"/>
  <c r="CW81" i="99"/>
  <c r="CV81" i="99"/>
  <c r="CU81" i="99"/>
  <c r="CT81" i="99"/>
  <c r="CS81" i="99"/>
  <c r="CR81" i="99"/>
  <c r="CQ81" i="99"/>
  <c r="CP81" i="99"/>
  <c r="CO81" i="99"/>
  <c r="CN81" i="99"/>
  <c r="CM81" i="99"/>
  <c r="CL81" i="99"/>
  <c r="CK81" i="99"/>
  <c r="CJ81" i="99"/>
  <c r="CI81" i="99"/>
  <c r="CH81" i="99"/>
  <c r="CG81" i="99"/>
  <c r="CF81" i="99"/>
  <c r="CE81" i="99"/>
  <c r="CD81" i="99"/>
  <c r="CC81" i="99"/>
  <c r="CB81" i="99"/>
  <c r="CA81" i="99"/>
  <c r="BZ81" i="99"/>
  <c r="BY81" i="99"/>
  <c r="BX81" i="99"/>
  <c r="BW81" i="99"/>
  <c r="BV81" i="99"/>
  <c r="BU81" i="99"/>
  <c r="BT81" i="99"/>
  <c r="BS81" i="99"/>
  <c r="BR81" i="99"/>
  <c r="BQ81" i="99"/>
  <c r="BP81" i="99"/>
  <c r="BO81" i="99"/>
  <c r="BN81" i="99"/>
  <c r="BM81" i="99"/>
  <c r="BL81" i="99"/>
  <c r="BK81" i="99"/>
  <c r="BJ81" i="99"/>
  <c r="BI81" i="99"/>
  <c r="BH81" i="99"/>
  <c r="BG81" i="99"/>
  <c r="BF81" i="99"/>
  <c r="BE81" i="99"/>
  <c r="BD81" i="99"/>
  <c r="BC81" i="99"/>
  <c r="BB81" i="99"/>
  <c r="BA81" i="99"/>
  <c r="AZ81" i="99"/>
  <c r="AY81" i="99"/>
  <c r="AX81" i="99"/>
  <c r="AW81" i="99"/>
  <c r="AV81" i="99"/>
  <c r="AU81" i="99"/>
  <c r="AT81" i="99"/>
  <c r="AS81" i="99"/>
  <c r="AR81" i="99"/>
  <c r="AQ81" i="99"/>
  <c r="AP81" i="99"/>
  <c r="AO81" i="99"/>
  <c r="AN81" i="99"/>
  <c r="AM81" i="99"/>
  <c r="AL81" i="99"/>
  <c r="AK81" i="99"/>
  <c r="AJ81" i="99"/>
  <c r="AI81" i="99"/>
  <c r="AH81" i="99"/>
  <c r="AG81" i="99"/>
  <c r="AF81" i="99"/>
  <c r="AE81" i="99"/>
  <c r="AD81" i="99"/>
  <c r="DO79" i="99"/>
  <c r="DN79" i="99"/>
  <c r="DM79" i="99"/>
  <c r="DL79" i="99"/>
  <c r="DK79" i="99"/>
  <c r="DJ79" i="99"/>
  <c r="DI79" i="99"/>
  <c r="DH79" i="99"/>
  <c r="DG79" i="99"/>
  <c r="DF79" i="99"/>
  <c r="DE79" i="99"/>
  <c r="DD79" i="99"/>
  <c r="DC79" i="99"/>
  <c r="DB79" i="99"/>
  <c r="DA79" i="99"/>
  <c r="CZ79" i="99"/>
  <c r="CY79" i="99"/>
  <c r="CX79" i="99"/>
  <c r="CW79" i="99"/>
  <c r="CV79" i="99"/>
  <c r="CU79" i="99"/>
  <c r="CT79" i="99"/>
  <c r="CS79" i="99"/>
  <c r="CR79" i="99"/>
  <c r="CQ79" i="99"/>
  <c r="CP79" i="99"/>
  <c r="CO79" i="99"/>
  <c r="CN79" i="99"/>
  <c r="CM79" i="99"/>
  <c r="CL79" i="99"/>
  <c r="CK79" i="99"/>
  <c r="CJ79" i="99"/>
  <c r="CI79" i="99"/>
  <c r="CH79" i="99"/>
  <c r="CG79" i="99"/>
  <c r="CF79" i="99"/>
  <c r="CE79" i="99"/>
  <c r="CD79" i="99"/>
  <c r="CC79" i="99"/>
  <c r="CB79" i="99"/>
  <c r="CA79" i="99"/>
  <c r="BZ79" i="99"/>
  <c r="BY79" i="99"/>
  <c r="BX79" i="99"/>
  <c r="BW79" i="99"/>
  <c r="BV79" i="99"/>
  <c r="BU79" i="99"/>
  <c r="BT79" i="99"/>
  <c r="BS79" i="99"/>
  <c r="BR79" i="99"/>
  <c r="BQ79" i="99"/>
  <c r="BP79" i="99"/>
  <c r="BO79" i="99"/>
  <c r="BN79" i="99"/>
  <c r="BM79" i="99"/>
  <c r="BL79" i="99"/>
  <c r="BK79" i="99"/>
  <c r="BJ79" i="99"/>
  <c r="BI79" i="99"/>
  <c r="BH79" i="99"/>
  <c r="BG79" i="99"/>
  <c r="BF79" i="99"/>
  <c r="BE79" i="99"/>
  <c r="BD79" i="99"/>
  <c r="BC79" i="99"/>
  <c r="BB79" i="99"/>
  <c r="BA79" i="99"/>
  <c r="AZ79" i="99"/>
  <c r="AY79" i="99"/>
  <c r="AX79" i="99"/>
  <c r="AW79" i="99"/>
  <c r="AV79" i="99"/>
  <c r="AU79" i="99"/>
  <c r="AT79" i="99"/>
  <c r="AS79" i="99"/>
  <c r="AR79" i="99"/>
  <c r="AQ79" i="99"/>
  <c r="AP79" i="99"/>
  <c r="AO79" i="99"/>
  <c r="AN79" i="99"/>
  <c r="AM79" i="99"/>
  <c r="AL79" i="99"/>
  <c r="AK79" i="99"/>
  <c r="AJ79" i="99"/>
  <c r="AI79" i="99"/>
  <c r="AH79" i="99"/>
  <c r="AG79" i="99"/>
  <c r="AF79" i="99"/>
  <c r="AE79" i="99"/>
  <c r="AD79" i="99"/>
  <c r="DO77" i="99"/>
  <c r="DN77" i="99"/>
  <c r="DM77" i="99"/>
  <c r="DL77" i="99"/>
  <c r="DK77" i="99"/>
  <c r="DJ77" i="99"/>
  <c r="DI77" i="99"/>
  <c r="DH77" i="99"/>
  <c r="DG77" i="99"/>
  <c r="DF77" i="99"/>
  <c r="DE77" i="99"/>
  <c r="DD77" i="99"/>
  <c r="DC77" i="99"/>
  <c r="DB77" i="99"/>
  <c r="DA77" i="99"/>
  <c r="CZ77" i="99"/>
  <c r="CY77" i="99"/>
  <c r="CX77" i="99"/>
  <c r="CW77" i="99"/>
  <c r="CV77" i="99"/>
  <c r="CU77" i="99"/>
  <c r="CT77" i="99"/>
  <c r="CS77" i="99"/>
  <c r="CR77" i="99"/>
  <c r="CQ77" i="99"/>
  <c r="CP77" i="99"/>
  <c r="CO77" i="99"/>
  <c r="CN77" i="99"/>
  <c r="CM77" i="99"/>
  <c r="CL77" i="99"/>
  <c r="CK77" i="99"/>
  <c r="CJ77" i="99"/>
  <c r="CI77" i="99"/>
  <c r="CH77" i="99"/>
  <c r="CG77" i="99"/>
  <c r="CF77" i="99"/>
  <c r="CE77" i="99"/>
  <c r="CD77" i="99"/>
  <c r="CC77" i="99"/>
  <c r="CB77" i="99"/>
  <c r="CA77" i="99"/>
  <c r="BZ77" i="99"/>
  <c r="BY77" i="99"/>
  <c r="BX77" i="99"/>
  <c r="BW77" i="99"/>
  <c r="BV77" i="99"/>
  <c r="BU77" i="99"/>
  <c r="BT77" i="99"/>
  <c r="BS77" i="99"/>
  <c r="BR77" i="99"/>
  <c r="BQ77" i="99"/>
  <c r="BP77" i="99"/>
  <c r="BO77" i="99"/>
  <c r="BN77" i="99"/>
  <c r="BM77" i="99"/>
  <c r="BL77" i="99"/>
  <c r="BK77" i="99"/>
  <c r="BJ77" i="99"/>
  <c r="BI77" i="99"/>
  <c r="BH77" i="99"/>
  <c r="BG77" i="99"/>
  <c r="BF77" i="99"/>
  <c r="BE77" i="99"/>
  <c r="BD77" i="99"/>
  <c r="BC77" i="99"/>
  <c r="BB77" i="99"/>
  <c r="BA77" i="99"/>
  <c r="AZ77" i="99"/>
  <c r="AY77" i="99"/>
  <c r="AX77" i="99"/>
  <c r="AW77" i="99"/>
  <c r="AV77" i="99"/>
  <c r="AU77" i="99"/>
  <c r="AT77" i="99"/>
  <c r="AS77" i="99"/>
  <c r="AR77" i="99"/>
  <c r="AQ77" i="99"/>
  <c r="AP77" i="99"/>
  <c r="AO77" i="99"/>
  <c r="AN77" i="99"/>
  <c r="AM77" i="99"/>
  <c r="AL77" i="99"/>
  <c r="AK77" i="99"/>
  <c r="AJ77" i="99"/>
  <c r="AI77" i="99"/>
  <c r="AH77" i="99"/>
  <c r="AG77" i="99"/>
  <c r="AF77" i="99"/>
  <c r="AE77" i="99"/>
  <c r="AD77" i="99"/>
  <c r="DO75" i="99"/>
  <c r="DN75" i="99"/>
  <c r="DM75" i="99"/>
  <c r="DL75" i="99"/>
  <c r="DK75" i="99"/>
  <c r="DJ75" i="99"/>
  <c r="DI75" i="99"/>
  <c r="DH75" i="99"/>
  <c r="DG75" i="99"/>
  <c r="DF75" i="99"/>
  <c r="DE75" i="99"/>
  <c r="DD75" i="99"/>
  <c r="DC75" i="99"/>
  <c r="DB75" i="99"/>
  <c r="DA75" i="99"/>
  <c r="CZ75" i="99"/>
  <c r="CY75" i="99"/>
  <c r="CX75" i="99"/>
  <c r="CW75" i="99"/>
  <c r="CV75" i="99"/>
  <c r="CU75" i="99"/>
  <c r="CT75" i="99"/>
  <c r="CS75" i="99"/>
  <c r="CR75" i="99"/>
  <c r="CQ75" i="99"/>
  <c r="CP75" i="99"/>
  <c r="CO75" i="99"/>
  <c r="CN75" i="99"/>
  <c r="CM75" i="99"/>
  <c r="CL75" i="99"/>
  <c r="CK75" i="99"/>
  <c r="CJ75" i="99"/>
  <c r="CI75" i="99"/>
  <c r="CH75" i="99"/>
  <c r="CG75" i="99"/>
  <c r="CF75" i="99"/>
  <c r="CE75" i="99"/>
  <c r="CD75" i="99"/>
  <c r="CC75" i="99"/>
  <c r="CB75" i="99"/>
  <c r="CA75" i="99"/>
  <c r="BZ75" i="99"/>
  <c r="BY75" i="99"/>
  <c r="BX75" i="99"/>
  <c r="BW75" i="99"/>
  <c r="BV75" i="99"/>
  <c r="BU75" i="99"/>
  <c r="BT75" i="99"/>
  <c r="BS75" i="99"/>
  <c r="BR75" i="99"/>
  <c r="BQ75" i="99"/>
  <c r="BP75" i="99"/>
  <c r="BO75" i="99"/>
  <c r="BN75" i="99"/>
  <c r="BM75" i="99"/>
  <c r="BL75" i="99"/>
  <c r="BK75" i="99"/>
  <c r="BJ75" i="99"/>
  <c r="BI75" i="99"/>
  <c r="BH75" i="99"/>
  <c r="BG75" i="99"/>
  <c r="BF75" i="99"/>
  <c r="BE75" i="99"/>
  <c r="BD75" i="99"/>
  <c r="BC75" i="99"/>
  <c r="BB75" i="99"/>
  <c r="BA75" i="99"/>
  <c r="AZ75" i="99"/>
  <c r="AY75" i="99"/>
  <c r="AX75" i="99"/>
  <c r="AW75" i="99"/>
  <c r="AV75" i="99"/>
  <c r="AU75" i="99"/>
  <c r="AT75" i="99"/>
  <c r="AS75" i="99"/>
  <c r="AR75" i="99"/>
  <c r="AQ75" i="99"/>
  <c r="AP75" i="99"/>
  <c r="AO75" i="99"/>
  <c r="AN75" i="99"/>
  <c r="AM75" i="99"/>
  <c r="AL75" i="99"/>
  <c r="AK75" i="99"/>
  <c r="AJ75" i="99"/>
  <c r="AI75" i="99"/>
  <c r="AH75" i="99"/>
  <c r="AG75" i="99"/>
  <c r="AF75" i="99"/>
  <c r="AE75" i="99"/>
  <c r="AD75" i="99"/>
  <c r="DO73" i="99"/>
  <c r="DN73" i="99"/>
  <c r="DM73" i="99"/>
  <c r="DL73" i="99"/>
  <c r="DK73" i="99"/>
  <c r="DJ73" i="99"/>
  <c r="DI73" i="99"/>
  <c r="DH73" i="99"/>
  <c r="DG73" i="99"/>
  <c r="DF73" i="99"/>
  <c r="DE73" i="99"/>
  <c r="DD73" i="99"/>
  <c r="DC73" i="99"/>
  <c r="DB73" i="99"/>
  <c r="DA73" i="99"/>
  <c r="CZ73" i="99"/>
  <c r="CY73" i="99"/>
  <c r="CX73" i="99"/>
  <c r="CW73" i="99"/>
  <c r="CV73" i="99"/>
  <c r="CU73" i="99"/>
  <c r="CT73" i="99"/>
  <c r="CS73" i="99"/>
  <c r="CR73" i="99"/>
  <c r="CQ73" i="99"/>
  <c r="CP73" i="99"/>
  <c r="CO73" i="99"/>
  <c r="CN73" i="99"/>
  <c r="CM73" i="99"/>
  <c r="CL73" i="99"/>
  <c r="CK73" i="99"/>
  <c r="CJ73" i="99"/>
  <c r="CI73" i="99"/>
  <c r="CH73" i="99"/>
  <c r="CG73" i="99"/>
  <c r="CF73" i="99"/>
  <c r="CE73" i="99"/>
  <c r="CD73" i="99"/>
  <c r="CC73" i="99"/>
  <c r="CB73" i="99"/>
  <c r="CA73" i="99"/>
  <c r="BZ73" i="99"/>
  <c r="BY73" i="99"/>
  <c r="BX73" i="99"/>
  <c r="BW73" i="99"/>
  <c r="BV73" i="99"/>
  <c r="BU73" i="99"/>
  <c r="BT73" i="99"/>
  <c r="BS73" i="99"/>
  <c r="BR73" i="99"/>
  <c r="BQ73" i="99"/>
  <c r="BP73" i="99"/>
  <c r="BO73" i="99"/>
  <c r="BN73" i="99"/>
  <c r="BM73" i="99"/>
  <c r="BL73" i="99"/>
  <c r="BK73" i="99"/>
  <c r="BJ73" i="99"/>
  <c r="BI73" i="99"/>
  <c r="BH73" i="99"/>
  <c r="BG73" i="99"/>
  <c r="BF73" i="99"/>
  <c r="BE73" i="99"/>
  <c r="BD73" i="99"/>
  <c r="BC73" i="99"/>
  <c r="BB73" i="99"/>
  <c r="BA73" i="99"/>
  <c r="AZ73" i="99"/>
  <c r="AY73" i="99"/>
  <c r="AX73" i="99"/>
  <c r="AW73" i="99"/>
  <c r="AV73" i="99"/>
  <c r="AU73" i="99"/>
  <c r="AT73" i="99"/>
  <c r="AS73" i="99"/>
  <c r="AR73" i="99"/>
  <c r="AQ73" i="99"/>
  <c r="AP73" i="99"/>
  <c r="AO73" i="99"/>
  <c r="AN73" i="99"/>
  <c r="AM73" i="99"/>
  <c r="AL73" i="99"/>
  <c r="AK73" i="99"/>
  <c r="AJ73" i="99"/>
  <c r="AI73" i="99"/>
  <c r="AH73" i="99"/>
  <c r="AG73" i="99"/>
  <c r="AF73" i="99"/>
  <c r="AE73" i="99"/>
  <c r="AD73" i="99"/>
  <c r="DO71" i="99"/>
  <c r="DN71" i="99"/>
  <c r="DM71" i="99"/>
  <c r="DL71" i="99"/>
  <c r="DK71" i="99"/>
  <c r="DJ71" i="99"/>
  <c r="DI71" i="99"/>
  <c r="DH71" i="99"/>
  <c r="DG71" i="99"/>
  <c r="DF71" i="99"/>
  <c r="DE71" i="99"/>
  <c r="DD71" i="99"/>
  <c r="DC71" i="99"/>
  <c r="DB71" i="99"/>
  <c r="DA71" i="99"/>
  <c r="CZ71" i="99"/>
  <c r="CY71" i="99"/>
  <c r="CX71" i="99"/>
  <c r="CW71" i="99"/>
  <c r="CV71" i="99"/>
  <c r="CU71" i="99"/>
  <c r="CT71" i="99"/>
  <c r="CS71" i="99"/>
  <c r="CR71" i="99"/>
  <c r="CQ71" i="99"/>
  <c r="CP71" i="99"/>
  <c r="CO71" i="99"/>
  <c r="CN71" i="99"/>
  <c r="CM71" i="99"/>
  <c r="CL71" i="99"/>
  <c r="CK71" i="99"/>
  <c r="CJ71" i="99"/>
  <c r="CI71" i="99"/>
  <c r="CH71" i="99"/>
  <c r="CG71" i="99"/>
  <c r="CF71" i="99"/>
  <c r="CE71" i="99"/>
  <c r="CD71" i="99"/>
  <c r="CC71" i="99"/>
  <c r="CB71" i="99"/>
  <c r="CA71" i="99"/>
  <c r="BZ71" i="99"/>
  <c r="BY71" i="99"/>
  <c r="BX71" i="99"/>
  <c r="BW71" i="99"/>
  <c r="BV71" i="99"/>
  <c r="BU71" i="99"/>
  <c r="BT71" i="99"/>
  <c r="BS71" i="99"/>
  <c r="BR71" i="99"/>
  <c r="BQ71" i="99"/>
  <c r="BP71" i="99"/>
  <c r="BO71" i="99"/>
  <c r="BN71" i="99"/>
  <c r="BM71" i="99"/>
  <c r="BL71" i="99"/>
  <c r="BK71" i="99"/>
  <c r="BJ71" i="99"/>
  <c r="BI71" i="99"/>
  <c r="BH71" i="99"/>
  <c r="BG71" i="99"/>
  <c r="BF71" i="99"/>
  <c r="BE71" i="99"/>
  <c r="BD71" i="99"/>
  <c r="BC71" i="99"/>
  <c r="BB71" i="99"/>
  <c r="BA71" i="99"/>
  <c r="AZ71" i="99"/>
  <c r="AY71" i="99"/>
  <c r="AX71" i="99"/>
  <c r="AW71" i="99"/>
  <c r="AV71" i="99"/>
  <c r="AU71" i="99"/>
  <c r="AT71" i="99"/>
  <c r="AS71" i="99"/>
  <c r="AR71" i="99"/>
  <c r="AQ71" i="99"/>
  <c r="AP71" i="99"/>
  <c r="AO71" i="99"/>
  <c r="AN71" i="99"/>
  <c r="AM71" i="99"/>
  <c r="AL71" i="99"/>
  <c r="AK71" i="99"/>
  <c r="AJ71" i="99"/>
  <c r="AI71" i="99"/>
  <c r="AH71" i="99"/>
  <c r="AG71" i="99"/>
  <c r="AF71" i="99"/>
  <c r="AE71" i="99"/>
  <c r="AD71" i="99"/>
  <c r="DO69" i="99"/>
  <c r="DN69" i="99"/>
  <c r="DM69" i="99"/>
  <c r="DL69" i="99"/>
  <c r="DK69" i="99"/>
  <c r="DJ69" i="99"/>
  <c r="DI69" i="99"/>
  <c r="DH69" i="99"/>
  <c r="DG69" i="99"/>
  <c r="DF69" i="99"/>
  <c r="DE69" i="99"/>
  <c r="DD69" i="99"/>
  <c r="DC69" i="99"/>
  <c r="DB69" i="99"/>
  <c r="DA69" i="99"/>
  <c r="CZ69" i="99"/>
  <c r="CY69" i="99"/>
  <c r="CX69" i="99"/>
  <c r="CW69" i="99"/>
  <c r="CV69" i="99"/>
  <c r="CU69" i="99"/>
  <c r="CT69" i="99"/>
  <c r="CS69" i="99"/>
  <c r="CR69" i="99"/>
  <c r="CQ69" i="99"/>
  <c r="CP69" i="99"/>
  <c r="CO69" i="99"/>
  <c r="CN69" i="99"/>
  <c r="CM69" i="99"/>
  <c r="CL69" i="99"/>
  <c r="CK69" i="99"/>
  <c r="CJ69" i="99"/>
  <c r="CI69" i="99"/>
  <c r="CH69" i="99"/>
  <c r="CG69" i="99"/>
  <c r="CF69" i="99"/>
  <c r="CE69" i="99"/>
  <c r="CD69" i="99"/>
  <c r="CC69" i="99"/>
  <c r="CB69" i="99"/>
  <c r="CA69" i="99"/>
  <c r="BZ69" i="99"/>
  <c r="BY69" i="99"/>
  <c r="BX69" i="99"/>
  <c r="BW69" i="99"/>
  <c r="BV69" i="99"/>
  <c r="BU69" i="99"/>
  <c r="BT69" i="99"/>
  <c r="BS69" i="99"/>
  <c r="BR69" i="99"/>
  <c r="BQ69" i="99"/>
  <c r="BP69" i="99"/>
  <c r="BO69" i="99"/>
  <c r="BN69" i="99"/>
  <c r="BM69" i="99"/>
  <c r="BL69" i="99"/>
  <c r="BK69" i="99"/>
  <c r="BJ69" i="99"/>
  <c r="BI69" i="99"/>
  <c r="BH69" i="99"/>
  <c r="BG69" i="99"/>
  <c r="BF69" i="99"/>
  <c r="BE69" i="99"/>
  <c r="BD69" i="99"/>
  <c r="BC69" i="99"/>
  <c r="BB69" i="99"/>
  <c r="BA69" i="99"/>
  <c r="AZ69" i="99"/>
  <c r="AY69" i="99"/>
  <c r="AX69" i="99"/>
  <c r="AW69" i="99"/>
  <c r="AV69" i="99"/>
  <c r="AU69" i="99"/>
  <c r="AT69" i="99"/>
  <c r="AS69" i="99"/>
  <c r="AR69" i="99"/>
  <c r="AQ69" i="99"/>
  <c r="AP69" i="99"/>
  <c r="AO69" i="99"/>
  <c r="AN69" i="99"/>
  <c r="AM69" i="99"/>
  <c r="AL69" i="99"/>
  <c r="AK69" i="99"/>
  <c r="AJ69" i="99"/>
  <c r="AI69" i="99"/>
  <c r="AH69" i="99"/>
  <c r="AG69" i="99"/>
  <c r="AF69" i="99"/>
  <c r="AE69" i="99"/>
  <c r="AD69" i="99"/>
  <c r="DO67" i="99"/>
  <c r="DN67" i="99"/>
  <c r="DM67" i="99"/>
  <c r="DL67" i="99"/>
  <c r="DK67" i="99"/>
  <c r="DJ67" i="99"/>
  <c r="DI67" i="99"/>
  <c r="DH67" i="99"/>
  <c r="DG67" i="99"/>
  <c r="DF67" i="99"/>
  <c r="DE67" i="99"/>
  <c r="DD67" i="99"/>
  <c r="DC67" i="99"/>
  <c r="DB67" i="99"/>
  <c r="DA67" i="99"/>
  <c r="CZ67" i="99"/>
  <c r="CY67" i="99"/>
  <c r="CX67" i="99"/>
  <c r="CW67" i="99"/>
  <c r="CV67" i="99"/>
  <c r="CU67" i="99"/>
  <c r="CT67" i="99"/>
  <c r="CS67" i="99"/>
  <c r="CR67" i="99"/>
  <c r="CQ67" i="99"/>
  <c r="CP67" i="99"/>
  <c r="CO67" i="99"/>
  <c r="CN67" i="99"/>
  <c r="CM67" i="99"/>
  <c r="CL67" i="99"/>
  <c r="CK67" i="99"/>
  <c r="CJ67" i="99"/>
  <c r="CI67" i="99"/>
  <c r="CH67" i="99"/>
  <c r="CG67" i="99"/>
  <c r="CF67" i="99"/>
  <c r="CE67" i="99"/>
  <c r="CD67" i="99"/>
  <c r="CC67" i="99"/>
  <c r="CB67" i="99"/>
  <c r="CA67" i="99"/>
  <c r="BZ67" i="99"/>
  <c r="BY67" i="99"/>
  <c r="BX67" i="99"/>
  <c r="BW67" i="99"/>
  <c r="BV67" i="99"/>
  <c r="BU67" i="99"/>
  <c r="BT67" i="99"/>
  <c r="BS67" i="99"/>
  <c r="BR67" i="99"/>
  <c r="BQ67" i="99"/>
  <c r="BP67" i="99"/>
  <c r="BO67" i="99"/>
  <c r="BN67" i="99"/>
  <c r="BM67" i="99"/>
  <c r="BL67" i="99"/>
  <c r="BK67" i="99"/>
  <c r="BJ67" i="99"/>
  <c r="BI67" i="99"/>
  <c r="BH67" i="99"/>
  <c r="BG67" i="99"/>
  <c r="BF67" i="99"/>
  <c r="BE67" i="99"/>
  <c r="BD67" i="99"/>
  <c r="BC67" i="99"/>
  <c r="BB67" i="99"/>
  <c r="BA67" i="99"/>
  <c r="AZ67" i="99"/>
  <c r="AY67" i="99"/>
  <c r="AX67" i="99"/>
  <c r="AW67" i="99"/>
  <c r="AV67" i="99"/>
  <c r="AU67" i="99"/>
  <c r="AT67" i="99"/>
  <c r="AS67" i="99"/>
  <c r="AR67" i="99"/>
  <c r="AQ67" i="99"/>
  <c r="AP67" i="99"/>
  <c r="AO67" i="99"/>
  <c r="AN67" i="99"/>
  <c r="AM67" i="99"/>
  <c r="AL67" i="99"/>
  <c r="AK67" i="99"/>
  <c r="AJ67" i="99"/>
  <c r="AI67" i="99"/>
  <c r="AH67" i="99"/>
  <c r="AG67" i="99"/>
  <c r="AF67" i="99"/>
  <c r="AE67" i="99"/>
  <c r="AD67" i="99"/>
  <c r="DO65" i="99"/>
  <c r="DN65" i="99"/>
  <c r="DM65" i="99"/>
  <c r="DL65" i="99"/>
  <c r="DK65" i="99"/>
  <c r="DJ65" i="99"/>
  <c r="DI65" i="99"/>
  <c r="DH65" i="99"/>
  <c r="DG65" i="99"/>
  <c r="DF65" i="99"/>
  <c r="DE65" i="99"/>
  <c r="DD65" i="99"/>
  <c r="DC65" i="99"/>
  <c r="DB65" i="99"/>
  <c r="DA65" i="99"/>
  <c r="CZ65" i="99"/>
  <c r="CY65" i="99"/>
  <c r="CX65" i="99"/>
  <c r="CW65" i="99"/>
  <c r="CV65" i="99"/>
  <c r="CU65" i="99"/>
  <c r="CT65" i="99"/>
  <c r="CS65" i="99"/>
  <c r="CR65" i="99"/>
  <c r="CQ65" i="99"/>
  <c r="CP65" i="99"/>
  <c r="CO65" i="99"/>
  <c r="CN65" i="99"/>
  <c r="CM65" i="99"/>
  <c r="CL65" i="99"/>
  <c r="CK65" i="99"/>
  <c r="CJ65" i="99"/>
  <c r="CI65" i="99"/>
  <c r="CH65" i="99"/>
  <c r="CG65" i="99"/>
  <c r="CF65" i="99"/>
  <c r="CE65" i="99"/>
  <c r="CD65" i="99"/>
  <c r="CC65" i="99"/>
  <c r="CB65" i="99"/>
  <c r="CA65" i="99"/>
  <c r="BZ65" i="99"/>
  <c r="BY65" i="99"/>
  <c r="BX65" i="99"/>
  <c r="BW65" i="99"/>
  <c r="BV65" i="99"/>
  <c r="BU65" i="99"/>
  <c r="BT65" i="99"/>
  <c r="BS65" i="99"/>
  <c r="BR65" i="99"/>
  <c r="BQ65" i="99"/>
  <c r="BP65" i="99"/>
  <c r="BO65" i="99"/>
  <c r="BN65" i="99"/>
  <c r="BM65" i="99"/>
  <c r="BL65" i="99"/>
  <c r="BK65" i="99"/>
  <c r="BJ65" i="99"/>
  <c r="BI65" i="99"/>
  <c r="BH65" i="99"/>
  <c r="BG65" i="99"/>
  <c r="BF65" i="99"/>
  <c r="BE65" i="99"/>
  <c r="BD65" i="99"/>
  <c r="BC65" i="99"/>
  <c r="BB65" i="99"/>
  <c r="BA65" i="99"/>
  <c r="AZ65" i="99"/>
  <c r="AY65" i="99"/>
  <c r="AX65" i="99"/>
  <c r="AW65" i="99"/>
  <c r="AV65" i="99"/>
  <c r="AU65" i="99"/>
  <c r="AT65" i="99"/>
  <c r="AS65" i="99"/>
  <c r="AR65" i="99"/>
  <c r="AQ65" i="99"/>
  <c r="AP65" i="99"/>
  <c r="AO65" i="99"/>
  <c r="AN65" i="99"/>
  <c r="AM65" i="99"/>
  <c r="AL65" i="99"/>
  <c r="AK65" i="99"/>
  <c r="AJ65" i="99"/>
  <c r="AI65" i="99"/>
  <c r="AH65" i="99"/>
  <c r="AG65" i="99"/>
  <c r="AF65" i="99"/>
  <c r="AE65" i="99"/>
  <c r="AD65" i="99"/>
  <c r="DO63" i="99"/>
  <c r="DN63" i="99"/>
  <c r="DM63" i="99"/>
  <c r="DL63" i="99"/>
  <c r="DK63" i="99"/>
  <c r="DJ63" i="99"/>
  <c r="DI63" i="99"/>
  <c r="DH63" i="99"/>
  <c r="DG63" i="99"/>
  <c r="DF63" i="99"/>
  <c r="DE63" i="99"/>
  <c r="DD63" i="99"/>
  <c r="DC63" i="99"/>
  <c r="DB63" i="99"/>
  <c r="DA63" i="99"/>
  <c r="CZ63" i="99"/>
  <c r="CY63" i="99"/>
  <c r="CX63" i="99"/>
  <c r="CW63" i="99"/>
  <c r="CV63" i="99"/>
  <c r="CU63" i="99"/>
  <c r="CT63" i="99"/>
  <c r="CS63" i="99"/>
  <c r="CR63" i="99"/>
  <c r="CQ63" i="99"/>
  <c r="CP63" i="99"/>
  <c r="CO63" i="99"/>
  <c r="CN63" i="99"/>
  <c r="CM63" i="99"/>
  <c r="CL63" i="99"/>
  <c r="CK63" i="99"/>
  <c r="CJ63" i="99"/>
  <c r="CI63" i="99"/>
  <c r="CH63" i="99"/>
  <c r="CG63" i="99"/>
  <c r="CF63" i="99"/>
  <c r="CE63" i="99"/>
  <c r="CD63" i="99"/>
  <c r="CC63" i="99"/>
  <c r="CB63" i="99"/>
  <c r="CA63" i="99"/>
  <c r="BZ63" i="99"/>
  <c r="BY63" i="99"/>
  <c r="BX63" i="99"/>
  <c r="BW63" i="99"/>
  <c r="BV63" i="99"/>
  <c r="BU63" i="99"/>
  <c r="BT63" i="99"/>
  <c r="BS63" i="99"/>
  <c r="BR63" i="99"/>
  <c r="BQ63" i="99"/>
  <c r="BP63" i="99"/>
  <c r="BO63" i="99"/>
  <c r="BN63" i="99"/>
  <c r="BM63" i="99"/>
  <c r="BL63" i="99"/>
  <c r="BK63" i="99"/>
  <c r="BJ63" i="99"/>
  <c r="BI63" i="99"/>
  <c r="BH63" i="99"/>
  <c r="BG63" i="99"/>
  <c r="BF63" i="99"/>
  <c r="BE63" i="99"/>
  <c r="BD63" i="99"/>
  <c r="BC63" i="99"/>
  <c r="BB63" i="99"/>
  <c r="BA63" i="99"/>
  <c r="AZ63" i="99"/>
  <c r="AY63" i="99"/>
  <c r="AX63" i="99"/>
  <c r="AW63" i="99"/>
  <c r="AV63" i="99"/>
  <c r="AU63" i="99"/>
  <c r="AT63" i="99"/>
  <c r="AS63" i="99"/>
  <c r="AR63" i="99"/>
  <c r="AQ63" i="99"/>
  <c r="AP63" i="99"/>
  <c r="AO63" i="99"/>
  <c r="AN63" i="99"/>
  <c r="AM63" i="99"/>
  <c r="AL63" i="99"/>
  <c r="AK63" i="99"/>
  <c r="AJ63" i="99"/>
  <c r="AI63" i="99"/>
  <c r="AH63" i="99"/>
  <c r="AG63" i="99"/>
  <c r="AF63" i="99"/>
  <c r="AE63" i="99"/>
  <c r="AD63" i="99"/>
  <c r="DO61" i="99"/>
  <c r="DN61" i="99"/>
  <c r="DM61" i="99"/>
  <c r="DL61" i="99"/>
  <c r="DK61" i="99"/>
  <c r="DJ61" i="99"/>
  <c r="DI61" i="99"/>
  <c r="DH61" i="99"/>
  <c r="DG61" i="99"/>
  <c r="DF61" i="99"/>
  <c r="DE61" i="99"/>
  <c r="DD61" i="99"/>
  <c r="DC61" i="99"/>
  <c r="DB61" i="99"/>
  <c r="DA61" i="99"/>
  <c r="CZ61" i="99"/>
  <c r="CY61" i="99"/>
  <c r="CX61" i="99"/>
  <c r="CW61" i="99"/>
  <c r="CV61" i="99"/>
  <c r="CU61" i="99"/>
  <c r="CT61" i="99"/>
  <c r="CS61" i="99"/>
  <c r="CR61" i="99"/>
  <c r="CQ61" i="99"/>
  <c r="CP61" i="99"/>
  <c r="CO61" i="99"/>
  <c r="CN61" i="99"/>
  <c r="CM61" i="99"/>
  <c r="CL61" i="99"/>
  <c r="CK61" i="99"/>
  <c r="CJ61" i="99"/>
  <c r="CI61" i="99"/>
  <c r="CH61" i="99"/>
  <c r="CG61" i="99"/>
  <c r="CF61" i="99"/>
  <c r="CE61" i="99"/>
  <c r="CD61" i="99"/>
  <c r="CC61" i="99"/>
  <c r="CB61" i="99"/>
  <c r="CA61" i="99"/>
  <c r="BZ61" i="99"/>
  <c r="BY61" i="99"/>
  <c r="BX61" i="99"/>
  <c r="BW61" i="99"/>
  <c r="BV61" i="99"/>
  <c r="BU61" i="99"/>
  <c r="BT61" i="99"/>
  <c r="BS61" i="99"/>
  <c r="BR61" i="99"/>
  <c r="BQ61" i="99"/>
  <c r="BP61" i="99"/>
  <c r="BO61" i="99"/>
  <c r="BN61" i="99"/>
  <c r="BM61" i="99"/>
  <c r="BL61" i="99"/>
  <c r="BK61" i="99"/>
  <c r="BJ61" i="99"/>
  <c r="BI61" i="99"/>
  <c r="BH61" i="99"/>
  <c r="BG61" i="99"/>
  <c r="BF61" i="99"/>
  <c r="BE61" i="99"/>
  <c r="BD61" i="99"/>
  <c r="BC61" i="99"/>
  <c r="BB61" i="99"/>
  <c r="BA61" i="99"/>
  <c r="AZ61" i="99"/>
  <c r="AY61" i="99"/>
  <c r="AX61" i="99"/>
  <c r="AW61" i="99"/>
  <c r="AV61" i="99"/>
  <c r="AU61" i="99"/>
  <c r="AT61" i="99"/>
  <c r="AS61" i="99"/>
  <c r="AR61" i="99"/>
  <c r="AQ61" i="99"/>
  <c r="AP61" i="99"/>
  <c r="AO61" i="99"/>
  <c r="AN61" i="99"/>
  <c r="AM61" i="99"/>
  <c r="AL61" i="99"/>
  <c r="AK61" i="99"/>
  <c r="AJ61" i="99"/>
  <c r="AI61" i="99"/>
  <c r="AH61" i="99"/>
  <c r="AG61" i="99"/>
  <c r="AF61" i="99"/>
  <c r="AE61" i="99"/>
  <c r="AD61" i="99"/>
  <c r="DO59" i="99"/>
  <c r="DN59" i="99"/>
  <c r="DM59" i="99"/>
  <c r="DL59" i="99"/>
  <c r="DK59" i="99"/>
  <c r="DJ59" i="99"/>
  <c r="DI59" i="99"/>
  <c r="DH59" i="99"/>
  <c r="DG59" i="99"/>
  <c r="DF59" i="99"/>
  <c r="DE59" i="99"/>
  <c r="DD59" i="99"/>
  <c r="DC59" i="99"/>
  <c r="DB59" i="99"/>
  <c r="DA59" i="99"/>
  <c r="CZ59" i="99"/>
  <c r="CY59" i="99"/>
  <c r="CX59" i="99"/>
  <c r="CW59" i="99"/>
  <c r="CV59" i="99"/>
  <c r="CU59" i="99"/>
  <c r="CT59" i="99"/>
  <c r="CS59" i="99"/>
  <c r="CR59" i="99"/>
  <c r="CQ59" i="99"/>
  <c r="CP59" i="99"/>
  <c r="CO59" i="99"/>
  <c r="CN59" i="99"/>
  <c r="CM59" i="99"/>
  <c r="CL59" i="99"/>
  <c r="CK59" i="99"/>
  <c r="CJ59" i="99"/>
  <c r="CI59" i="99"/>
  <c r="CH59" i="99"/>
  <c r="CG59" i="99"/>
  <c r="CF59" i="99"/>
  <c r="CE59" i="99"/>
  <c r="CD59" i="99"/>
  <c r="CC59" i="99"/>
  <c r="CB59" i="99"/>
  <c r="CA59" i="99"/>
  <c r="BZ59" i="99"/>
  <c r="BY59" i="99"/>
  <c r="BX59" i="99"/>
  <c r="BW59" i="99"/>
  <c r="BV59" i="99"/>
  <c r="BU59" i="99"/>
  <c r="BT59" i="99"/>
  <c r="BS59" i="99"/>
  <c r="BR59" i="99"/>
  <c r="BQ59" i="99"/>
  <c r="BP59" i="99"/>
  <c r="BO59" i="99"/>
  <c r="BN59" i="99"/>
  <c r="BM59" i="99"/>
  <c r="BL59" i="99"/>
  <c r="BK59" i="99"/>
  <c r="BJ59" i="99"/>
  <c r="BI59" i="99"/>
  <c r="BH59" i="99"/>
  <c r="BG59" i="99"/>
  <c r="BF59" i="99"/>
  <c r="BE59" i="99"/>
  <c r="BD59" i="99"/>
  <c r="BC59" i="99"/>
  <c r="BB59" i="99"/>
  <c r="BA59" i="99"/>
  <c r="AZ59" i="99"/>
  <c r="AY59" i="99"/>
  <c r="AX59" i="99"/>
  <c r="AW59" i="99"/>
  <c r="AV59" i="99"/>
  <c r="AU59" i="99"/>
  <c r="AT59" i="99"/>
  <c r="AS59" i="99"/>
  <c r="AR59" i="99"/>
  <c r="AQ59" i="99"/>
  <c r="AP59" i="99"/>
  <c r="AO59" i="99"/>
  <c r="AN59" i="99"/>
  <c r="AM59" i="99"/>
  <c r="AL59" i="99"/>
  <c r="AK59" i="99"/>
  <c r="AJ59" i="99"/>
  <c r="AI59" i="99"/>
  <c r="AH59" i="99"/>
  <c r="AG59" i="99"/>
  <c r="AF59" i="99"/>
  <c r="AE59" i="99"/>
  <c r="AD59" i="99"/>
  <c r="DO57" i="99"/>
  <c r="DN57" i="99"/>
  <c r="DM57" i="99"/>
  <c r="DL57" i="99"/>
  <c r="DK57" i="99"/>
  <c r="DJ57" i="99"/>
  <c r="DI57" i="99"/>
  <c r="DH57" i="99"/>
  <c r="DG57" i="99"/>
  <c r="DF57" i="99"/>
  <c r="DE57" i="99"/>
  <c r="DD57" i="99"/>
  <c r="DC57" i="99"/>
  <c r="DB57" i="99"/>
  <c r="DA57" i="99"/>
  <c r="CZ57" i="99"/>
  <c r="CY57" i="99"/>
  <c r="CX57" i="99"/>
  <c r="CW57" i="99"/>
  <c r="CV57" i="99"/>
  <c r="CU57" i="99"/>
  <c r="CT57" i="99"/>
  <c r="CS57" i="99"/>
  <c r="CR57" i="99"/>
  <c r="CQ57" i="99"/>
  <c r="CP57" i="99"/>
  <c r="CO57" i="99"/>
  <c r="CN57" i="99"/>
  <c r="CM57" i="99"/>
  <c r="CL57" i="99"/>
  <c r="CK57" i="99"/>
  <c r="CJ57" i="99"/>
  <c r="CI57" i="99"/>
  <c r="CH57" i="99"/>
  <c r="CG57" i="99"/>
  <c r="CF57" i="99"/>
  <c r="CE57" i="99"/>
  <c r="CD57" i="99"/>
  <c r="CC57" i="99"/>
  <c r="CB57" i="99"/>
  <c r="CA57" i="99"/>
  <c r="BZ57" i="99"/>
  <c r="BY57" i="99"/>
  <c r="BX57" i="99"/>
  <c r="BW57" i="99"/>
  <c r="BV57" i="99"/>
  <c r="BU57" i="99"/>
  <c r="BT57" i="99"/>
  <c r="BS57" i="99"/>
  <c r="BR57" i="99"/>
  <c r="BQ57" i="99"/>
  <c r="BP57" i="99"/>
  <c r="BO57" i="99"/>
  <c r="BN57" i="99"/>
  <c r="BM57" i="99"/>
  <c r="BL57" i="99"/>
  <c r="BK57" i="99"/>
  <c r="BJ57" i="99"/>
  <c r="BI57" i="99"/>
  <c r="BH57" i="99"/>
  <c r="BG57" i="99"/>
  <c r="BF57" i="99"/>
  <c r="BE57" i="99"/>
  <c r="BD57" i="99"/>
  <c r="BC57" i="99"/>
  <c r="BB57" i="99"/>
  <c r="BA57" i="99"/>
  <c r="AZ57" i="99"/>
  <c r="AY57" i="99"/>
  <c r="AX57" i="99"/>
  <c r="AW57" i="99"/>
  <c r="AV57" i="99"/>
  <c r="AU57" i="99"/>
  <c r="AT57" i="99"/>
  <c r="AS57" i="99"/>
  <c r="AR57" i="99"/>
  <c r="AQ57" i="99"/>
  <c r="AP57" i="99"/>
  <c r="AO57" i="99"/>
  <c r="AN57" i="99"/>
  <c r="AM57" i="99"/>
  <c r="AL57" i="99"/>
  <c r="AK57" i="99"/>
  <c r="AJ57" i="99"/>
  <c r="AI57" i="99"/>
  <c r="AH57" i="99"/>
  <c r="AG57" i="99"/>
  <c r="AF57" i="99"/>
  <c r="AE57" i="99"/>
  <c r="AD57" i="99"/>
  <c r="DO55" i="99"/>
  <c r="DN55" i="99"/>
  <c r="DM55" i="99"/>
  <c r="DL55" i="99"/>
  <c r="DK55" i="99"/>
  <c r="DJ55" i="99"/>
  <c r="DI55" i="99"/>
  <c r="DH55" i="99"/>
  <c r="DG55" i="99"/>
  <c r="DF55" i="99"/>
  <c r="DE55" i="99"/>
  <c r="DD55" i="99"/>
  <c r="DC55" i="99"/>
  <c r="DB55" i="99"/>
  <c r="DA55" i="99"/>
  <c r="CZ55" i="99"/>
  <c r="CY55" i="99"/>
  <c r="CX55" i="99"/>
  <c r="CW55" i="99"/>
  <c r="CV55" i="99"/>
  <c r="CU55" i="99"/>
  <c r="CT55" i="99"/>
  <c r="CS55" i="99"/>
  <c r="CR55" i="99"/>
  <c r="CQ55" i="99"/>
  <c r="CP55" i="99"/>
  <c r="CO55" i="99"/>
  <c r="CN55" i="99"/>
  <c r="CM55" i="99"/>
  <c r="CL55" i="99"/>
  <c r="CK55" i="99"/>
  <c r="CJ55" i="99"/>
  <c r="CI55" i="99"/>
  <c r="CH55" i="99"/>
  <c r="CG55" i="99"/>
  <c r="CF55" i="99"/>
  <c r="CE55" i="99"/>
  <c r="CD55" i="99"/>
  <c r="CC55" i="99"/>
  <c r="CB55" i="99"/>
  <c r="CA55" i="99"/>
  <c r="BZ55" i="99"/>
  <c r="BY55" i="99"/>
  <c r="BX55" i="99"/>
  <c r="BW55" i="99"/>
  <c r="BV55" i="99"/>
  <c r="BU55" i="99"/>
  <c r="BT55" i="99"/>
  <c r="BS55" i="99"/>
  <c r="BR55" i="99"/>
  <c r="BQ55" i="99"/>
  <c r="BP55" i="99"/>
  <c r="BO55" i="99"/>
  <c r="BN55" i="99"/>
  <c r="BM55" i="99"/>
  <c r="BL55" i="99"/>
  <c r="BK55" i="99"/>
  <c r="BJ55" i="99"/>
  <c r="BI55" i="99"/>
  <c r="BH55" i="99"/>
  <c r="BG55" i="99"/>
  <c r="BF55" i="99"/>
  <c r="BE55" i="99"/>
  <c r="BD55" i="99"/>
  <c r="BC55" i="99"/>
  <c r="BB55" i="99"/>
  <c r="BA55" i="99"/>
  <c r="AZ55" i="99"/>
  <c r="AY55" i="99"/>
  <c r="AX55" i="99"/>
  <c r="AW55" i="99"/>
  <c r="AV55" i="99"/>
  <c r="AU55" i="99"/>
  <c r="AT55" i="99"/>
  <c r="AS55" i="99"/>
  <c r="AR55" i="99"/>
  <c r="AQ55" i="99"/>
  <c r="AP55" i="99"/>
  <c r="AO55" i="99"/>
  <c r="AN55" i="99"/>
  <c r="AM55" i="99"/>
  <c r="AL55" i="99"/>
  <c r="AK55" i="99"/>
  <c r="AJ55" i="99"/>
  <c r="AI55" i="99"/>
  <c r="AH55" i="99"/>
  <c r="AG55" i="99"/>
  <c r="AF55" i="99"/>
  <c r="AE55" i="99"/>
  <c r="AD55" i="99"/>
  <c r="DO53" i="99"/>
  <c r="DN53" i="99"/>
  <c r="DM53" i="99"/>
  <c r="DL53" i="99"/>
  <c r="DK53" i="99"/>
  <c r="DJ53" i="99"/>
  <c r="DI53" i="99"/>
  <c r="DH53" i="99"/>
  <c r="DG53" i="99"/>
  <c r="DF53" i="99"/>
  <c r="DE53" i="99"/>
  <c r="DD53" i="99"/>
  <c r="DC53" i="99"/>
  <c r="DB53" i="99"/>
  <c r="DA53" i="99"/>
  <c r="CZ53" i="99"/>
  <c r="CY53" i="99"/>
  <c r="CX53" i="99"/>
  <c r="CW53" i="99"/>
  <c r="CV53" i="99"/>
  <c r="CU53" i="99"/>
  <c r="CT53" i="99"/>
  <c r="CS53" i="99"/>
  <c r="CR53" i="99"/>
  <c r="CQ53" i="99"/>
  <c r="CP53" i="99"/>
  <c r="CO53" i="99"/>
  <c r="CN53" i="99"/>
  <c r="CM53" i="99"/>
  <c r="CL53" i="99"/>
  <c r="CK53" i="99"/>
  <c r="CJ53" i="99"/>
  <c r="CI53" i="99"/>
  <c r="CH53" i="99"/>
  <c r="CG53" i="99"/>
  <c r="CF53" i="99"/>
  <c r="CE53" i="99"/>
  <c r="CD53" i="99"/>
  <c r="CC53" i="99"/>
  <c r="CB53" i="99"/>
  <c r="CA53" i="99"/>
  <c r="BZ53" i="99"/>
  <c r="BY53" i="99"/>
  <c r="BX53" i="99"/>
  <c r="BW53" i="99"/>
  <c r="BV53" i="99"/>
  <c r="BU53" i="99"/>
  <c r="BT53" i="99"/>
  <c r="BS53" i="99"/>
  <c r="BR53" i="99"/>
  <c r="BQ53" i="99"/>
  <c r="BP53" i="99"/>
  <c r="BO53" i="99"/>
  <c r="BN53" i="99"/>
  <c r="BM53" i="99"/>
  <c r="BL53" i="99"/>
  <c r="BK53" i="99"/>
  <c r="BJ53" i="99"/>
  <c r="BI53" i="99"/>
  <c r="BH53" i="99"/>
  <c r="BG53" i="99"/>
  <c r="BF53" i="99"/>
  <c r="BE53" i="99"/>
  <c r="BD53" i="99"/>
  <c r="BC53" i="99"/>
  <c r="BB53" i="99"/>
  <c r="BA53" i="99"/>
  <c r="AZ53" i="99"/>
  <c r="AY53" i="99"/>
  <c r="AX53" i="99"/>
  <c r="AW53" i="99"/>
  <c r="AV53" i="99"/>
  <c r="AU53" i="99"/>
  <c r="AT53" i="99"/>
  <c r="AS53" i="99"/>
  <c r="AR53" i="99"/>
  <c r="AQ53" i="99"/>
  <c r="AP53" i="99"/>
  <c r="AO53" i="99"/>
  <c r="AN53" i="99"/>
  <c r="AM53" i="99"/>
  <c r="AL53" i="99"/>
  <c r="AK53" i="99"/>
  <c r="AJ53" i="99"/>
  <c r="AI53" i="99"/>
  <c r="AH53" i="99"/>
  <c r="AG53" i="99"/>
  <c r="AF53" i="99"/>
  <c r="AE53" i="99"/>
  <c r="AD53" i="99"/>
  <c r="DO51" i="99"/>
  <c r="DN51" i="99"/>
  <c r="DM51" i="99"/>
  <c r="DL51" i="99"/>
  <c r="DK51" i="99"/>
  <c r="DJ51" i="99"/>
  <c r="DI51" i="99"/>
  <c r="DH51" i="99"/>
  <c r="DG51" i="99"/>
  <c r="DF51" i="99"/>
  <c r="DE51" i="99"/>
  <c r="DD51" i="99"/>
  <c r="DC51" i="99"/>
  <c r="DB51" i="99"/>
  <c r="DA51" i="99"/>
  <c r="CZ51" i="99"/>
  <c r="CY51" i="99"/>
  <c r="CX51" i="99"/>
  <c r="CW51" i="99"/>
  <c r="CV51" i="99"/>
  <c r="CU51" i="99"/>
  <c r="CT51" i="99"/>
  <c r="CS51" i="99"/>
  <c r="CR51" i="99"/>
  <c r="CQ51" i="99"/>
  <c r="CP51" i="99"/>
  <c r="CO51" i="99"/>
  <c r="CN51" i="99"/>
  <c r="CM51" i="99"/>
  <c r="CL51" i="99"/>
  <c r="CK51" i="99"/>
  <c r="CJ51" i="99"/>
  <c r="CI51" i="99"/>
  <c r="CH51" i="99"/>
  <c r="CG51" i="99"/>
  <c r="CF51" i="99"/>
  <c r="CE51" i="99"/>
  <c r="CD51" i="99"/>
  <c r="CC51" i="99"/>
  <c r="CB51" i="99"/>
  <c r="CA51" i="99"/>
  <c r="BZ51" i="99"/>
  <c r="BY51" i="99"/>
  <c r="BX51" i="99"/>
  <c r="BW51" i="99"/>
  <c r="BV51" i="99"/>
  <c r="BU51" i="99"/>
  <c r="BT51" i="99"/>
  <c r="BS51" i="99"/>
  <c r="BR51" i="99"/>
  <c r="BQ51" i="99"/>
  <c r="BP51" i="99"/>
  <c r="BO51" i="99"/>
  <c r="BN51" i="99"/>
  <c r="BM51" i="99"/>
  <c r="BL51" i="99"/>
  <c r="BK51" i="99"/>
  <c r="BJ51" i="99"/>
  <c r="BI51" i="99"/>
  <c r="BH51" i="99"/>
  <c r="BG51" i="99"/>
  <c r="BF51" i="99"/>
  <c r="BE51" i="99"/>
  <c r="BD51" i="99"/>
  <c r="BC51" i="99"/>
  <c r="BB51" i="99"/>
  <c r="BA51" i="99"/>
  <c r="AZ51" i="99"/>
  <c r="AY51" i="99"/>
  <c r="AX51" i="99"/>
  <c r="AW51" i="99"/>
  <c r="AV51" i="99"/>
  <c r="AU51" i="99"/>
  <c r="AT51" i="99"/>
  <c r="AS51" i="99"/>
  <c r="AR51" i="99"/>
  <c r="AQ51" i="99"/>
  <c r="AP51" i="99"/>
  <c r="AO51" i="99"/>
  <c r="AN51" i="99"/>
  <c r="AM51" i="99"/>
  <c r="AL51" i="99"/>
  <c r="AK51" i="99"/>
  <c r="AJ51" i="99"/>
  <c r="AI51" i="99"/>
  <c r="AH51" i="99"/>
  <c r="AG51" i="99"/>
  <c r="AF51" i="99"/>
  <c r="AE51" i="99"/>
  <c r="AD51" i="99"/>
  <c r="DO49" i="99"/>
  <c r="DN49" i="99"/>
  <c r="DM49" i="99"/>
  <c r="DL49" i="99"/>
  <c r="DK49" i="99"/>
  <c r="DJ49" i="99"/>
  <c r="DI49" i="99"/>
  <c r="DH49" i="99"/>
  <c r="DG49" i="99"/>
  <c r="DF49" i="99"/>
  <c r="DE49" i="99"/>
  <c r="DD49" i="99"/>
  <c r="DC49" i="99"/>
  <c r="DB49" i="99"/>
  <c r="DA49" i="99"/>
  <c r="CZ49" i="99"/>
  <c r="CY49" i="99"/>
  <c r="CX49" i="99"/>
  <c r="CW49" i="99"/>
  <c r="CV49" i="99"/>
  <c r="CU49" i="99"/>
  <c r="CT49" i="99"/>
  <c r="CS49" i="99"/>
  <c r="CR49" i="99"/>
  <c r="CQ49" i="99"/>
  <c r="CP49" i="99"/>
  <c r="CO49" i="99"/>
  <c r="CN49" i="99"/>
  <c r="CM49" i="99"/>
  <c r="CL49" i="99"/>
  <c r="CK49" i="99"/>
  <c r="CJ49" i="99"/>
  <c r="CI49" i="99"/>
  <c r="CH49" i="99"/>
  <c r="CG49" i="99"/>
  <c r="CF49" i="99"/>
  <c r="CE49" i="99"/>
  <c r="CD49" i="99"/>
  <c r="CC49" i="99"/>
  <c r="CB49" i="99"/>
  <c r="CA49" i="99"/>
  <c r="BZ49" i="99"/>
  <c r="BY49" i="99"/>
  <c r="BX49" i="99"/>
  <c r="BW49" i="99"/>
  <c r="BV49" i="99"/>
  <c r="BU49" i="99"/>
  <c r="BT49" i="99"/>
  <c r="BS49" i="99"/>
  <c r="BR49" i="99"/>
  <c r="BQ49" i="99"/>
  <c r="BP49" i="99"/>
  <c r="BO49" i="99"/>
  <c r="BN49" i="99"/>
  <c r="BM49" i="99"/>
  <c r="BL49" i="99"/>
  <c r="BK49" i="99"/>
  <c r="BJ49" i="99"/>
  <c r="BI49" i="99"/>
  <c r="BH49" i="99"/>
  <c r="BG49" i="99"/>
  <c r="BF49" i="99"/>
  <c r="BE49" i="99"/>
  <c r="BD49" i="99"/>
  <c r="BC49" i="99"/>
  <c r="BB49" i="99"/>
  <c r="BA49" i="99"/>
  <c r="AZ49" i="99"/>
  <c r="AY49" i="99"/>
  <c r="AX49" i="99"/>
  <c r="AW49" i="99"/>
  <c r="AV49" i="99"/>
  <c r="AU49" i="99"/>
  <c r="AT49" i="99"/>
  <c r="AS49" i="99"/>
  <c r="AR49" i="99"/>
  <c r="AQ49" i="99"/>
  <c r="AP49" i="99"/>
  <c r="AO49" i="99"/>
  <c r="AN49" i="99"/>
  <c r="AM49" i="99"/>
  <c r="AL49" i="99"/>
  <c r="AK49" i="99"/>
  <c r="AJ49" i="99"/>
  <c r="AI49" i="99"/>
  <c r="AH49" i="99"/>
  <c r="AG49" i="99"/>
  <c r="AF49" i="99"/>
  <c r="AE49" i="99"/>
  <c r="AD49" i="99"/>
  <c r="DO47" i="99"/>
  <c r="DN47" i="99"/>
  <c r="DM47" i="99"/>
  <c r="DL47" i="99"/>
  <c r="DK47" i="99"/>
  <c r="DJ47" i="99"/>
  <c r="DI47" i="99"/>
  <c r="DH47" i="99"/>
  <c r="DG47" i="99"/>
  <c r="DF47" i="99"/>
  <c r="DE47" i="99"/>
  <c r="DD47" i="99"/>
  <c r="DC47" i="99"/>
  <c r="DB47" i="99"/>
  <c r="DA47" i="99"/>
  <c r="CZ47" i="99"/>
  <c r="CY47" i="99"/>
  <c r="CX47" i="99"/>
  <c r="CW47" i="99"/>
  <c r="CV47" i="99"/>
  <c r="CU47" i="99"/>
  <c r="CT47" i="99"/>
  <c r="CS47" i="99"/>
  <c r="CR47" i="99"/>
  <c r="CQ47" i="99"/>
  <c r="CP47" i="99"/>
  <c r="CO47" i="99"/>
  <c r="CN47" i="99"/>
  <c r="CM47" i="99"/>
  <c r="CL47" i="99"/>
  <c r="CK47" i="99"/>
  <c r="CJ47" i="99"/>
  <c r="CI47" i="99"/>
  <c r="CH47" i="99"/>
  <c r="CG47" i="99"/>
  <c r="CF47" i="99"/>
  <c r="CE47" i="99"/>
  <c r="CD47" i="99"/>
  <c r="CC47" i="99"/>
  <c r="CB47" i="99"/>
  <c r="CA47" i="99"/>
  <c r="BZ47" i="99"/>
  <c r="BY47" i="99"/>
  <c r="BX47" i="99"/>
  <c r="BW47" i="99"/>
  <c r="BV47" i="99"/>
  <c r="BU47" i="99"/>
  <c r="BT47" i="99"/>
  <c r="BS47" i="99"/>
  <c r="BR47" i="99"/>
  <c r="BQ47" i="99"/>
  <c r="BP47" i="99"/>
  <c r="BO47" i="99"/>
  <c r="BN47" i="99"/>
  <c r="BM47" i="99"/>
  <c r="BL47" i="99"/>
  <c r="BK47" i="99"/>
  <c r="BJ47" i="99"/>
  <c r="BI47" i="99"/>
  <c r="BH47" i="99"/>
  <c r="BG47" i="99"/>
  <c r="BF47" i="99"/>
  <c r="BE47" i="99"/>
  <c r="BD47" i="99"/>
  <c r="BC47" i="99"/>
  <c r="BB47" i="99"/>
  <c r="BA47" i="99"/>
  <c r="AZ47" i="99"/>
  <c r="AY47" i="99"/>
  <c r="AX47" i="99"/>
  <c r="AW47" i="99"/>
  <c r="AV47" i="99"/>
  <c r="AU47" i="99"/>
  <c r="AT47" i="99"/>
  <c r="AS47" i="99"/>
  <c r="AR47" i="99"/>
  <c r="AQ47" i="99"/>
  <c r="AP47" i="99"/>
  <c r="AO47" i="99"/>
  <c r="AN47" i="99"/>
  <c r="AM47" i="99"/>
  <c r="AL47" i="99"/>
  <c r="AK47" i="99"/>
  <c r="AJ47" i="99"/>
  <c r="AI47" i="99"/>
  <c r="AH47" i="99"/>
  <c r="AG47" i="99"/>
  <c r="AF47" i="99"/>
  <c r="AE47" i="99"/>
  <c r="AD47" i="99"/>
  <c r="DO45" i="99"/>
  <c r="DN45" i="99"/>
  <c r="DM45" i="99"/>
  <c r="DL45" i="99"/>
  <c r="DK45" i="99"/>
  <c r="DJ45" i="99"/>
  <c r="DI45" i="99"/>
  <c r="DH45" i="99"/>
  <c r="DG45" i="99"/>
  <c r="DF45" i="99"/>
  <c r="DE45" i="99"/>
  <c r="DD45" i="99"/>
  <c r="DC45" i="99"/>
  <c r="DB45" i="99"/>
  <c r="DA45" i="99"/>
  <c r="CZ45" i="99"/>
  <c r="CY45" i="99"/>
  <c r="CX45" i="99"/>
  <c r="CW45" i="99"/>
  <c r="CV45" i="99"/>
  <c r="CU45" i="99"/>
  <c r="CT45" i="99"/>
  <c r="CS45" i="99"/>
  <c r="CR45" i="99"/>
  <c r="CQ45" i="99"/>
  <c r="CP45" i="99"/>
  <c r="CO45" i="99"/>
  <c r="CN45" i="99"/>
  <c r="CM45" i="99"/>
  <c r="CL45" i="99"/>
  <c r="CK45" i="99"/>
  <c r="CJ45" i="99"/>
  <c r="CI45" i="99"/>
  <c r="CH45" i="99"/>
  <c r="CG45" i="99"/>
  <c r="CF45" i="99"/>
  <c r="CE45" i="99"/>
  <c r="CD45" i="99"/>
  <c r="CC45" i="99"/>
  <c r="CB45" i="99"/>
  <c r="CA45" i="99"/>
  <c r="BZ45" i="99"/>
  <c r="BY45" i="99"/>
  <c r="BX45" i="99"/>
  <c r="BW45" i="99"/>
  <c r="BV45" i="99"/>
  <c r="BU45" i="99"/>
  <c r="BT45" i="99"/>
  <c r="BS45" i="99"/>
  <c r="BR45" i="99"/>
  <c r="BQ45" i="99"/>
  <c r="BP45" i="99"/>
  <c r="BO45" i="99"/>
  <c r="BN45" i="99"/>
  <c r="BM45" i="99"/>
  <c r="BL45" i="99"/>
  <c r="BK45" i="99"/>
  <c r="BJ45" i="99"/>
  <c r="BI45" i="99"/>
  <c r="BH45" i="99"/>
  <c r="BG45" i="99"/>
  <c r="BF45" i="99"/>
  <c r="BE45" i="99"/>
  <c r="BD45" i="99"/>
  <c r="BC45" i="99"/>
  <c r="BB45" i="99"/>
  <c r="BA45" i="99"/>
  <c r="AZ45" i="99"/>
  <c r="AY45" i="99"/>
  <c r="AX45" i="99"/>
  <c r="AW45" i="99"/>
  <c r="AV45" i="99"/>
  <c r="AU45" i="99"/>
  <c r="AT45" i="99"/>
  <c r="AS45" i="99"/>
  <c r="AR45" i="99"/>
  <c r="AQ45" i="99"/>
  <c r="AP45" i="99"/>
  <c r="AO45" i="99"/>
  <c r="AN45" i="99"/>
  <c r="AM45" i="99"/>
  <c r="AL45" i="99"/>
  <c r="AK45" i="99"/>
  <c r="AJ45" i="99"/>
  <c r="AI45" i="99"/>
  <c r="AH45" i="99"/>
  <c r="AG45" i="99"/>
  <c r="AF45" i="99"/>
  <c r="AE45" i="99"/>
  <c r="AD45" i="99"/>
  <c r="DO43" i="99"/>
  <c r="DN43" i="99"/>
  <c r="DM43" i="99"/>
  <c r="DL43" i="99"/>
  <c r="DK43" i="99"/>
  <c r="DJ43" i="99"/>
  <c r="DI43" i="99"/>
  <c r="DH43" i="99"/>
  <c r="DG43" i="99"/>
  <c r="DF43" i="99"/>
  <c r="DE43" i="99"/>
  <c r="DD43" i="99"/>
  <c r="DC43" i="99"/>
  <c r="DB43" i="99"/>
  <c r="DA43" i="99"/>
  <c r="CZ43" i="99"/>
  <c r="CY43" i="99"/>
  <c r="CX43" i="99"/>
  <c r="CW43" i="99"/>
  <c r="CV43" i="99"/>
  <c r="CU43" i="99"/>
  <c r="CT43" i="99"/>
  <c r="CS43" i="99"/>
  <c r="CR43" i="99"/>
  <c r="CQ43" i="99"/>
  <c r="CP43" i="99"/>
  <c r="CO43" i="99"/>
  <c r="CN43" i="99"/>
  <c r="CM43" i="99"/>
  <c r="CL43" i="99"/>
  <c r="CK43" i="99"/>
  <c r="CJ43" i="99"/>
  <c r="CI43" i="99"/>
  <c r="CH43" i="99"/>
  <c r="CG43" i="99"/>
  <c r="CF43" i="99"/>
  <c r="CE43" i="99"/>
  <c r="CD43" i="99"/>
  <c r="CC43" i="99"/>
  <c r="CB43" i="99"/>
  <c r="CA43" i="99"/>
  <c r="BZ43" i="99"/>
  <c r="BY43" i="99"/>
  <c r="BX43" i="99"/>
  <c r="BW43" i="99"/>
  <c r="BV43" i="99"/>
  <c r="BU43" i="99"/>
  <c r="BT43" i="99"/>
  <c r="BS43" i="99"/>
  <c r="BR43" i="99"/>
  <c r="BQ43" i="99"/>
  <c r="BP43" i="99"/>
  <c r="BO43" i="99"/>
  <c r="BN43" i="99"/>
  <c r="BM43" i="99"/>
  <c r="BL43" i="99"/>
  <c r="BK43" i="99"/>
  <c r="BJ43" i="99"/>
  <c r="BI43" i="99"/>
  <c r="BH43" i="99"/>
  <c r="BG43" i="99"/>
  <c r="BF43" i="99"/>
  <c r="BE43" i="99"/>
  <c r="BD43" i="99"/>
  <c r="BC43" i="99"/>
  <c r="BB43" i="99"/>
  <c r="BA43" i="99"/>
  <c r="AZ43" i="99"/>
  <c r="AY43" i="99"/>
  <c r="AX43" i="99"/>
  <c r="AW43" i="99"/>
  <c r="AV43" i="99"/>
  <c r="AU43" i="99"/>
  <c r="AT43" i="99"/>
  <c r="AS43" i="99"/>
  <c r="AR43" i="99"/>
  <c r="AQ43" i="99"/>
  <c r="AP43" i="99"/>
  <c r="AO43" i="99"/>
  <c r="AN43" i="99"/>
  <c r="AM43" i="99"/>
  <c r="AL43" i="99"/>
  <c r="AK43" i="99"/>
  <c r="AJ43" i="99"/>
  <c r="AI43" i="99"/>
  <c r="AH43" i="99"/>
  <c r="AG43" i="99"/>
  <c r="AF43" i="99"/>
  <c r="AE43" i="99"/>
  <c r="AD43" i="99"/>
  <c r="DO41" i="99"/>
  <c r="DN41" i="99"/>
  <c r="DM41" i="99"/>
  <c r="DL41" i="99"/>
  <c r="DK41" i="99"/>
  <c r="DJ41" i="99"/>
  <c r="DI41" i="99"/>
  <c r="DH41" i="99"/>
  <c r="DG41" i="99"/>
  <c r="DF41" i="99"/>
  <c r="DE41" i="99"/>
  <c r="DD41" i="99"/>
  <c r="DC41" i="99"/>
  <c r="DB41" i="99"/>
  <c r="DA41" i="99"/>
  <c r="CZ41" i="99"/>
  <c r="CY41" i="99"/>
  <c r="CX41" i="99"/>
  <c r="CW41" i="99"/>
  <c r="CV41" i="99"/>
  <c r="CU41" i="99"/>
  <c r="CT41" i="99"/>
  <c r="CS41" i="99"/>
  <c r="CR41" i="99"/>
  <c r="CQ41" i="99"/>
  <c r="CP41" i="99"/>
  <c r="CO41" i="99"/>
  <c r="CN41" i="99"/>
  <c r="CM41" i="99"/>
  <c r="CL41" i="99"/>
  <c r="CK41" i="99"/>
  <c r="CJ41" i="99"/>
  <c r="CI41" i="99"/>
  <c r="CH41" i="99"/>
  <c r="CG41" i="99"/>
  <c r="CF41" i="99"/>
  <c r="CE41" i="99"/>
  <c r="CD41" i="99"/>
  <c r="CC41" i="99"/>
  <c r="CB41" i="99"/>
  <c r="CA41" i="99"/>
  <c r="BZ41" i="99"/>
  <c r="BY41" i="99"/>
  <c r="BX41" i="99"/>
  <c r="BW41" i="99"/>
  <c r="BV41" i="99"/>
  <c r="BU41" i="99"/>
  <c r="BT41" i="99"/>
  <c r="BS41" i="99"/>
  <c r="BR41" i="99"/>
  <c r="BQ41" i="99"/>
  <c r="BP41" i="99"/>
  <c r="BO41" i="99"/>
  <c r="BN41" i="99"/>
  <c r="BM41" i="99"/>
  <c r="BL41" i="99"/>
  <c r="BK41" i="99"/>
  <c r="BJ41" i="99"/>
  <c r="BI41" i="99"/>
  <c r="BH41" i="99"/>
  <c r="BG41" i="99"/>
  <c r="BF41" i="99"/>
  <c r="BE41" i="99"/>
  <c r="BD41" i="99"/>
  <c r="BC41" i="99"/>
  <c r="BB41" i="99"/>
  <c r="BA41" i="99"/>
  <c r="AZ41" i="99"/>
  <c r="AY41" i="99"/>
  <c r="AX41" i="99"/>
  <c r="AW41" i="99"/>
  <c r="AV41" i="99"/>
  <c r="AU41" i="99"/>
  <c r="AT41" i="99"/>
  <c r="AS41" i="99"/>
  <c r="AR41" i="99"/>
  <c r="AQ41" i="99"/>
  <c r="AP41" i="99"/>
  <c r="AO41" i="99"/>
  <c r="AN41" i="99"/>
  <c r="AM41" i="99"/>
  <c r="AL41" i="99"/>
  <c r="AK41" i="99"/>
  <c r="AJ41" i="99"/>
  <c r="AI41" i="99"/>
  <c r="AH41" i="99"/>
  <c r="AG41" i="99"/>
  <c r="AF41" i="99"/>
  <c r="AE41" i="99"/>
  <c r="AD41" i="99"/>
  <c r="DO39" i="99"/>
  <c r="DN39" i="99"/>
  <c r="DM39" i="99"/>
  <c r="DL39" i="99"/>
  <c r="DK39" i="99"/>
  <c r="DJ39" i="99"/>
  <c r="DI39" i="99"/>
  <c r="DH39" i="99"/>
  <c r="DG39" i="99"/>
  <c r="DF39" i="99"/>
  <c r="DE39" i="99"/>
  <c r="DD39" i="99"/>
  <c r="DC39" i="99"/>
  <c r="DB39" i="99"/>
  <c r="DA39" i="99"/>
  <c r="CZ39" i="99"/>
  <c r="CY39" i="99"/>
  <c r="CX39" i="99"/>
  <c r="CW39" i="99"/>
  <c r="CV39" i="99"/>
  <c r="CU39" i="99"/>
  <c r="CT39" i="99"/>
  <c r="CS39" i="99"/>
  <c r="CR39" i="99"/>
  <c r="CQ39" i="99"/>
  <c r="CP39" i="99"/>
  <c r="CO39" i="99"/>
  <c r="CN39" i="99"/>
  <c r="CM39" i="99"/>
  <c r="CL39" i="99"/>
  <c r="CK39" i="99"/>
  <c r="CJ39" i="99"/>
  <c r="CI39" i="99"/>
  <c r="CH39" i="99"/>
  <c r="CG39" i="99"/>
  <c r="CF39" i="99"/>
  <c r="CE39" i="99"/>
  <c r="CD39" i="99"/>
  <c r="CC39" i="99"/>
  <c r="CB39" i="99"/>
  <c r="CA39" i="99"/>
  <c r="BZ39" i="99"/>
  <c r="BY39" i="99"/>
  <c r="BX39" i="99"/>
  <c r="BW39" i="99"/>
  <c r="BV39" i="99"/>
  <c r="BU39" i="99"/>
  <c r="BT39" i="99"/>
  <c r="BS39" i="99"/>
  <c r="BR39" i="99"/>
  <c r="BQ39" i="99"/>
  <c r="BP39" i="99"/>
  <c r="BO39" i="99"/>
  <c r="BN39" i="99"/>
  <c r="BM39" i="99"/>
  <c r="BL39" i="99"/>
  <c r="BK39" i="99"/>
  <c r="BJ39" i="99"/>
  <c r="BI39" i="99"/>
  <c r="BH39" i="99"/>
  <c r="BG39" i="99"/>
  <c r="BF39" i="99"/>
  <c r="BE39" i="99"/>
  <c r="BD39" i="99"/>
  <c r="BC39" i="99"/>
  <c r="BB39" i="99"/>
  <c r="BA39" i="99"/>
  <c r="AZ39" i="99"/>
  <c r="AY39" i="99"/>
  <c r="AX39" i="99"/>
  <c r="AW39" i="99"/>
  <c r="AV39" i="99"/>
  <c r="AU39" i="99"/>
  <c r="AT39" i="99"/>
  <c r="AS39" i="99"/>
  <c r="AR39" i="99"/>
  <c r="AQ39" i="99"/>
  <c r="AP39" i="99"/>
  <c r="AO39" i="99"/>
  <c r="AN39" i="99"/>
  <c r="AM39" i="99"/>
  <c r="AL39" i="99"/>
  <c r="AK39" i="99"/>
  <c r="AJ39" i="99"/>
  <c r="AI39" i="99"/>
  <c r="AH39" i="99"/>
  <c r="AG39" i="99"/>
  <c r="AF39" i="99"/>
  <c r="AE39" i="99"/>
  <c r="AD39" i="99"/>
  <c r="DO37" i="99"/>
  <c r="DN37" i="99"/>
  <c r="DM37" i="99"/>
  <c r="DL37" i="99"/>
  <c r="DK37" i="99"/>
  <c r="DJ37" i="99"/>
  <c r="DI37" i="99"/>
  <c r="DH37" i="99"/>
  <c r="DG37" i="99"/>
  <c r="DF37" i="99"/>
  <c r="DE37" i="99"/>
  <c r="DD37" i="99"/>
  <c r="DC37" i="99"/>
  <c r="DB37" i="99"/>
  <c r="DA37" i="99"/>
  <c r="CZ37" i="99"/>
  <c r="CY37" i="99"/>
  <c r="CX37" i="99"/>
  <c r="CW37" i="99"/>
  <c r="CV37" i="99"/>
  <c r="CU37" i="99"/>
  <c r="CT37" i="99"/>
  <c r="CS37" i="99"/>
  <c r="CR37" i="99"/>
  <c r="CQ37" i="99"/>
  <c r="CP37" i="99"/>
  <c r="CO37" i="99"/>
  <c r="CN37" i="99"/>
  <c r="CM37" i="99"/>
  <c r="CL37" i="99"/>
  <c r="CK37" i="99"/>
  <c r="CJ37" i="99"/>
  <c r="CI37" i="99"/>
  <c r="CH37" i="99"/>
  <c r="CG37" i="99"/>
  <c r="CF37" i="99"/>
  <c r="CE37" i="99"/>
  <c r="CD37" i="99"/>
  <c r="CC37" i="99"/>
  <c r="CB37" i="99"/>
  <c r="CA37" i="99"/>
  <c r="BZ37" i="99"/>
  <c r="BY37" i="99"/>
  <c r="BX37" i="99"/>
  <c r="BW37" i="99"/>
  <c r="BV37" i="99"/>
  <c r="BU37" i="99"/>
  <c r="BT37" i="99"/>
  <c r="BS37" i="99"/>
  <c r="BR37" i="99"/>
  <c r="BQ37" i="99"/>
  <c r="BP37" i="99"/>
  <c r="BO37" i="99"/>
  <c r="BN37" i="99"/>
  <c r="BM37" i="99"/>
  <c r="BL37" i="99"/>
  <c r="BK37" i="99"/>
  <c r="BJ37" i="99"/>
  <c r="BI37" i="99"/>
  <c r="BH37" i="99"/>
  <c r="BG37" i="99"/>
  <c r="BF37" i="99"/>
  <c r="BE37" i="99"/>
  <c r="BD37" i="99"/>
  <c r="BC37" i="99"/>
  <c r="BB37" i="99"/>
  <c r="BA37" i="99"/>
  <c r="AZ37" i="99"/>
  <c r="AY37" i="99"/>
  <c r="AX37" i="99"/>
  <c r="AW37" i="99"/>
  <c r="AV37" i="99"/>
  <c r="AU37" i="99"/>
  <c r="AT37" i="99"/>
  <c r="AS37" i="99"/>
  <c r="AR37" i="99"/>
  <c r="AQ37" i="99"/>
  <c r="AP37" i="99"/>
  <c r="AO37" i="99"/>
  <c r="AN37" i="99"/>
  <c r="AM37" i="99"/>
  <c r="AL37" i="99"/>
  <c r="AK37" i="99"/>
  <c r="AJ37" i="99"/>
  <c r="AI37" i="99"/>
  <c r="AH37" i="99"/>
  <c r="AG37" i="99"/>
  <c r="AF37" i="99"/>
  <c r="AE37" i="99"/>
  <c r="AD37" i="99"/>
  <c r="DO35" i="99"/>
  <c r="DN35" i="99"/>
  <c r="DM35" i="99"/>
  <c r="DL35" i="99"/>
  <c r="DK35" i="99"/>
  <c r="DJ35" i="99"/>
  <c r="DI35" i="99"/>
  <c r="DH35" i="99"/>
  <c r="DG35" i="99"/>
  <c r="DF35" i="99"/>
  <c r="DE35" i="99"/>
  <c r="DD35" i="99"/>
  <c r="DC35" i="99"/>
  <c r="DB35" i="99"/>
  <c r="DA35" i="99"/>
  <c r="CZ35" i="99"/>
  <c r="CY35" i="99"/>
  <c r="CX35" i="99"/>
  <c r="CW35" i="99"/>
  <c r="CV35" i="99"/>
  <c r="CU35" i="99"/>
  <c r="CT35" i="99"/>
  <c r="CS35" i="99"/>
  <c r="CR35" i="99"/>
  <c r="CQ35" i="99"/>
  <c r="CP35" i="99"/>
  <c r="CO35" i="99"/>
  <c r="CN35" i="99"/>
  <c r="CM35" i="99"/>
  <c r="CL35" i="99"/>
  <c r="CK35" i="99"/>
  <c r="CJ35" i="99"/>
  <c r="CI35" i="99"/>
  <c r="CH35" i="99"/>
  <c r="CG35" i="99"/>
  <c r="CF35" i="99"/>
  <c r="CE35" i="99"/>
  <c r="CD35" i="99"/>
  <c r="CC35" i="99"/>
  <c r="CB35" i="99"/>
  <c r="CA35" i="99"/>
  <c r="BZ35" i="99"/>
  <c r="BY35" i="99"/>
  <c r="BX35" i="99"/>
  <c r="BW35" i="99"/>
  <c r="BV35" i="99"/>
  <c r="BU35" i="99"/>
  <c r="BT35" i="99"/>
  <c r="BS35" i="99"/>
  <c r="BR35" i="99"/>
  <c r="BQ35" i="99"/>
  <c r="BP35" i="99"/>
  <c r="BO35" i="99"/>
  <c r="BN35" i="99"/>
  <c r="BM35" i="99"/>
  <c r="BL35" i="99"/>
  <c r="BK35" i="99"/>
  <c r="BJ35" i="99"/>
  <c r="BI35" i="99"/>
  <c r="BH35" i="99"/>
  <c r="BG35" i="99"/>
  <c r="BF35" i="99"/>
  <c r="BE35" i="99"/>
  <c r="BD35" i="99"/>
  <c r="BC35" i="99"/>
  <c r="BB35" i="99"/>
  <c r="BA35" i="99"/>
  <c r="AZ35" i="99"/>
  <c r="AY35" i="99"/>
  <c r="AX35" i="99"/>
  <c r="AW35" i="99"/>
  <c r="AV35" i="99"/>
  <c r="AU35" i="99"/>
  <c r="AT35" i="99"/>
  <c r="AS35" i="99"/>
  <c r="AR35" i="99"/>
  <c r="AQ35" i="99"/>
  <c r="AP35" i="99"/>
  <c r="AO35" i="99"/>
  <c r="AN35" i="99"/>
  <c r="AM35" i="99"/>
  <c r="AL35" i="99"/>
  <c r="AK35" i="99"/>
  <c r="AJ35" i="99"/>
  <c r="AI35" i="99"/>
  <c r="AH35" i="99"/>
  <c r="AG35" i="99"/>
  <c r="AF35" i="99"/>
  <c r="AE35" i="99"/>
  <c r="AD35" i="99"/>
  <c r="DO33" i="99"/>
  <c r="DN33" i="99"/>
  <c r="DM33" i="99"/>
  <c r="DL33" i="99"/>
  <c r="DK33" i="99"/>
  <c r="DJ33" i="99"/>
  <c r="DI33" i="99"/>
  <c r="DH33" i="99"/>
  <c r="DG33" i="99"/>
  <c r="DF33" i="99"/>
  <c r="DE33" i="99"/>
  <c r="DD33" i="99"/>
  <c r="DC33" i="99"/>
  <c r="DB33" i="99"/>
  <c r="DA33" i="99"/>
  <c r="CZ33" i="99"/>
  <c r="CY33" i="99"/>
  <c r="CX33" i="99"/>
  <c r="CW33" i="99"/>
  <c r="CV33" i="99"/>
  <c r="CU33" i="99"/>
  <c r="CT33" i="99"/>
  <c r="CS33" i="99"/>
  <c r="CR33" i="99"/>
  <c r="CQ33" i="99"/>
  <c r="CP33" i="99"/>
  <c r="CO33" i="99"/>
  <c r="CN33" i="99"/>
  <c r="CM33" i="99"/>
  <c r="CL33" i="99"/>
  <c r="CK33" i="99"/>
  <c r="CJ33" i="99"/>
  <c r="CI33" i="99"/>
  <c r="CH33" i="99"/>
  <c r="CG33" i="99"/>
  <c r="CF33" i="99"/>
  <c r="CE33" i="99"/>
  <c r="CD33" i="99"/>
  <c r="CC33" i="99"/>
  <c r="CB33" i="99"/>
  <c r="CA33" i="99"/>
  <c r="BZ33" i="99"/>
  <c r="BY33" i="99"/>
  <c r="BX33" i="99"/>
  <c r="BW33" i="99"/>
  <c r="BV33" i="99"/>
  <c r="BU33" i="99"/>
  <c r="BT33" i="99"/>
  <c r="BS33" i="99"/>
  <c r="BR33" i="99"/>
  <c r="BQ33" i="99"/>
  <c r="BP33" i="99"/>
  <c r="BO33" i="99"/>
  <c r="BN33" i="99"/>
  <c r="BM33" i="99"/>
  <c r="BL33" i="99"/>
  <c r="BK33" i="99"/>
  <c r="BJ33" i="99"/>
  <c r="BI33" i="99"/>
  <c r="BH33" i="99"/>
  <c r="BG33" i="99"/>
  <c r="BF33" i="99"/>
  <c r="BE33" i="99"/>
  <c r="BD33" i="99"/>
  <c r="BC33" i="99"/>
  <c r="BB33" i="99"/>
  <c r="BA33" i="99"/>
  <c r="AZ33" i="99"/>
  <c r="AY33" i="99"/>
  <c r="AX33" i="99"/>
  <c r="AW33" i="99"/>
  <c r="AV33" i="99"/>
  <c r="AU33" i="99"/>
  <c r="AT33" i="99"/>
  <c r="AS33" i="99"/>
  <c r="AR33" i="99"/>
  <c r="AQ33" i="99"/>
  <c r="AP33" i="99"/>
  <c r="AO33" i="99"/>
  <c r="AN33" i="99"/>
  <c r="AM33" i="99"/>
  <c r="AL33" i="99"/>
  <c r="AK33" i="99"/>
  <c r="AJ33" i="99"/>
  <c r="AI33" i="99"/>
  <c r="AH33" i="99"/>
  <c r="AG33" i="99"/>
  <c r="AF33" i="99"/>
  <c r="AE33" i="99"/>
  <c r="AD33" i="99"/>
  <c r="DO31" i="99"/>
  <c r="DN31" i="99"/>
  <c r="DM31" i="99"/>
  <c r="DL31" i="99"/>
  <c r="DK31" i="99"/>
  <c r="DJ31" i="99"/>
  <c r="DI31" i="99"/>
  <c r="DH31" i="99"/>
  <c r="DG31" i="99"/>
  <c r="DF31" i="99"/>
  <c r="DE31" i="99"/>
  <c r="DD31" i="99"/>
  <c r="DC31" i="99"/>
  <c r="DB31" i="99"/>
  <c r="DA31" i="99"/>
  <c r="CZ31" i="99"/>
  <c r="CY31" i="99"/>
  <c r="CX31" i="99"/>
  <c r="CW31" i="99"/>
  <c r="CV31" i="99"/>
  <c r="CU31" i="99"/>
  <c r="CT31" i="99"/>
  <c r="CS31" i="99"/>
  <c r="CR31" i="99"/>
  <c r="CQ31" i="99"/>
  <c r="CP31" i="99"/>
  <c r="CO31" i="99"/>
  <c r="CN31" i="99"/>
  <c r="CM31" i="99"/>
  <c r="CL31" i="99"/>
  <c r="CK31" i="99"/>
  <c r="CJ31" i="99"/>
  <c r="CI31" i="99"/>
  <c r="CH31" i="99"/>
  <c r="CG31" i="99"/>
  <c r="CF31" i="99"/>
  <c r="CE31" i="99"/>
  <c r="CD31" i="99"/>
  <c r="CC31" i="99"/>
  <c r="CB31" i="99"/>
  <c r="CA31" i="99"/>
  <c r="BZ31" i="99"/>
  <c r="BY31" i="99"/>
  <c r="BX31" i="99"/>
  <c r="BW31" i="99"/>
  <c r="BV31" i="99"/>
  <c r="BU31" i="99"/>
  <c r="BT31" i="99"/>
  <c r="BS31" i="99"/>
  <c r="BR31" i="99"/>
  <c r="BQ31" i="99"/>
  <c r="BP31" i="99"/>
  <c r="BO31" i="99"/>
  <c r="BN31" i="99"/>
  <c r="BM31" i="99"/>
  <c r="BL31" i="99"/>
  <c r="BK31" i="99"/>
  <c r="BJ31" i="99"/>
  <c r="BI31" i="99"/>
  <c r="BH31" i="99"/>
  <c r="BG31" i="99"/>
  <c r="BF31" i="99"/>
  <c r="BE31" i="99"/>
  <c r="BD31" i="99"/>
  <c r="BC31" i="99"/>
  <c r="BB31" i="99"/>
  <c r="BA31" i="99"/>
  <c r="AZ31" i="99"/>
  <c r="AY31" i="99"/>
  <c r="AX31" i="99"/>
  <c r="AW31" i="99"/>
  <c r="AV31" i="99"/>
  <c r="AU31" i="99"/>
  <c r="AT31" i="99"/>
  <c r="AS31" i="99"/>
  <c r="AR31" i="99"/>
  <c r="AQ31" i="99"/>
  <c r="AP31" i="99"/>
  <c r="AO31" i="99"/>
  <c r="AN31" i="99"/>
  <c r="AM31" i="99"/>
  <c r="AL31" i="99"/>
  <c r="AK31" i="99"/>
  <c r="AJ31" i="99"/>
  <c r="AI31" i="99"/>
  <c r="AH31" i="99"/>
  <c r="AG31" i="99"/>
  <c r="AF31" i="99"/>
  <c r="AE31" i="99"/>
  <c r="AD31" i="99"/>
  <c r="DO29" i="99"/>
  <c r="DN29" i="99"/>
  <c r="DM29" i="99"/>
  <c r="DL29" i="99"/>
  <c r="DK29" i="99"/>
  <c r="DJ29" i="99"/>
  <c r="DI29" i="99"/>
  <c r="DH29" i="99"/>
  <c r="DG29" i="99"/>
  <c r="DF29" i="99"/>
  <c r="DE29" i="99"/>
  <c r="DD29" i="99"/>
  <c r="DC29" i="99"/>
  <c r="DB29" i="99"/>
  <c r="DA29" i="99"/>
  <c r="CZ29" i="99"/>
  <c r="CY29" i="99"/>
  <c r="CX29" i="99"/>
  <c r="CW29" i="99"/>
  <c r="CV29" i="99"/>
  <c r="CU29" i="99"/>
  <c r="CT29" i="99"/>
  <c r="CS29" i="99"/>
  <c r="CR29" i="99"/>
  <c r="CQ29" i="99"/>
  <c r="CP29" i="99"/>
  <c r="CO29" i="99"/>
  <c r="CN29" i="99"/>
  <c r="CM29" i="99"/>
  <c r="CL29" i="99"/>
  <c r="CK29" i="99"/>
  <c r="CJ29" i="99"/>
  <c r="CI29" i="99"/>
  <c r="CH29" i="99"/>
  <c r="CG29" i="99"/>
  <c r="CF29" i="99"/>
  <c r="CE29" i="99"/>
  <c r="CD29" i="99"/>
  <c r="CC29" i="99"/>
  <c r="CB29" i="99"/>
  <c r="CA29" i="99"/>
  <c r="BZ29" i="99"/>
  <c r="BY29" i="99"/>
  <c r="BX29" i="99"/>
  <c r="BW29" i="99"/>
  <c r="BV29" i="99"/>
  <c r="BU29" i="99"/>
  <c r="BT29" i="99"/>
  <c r="BS29" i="99"/>
  <c r="BR29" i="99"/>
  <c r="BQ29" i="99"/>
  <c r="BP29" i="99"/>
  <c r="BO29" i="99"/>
  <c r="BN29" i="99"/>
  <c r="BM29" i="99"/>
  <c r="BL29" i="99"/>
  <c r="BK29" i="99"/>
  <c r="BJ29" i="99"/>
  <c r="BI29" i="99"/>
  <c r="BH29" i="99"/>
  <c r="BG29" i="99"/>
  <c r="BF29" i="99"/>
  <c r="BE29" i="99"/>
  <c r="BD29" i="99"/>
  <c r="BC29" i="99"/>
  <c r="BB29" i="99"/>
  <c r="BA29" i="99"/>
  <c r="AZ29" i="99"/>
  <c r="AY29" i="99"/>
  <c r="AX29" i="99"/>
  <c r="AW29" i="99"/>
  <c r="AV29" i="99"/>
  <c r="AU29" i="99"/>
  <c r="AT29" i="99"/>
  <c r="AS29" i="99"/>
  <c r="AR29" i="99"/>
  <c r="AQ29" i="99"/>
  <c r="AP29" i="99"/>
  <c r="AO29" i="99"/>
  <c r="AN29" i="99"/>
  <c r="AM29" i="99"/>
  <c r="AL29" i="99"/>
  <c r="AK29" i="99"/>
  <c r="AJ29" i="99"/>
  <c r="AI29" i="99"/>
  <c r="AH29" i="99"/>
  <c r="AG29" i="99"/>
  <c r="AF29" i="99"/>
  <c r="AE29" i="99"/>
  <c r="AD29" i="99"/>
  <c r="DO27" i="99"/>
  <c r="DN27" i="99"/>
  <c r="DM27" i="99"/>
  <c r="DL27" i="99"/>
  <c r="DK27" i="99"/>
  <c r="DJ27" i="99"/>
  <c r="DI27" i="99"/>
  <c r="DH27" i="99"/>
  <c r="DG27" i="99"/>
  <c r="DF27" i="99"/>
  <c r="DE27" i="99"/>
  <c r="DD27" i="99"/>
  <c r="DC27" i="99"/>
  <c r="DB27" i="99"/>
  <c r="DA27" i="99"/>
  <c r="CZ27" i="99"/>
  <c r="CY27" i="99"/>
  <c r="CX27" i="99"/>
  <c r="CW27" i="99"/>
  <c r="CV27" i="99"/>
  <c r="CU27" i="99"/>
  <c r="CT27" i="99"/>
  <c r="CS27" i="99"/>
  <c r="CR27" i="99"/>
  <c r="CQ27" i="99"/>
  <c r="CP27" i="99"/>
  <c r="CO27" i="99"/>
  <c r="CN27" i="99"/>
  <c r="CM27" i="99"/>
  <c r="CL27" i="99"/>
  <c r="CK27" i="99"/>
  <c r="CJ27" i="99"/>
  <c r="CI27" i="99"/>
  <c r="CH27" i="99"/>
  <c r="CG27" i="99"/>
  <c r="CF27" i="99"/>
  <c r="CE27" i="99"/>
  <c r="CD27" i="99"/>
  <c r="CC27" i="99"/>
  <c r="CB27" i="99"/>
  <c r="CA27" i="99"/>
  <c r="BZ27" i="99"/>
  <c r="BY27" i="99"/>
  <c r="BX27" i="99"/>
  <c r="BW27" i="99"/>
  <c r="BV27" i="99"/>
  <c r="BU27" i="99"/>
  <c r="BT27" i="99"/>
  <c r="BS27" i="99"/>
  <c r="BR27" i="99"/>
  <c r="BQ27" i="99"/>
  <c r="BP27" i="99"/>
  <c r="BO27" i="99"/>
  <c r="BN27" i="99"/>
  <c r="BM27" i="99"/>
  <c r="BL27" i="99"/>
  <c r="BK27" i="99"/>
  <c r="BJ27" i="99"/>
  <c r="BI27" i="99"/>
  <c r="BH27" i="99"/>
  <c r="BG27" i="99"/>
  <c r="BF27" i="99"/>
  <c r="BE27" i="99"/>
  <c r="BD27" i="99"/>
  <c r="BC27" i="99"/>
  <c r="BB27" i="99"/>
  <c r="BA27" i="99"/>
  <c r="AZ27" i="99"/>
  <c r="AY27" i="99"/>
  <c r="AX27" i="99"/>
  <c r="AW27" i="99"/>
  <c r="AV27" i="99"/>
  <c r="AU27" i="99"/>
  <c r="AT27" i="99"/>
  <c r="AS27" i="99"/>
  <c r="AR27" i="99"/>
  <c r="AQ27" i="99"/>
  <c r="AP27" i="99"/>
  <c r="AO27" i="99"/>
  <c r="AN27" i="99"/>
  <c r="AM27" i="99"/>
  <c r="AL27" i="99"/>
  <c r="AK27" i="99"/>
  <c r="AJ27" i="99"/>
  <c r="AI27" i="99"/>
  <c r="AH27" i="99"/>
  <c r="AG27" i="99"/>
  <c r="AF27" i="99"/>
  <c r="AE27" i="99"/>
  <c r="AD27" i="99"/>
  <c r="DO25" i="99"/>
  <c r="DN25" i="99"/>
  <c r="DM25" i="99"/>
  <c r="DL25" i="99"/>
  <c r="DK25" i="99"/>
  <c r="DJ25" i="99"/>
  <c r="DI25" i="99"/>
  <c r="DH25" i="99"/>
  <c r="DG25" i="99"/>
  <c r="DF25" i="99"/>
  <c r="DE25" i="99"/>
  <c r="DD25" i="99"/>
  <c r="DC25" i="99"/>
  <c r="DB25" i="99"/>
  <c r="DA25" i="99"/>
  <c r="CZ25" i="99"/>
  <c r="CY25" i="99"/>
  <c r="CX25" i="99"/>
  <c r="CW25" i="99"/>
  <c r="CV25" i="99"/>
  <c r="CU25" i="99"/>
  <c r="CT25" i="99"/>
  <c r="CS25" i="99"/>
  <c r="CR25" i="99"/>
  <c r="CQ25" i="99"/>
  <c r="CP25" i="99"/>
  <c r="CO25" i="99"/>
  <c r="CN25" i="99"/>
  <c r="CM25" i="99"/>
  <c r="CL25" i="99"/>
  <c r="CK25" i="99"/>
  <c r="CJ25" i="99"/>
  <c r="CI25" i="99"/>
  <c r="CH25" i="99"/>
  <c r="CG25" i="99"/>
  <c r="CF25" i="99"/>
  <c r="CE25" i="99"/>
  <c r="CD25" i="99"/>
  <c r="CC25" i="99"/>
  <c r="CB25" i="99"/>
  <c r="CA25" i="99"/>
  <c r="BZ25" i="99"/>
  <c r="BY25" i="99"/>
  <c r="BX25" i="99"/>
  <c r="BW25" i="99"/>
  <c r="BV25" i="99"/>
  <c r="BU25" i="99"/>
  <c r="BT25" i="99"/>
  <c r="BS25" i="99"/>
  <c r="BR25" i="99"/>
  <c r="BQ25" i="99"/>
  <c r="BP25" i="99"/>
  <c r="BO25" i="99"/>
  <c r="BN25" i="99"/>
  <c r="BM25" i="99"/>
  <c r="BL25" i="99"/>
  <c r="BK25" i="99"/>
  <c r="BJ25" i="99"/>
  <c r="BI25" i="99"/>
  <c r="BH25" i="99"/>
  <c r="BG25" i="99"/>
  <c r="BF25" i="99"/>
  <c r="BE25" i="99"/>
  <c r="BD25" i="99"/>
  <c r="BC25" i="99"/>
  <c r="BB25" i="99"/>
  <c r="BA25" i="99"/>
  <c r="AZ25" i="99"/>
  <c r="AY25" i="99"/>
  <c r="AX25" i="99"/>
  <c r="AW25" i="99"/>
  <c r="AV25" i="99"/>
  <c r="AU25" i="99"/>
  <c r="AT25" i="99"/>
  <c r="AS25" i="99"/>
  <c r="AR25" i="99"/>
  <c r="AQ25" i="99"/>
  <c r="AP25" i="99"/>
  <c r="AO25" i="99"/>
  <c r="AN25" i="99"/>
  <c r="AM25" i="99"/>
  <c r="AL25" i="99"/>
  <c r="AK25" i="99"/>
  <c r="AJ25" i="99"/>
  <c r="AI25" i="99"/>
  <c r="AH25" i="99"/>
  <c r="AG25" i="99"/>
  <c r="AF25" i="99"/>
  <c r="AE25" i="99"/>
  <c r="AD25" i="99"/>
  <c r="DO23" i="99"/>
  <c r="DN23" i="99"/>
  <c r="DM23" i="99"/>
  <c r="DL23" i="99"/>
  <c r="DK23" i="99"/>
  <c r="DJ23" i="99"/>
  <c r="DI23" i="99"/>
  <c r="DH23" i="99"/>
  <c r="DG23" i="99"/>
  <c r="DF23" i="99"/>
  <c r="DE23" i="99"/>
  <c r="DD23" i="99"/>
  <c r="DC23" i="99"/>
  <c r="DB23" i="99"/>
  <c r="DA23" i="99"/>
  <c r="CZ23" i="99"/>
  <c r="CY23" i="99"/>
  <c r="CX23" i="99"/>
  <c r="CW23" i="99"/>
  <c r="CV23" i="99"/>
  <c r="CU23" i="99"/>
  <c r="CT23" i="99"/>
  <c r="CS23" i="99"/>
  <c r="CR23" i="99"/>
  <c r="CQ23" i="99"/>
  <c r="CP23" i="99"/>
  <c r="CO23" i="99"/>
  <c r="CN23" i="99"/>
  <c r="CM23" i="99"/>
  <c r="CL23" i="99"/>
  <c r="CK23" i="99"/>
  <c r="CJ23" i="99"/>
  <c r="CI23" i="99"/>
  <c r="CH23" i="99"/>
  <c r="CG23" i="99"/>
  <c r="CF23" i="99"/>
  <c r="CE23" i="99"/>
  <c r="CD23" i="99"/>
  <c r="CC23" i="99"/>
  <c r="CB23" i="99"/>
  <c r="CA23" i="99"/>
  <c r="BZ23" i="99"/>
  <c r="BY23" i="99"/>
  <c r="BX23" i="99"/>
  <c r="BW23" i="99"/>
  <c r="BV23" i="99"/>
  <c r="BU23" i="99"/>
  <c r="BT23" i="99"/>
  <c r="BS23" i="99"/>
  <c r="BR23" i="99"/>
  <c r="BQ23" i="99"/>
  <c r="BP23" i="99"/>
  <c r="BO23" i="99"/>
  <c r="BN23" i="99"/>
  <c r="BM23" i="99"/>
  <c r="BL23" i="99"/>
  <c r="BK23" i="99"/>
  <c r="BJ23" i="99"/>
  <c r="BI23" i="99"/>
  <c r="BH23" i="99"/>
  <c r="BG23" i="99"/>
  <c r="BF23" i="99"/>
  <c r="BE23" i="99"/>
  <c r="BD23" i="99"/>
  <c r="BC23" i="99"/>
  <c r="BB23" i="99"/>
  <c r="BA23" i="99"/>
  <c r="AZ23" i="99"/>
  <c r="AY23" i="99"/>
  <c r="AX23" i="99"/>
  <c r="AW23" i="99"/>
  <c r="AV23" i="99"/>
  <c r="AU23" i="99"/>
  <c r="AT23" i="99"/>
  <c r="AS23" i="99"/>
  <c r="AR23" i="99"/>
  <c r="AQ23" i="99"/>
  <c r="AP23" i="99"/>
  <c r="AO23" i="99"/>
  <c r="AN23" i="99"/>
  <c r="AM23" i="99"/>
  <c r="AL23" i="99"/>
  <c r="AK23" i="99"/>
  <c r="AJ23" i="99"/>
  <c r="AI23" i="99"/>
  <c r="AH23" i="99"/>
  <c r="AG23" i="99"/>
  <c r="AF23" i="99"/>
  <c r="AE23" i="99"/>
  <c r="AD23" i="99"/>
  <c r="DO21" i="99"/>
  <c r="DN21" i="99"/>
  <c r="DM21" i="99"/>
  <c r="DL21" i="99"/>
  <c r="DK21" i="99"/>
  <c r="DJ21" i="99"/>
  <c r="DI21" i="99"/>
  <c r="DH21" i="99"/>
  <c r="DG21" i="99"/>
  <c r="DF21" i="99"/>
  <c r="DE21" i="99"/>
  <c r="DD21" i="99"/>
  <c r="DC21" i="99"/>
  <c r="DB21" i="99"/>
  <c r="DA21" i="99"/>
  <c r="CZ21" i="99"/>
  <c r="CY21" i="99"/>
  <c r="CX21" i="99"/>
  <c r="CW21" i="99"/>
  <c r="CV21" i="99"/>
  <c r="CU21" i="99"/>
  <c r="CT21" i="99"/>
  <c r="CS21" i="99"/>
  <c r="CR21" i="99"/>
  <c r="CQ21" i="99"/>
  <c r="CP21" i="99"/>
  <c r="CO21" i="99"/>
  <c r="CN21" i="99"/>
  <c r="CM21" i="99"/>
  <c r="CL21" i="99"/>
  <c r="CK21" i="99"/>
  <c r="CJ21" i="99"/>
  <c r="CI21" i="99"/>
  <c r="CH21" i="99"/>
  <c r="CG21" i="99"/>
  <c r="CF21" i="99"/>
  <c r="CE21" i="99"/>
  <c r="CD21" i="99"/>
  <c r="CC21" i="99"/>
  <c r="CB21" i="99"/>
  <c r="CA21" i="99"/>
  <c r="BZ21" i="99"/>
  <c r="BY21" i="99"/>
  <c r="BX21" i="99"/>
  <c r="BW21" i="99"/>
  <c r="BV21" i="99"/>
  <c r="BU21" i="99"/>
  <c r="BT21" i="99"/>
  <c r="BS21" i="99"/>
  <c r="BR21" i="99"/>
  <c r="BQ21" i="99"/>
  <c r="BP21" i="99"/>
  <c r="BO21" i="99"/>
  <c r="BN21" i="99"/>
  <c r="BM21" i="99"/>
  <c r="BL21" i="99"/>
  <c r="BK21" i="99"/>
  <c r="BJ21" i="99"/>
  <c r="BI21" i="99"/>
  <c r="BH21" i="99"/>
  <c r="BG21" i="99"/>
  <c r="BF21" i="99"/>
  <c r="BE21" i="99"/>
  <c r="BD21" i="99"/>
  <c r="BC21" i="99"/>
  <c r="BB21" i="99"/>
  <c r="BA21" i="99"/>
  <c r="AZ21" i="99"/>
  <c r="AY21" i="99"/>
  <c r="AX21" i="99"/>
  <c r="AW21" i="99"/>
  <c r="AV21" i="99"/>
  <c r="AU21" i="99"/>
  <c r="AT21" i="99"/>
  <c r="AS21" i="99"/>
  <c r="AR21" i="99"/>
  <c r="AQ21" i="99"/>
  <c r="AP21" i="99"/>
  <c r="AO21" i="99"/>
  <c r="AN21" i="99"/>
  <c r="AM21" i="99"/>
  <c r="AL21" i="99"/>
  <c r="AK21" i="99"/>
  <c r="AJ21" i="99"/>
  <c r="AI21" i="99"/>
  <c r="AH21" i="99"/>
  <c r="AG21" i="99"/>
  <c r="AF21" i="99"/>
  <c r="AE21" i="99"/>
  <c r="AD21" i="99"/>
  <c r="DO19" i="99"/>
  <c r="DN19" i="99"/>
  <c r="DM19" i="99"/>
  <c r="DL19" i="99"/>
  <c r="DK19" i="99"/>
  <c r="DJ19" i="99"/>
  <c r="DI19" i="99"/>
  <c r="DH19" i="99"/>
  <c r="DG19" i="99"/>
  <c r="DF19" i="99"/>
  <c r="DE19" i="99"/>
  <c r="DD19" i="99"/>
  <c r="DC19" i="99"/>
  <c r="DB19" i="99"/>
  <c r="DA19" i="99"/>
  <c r="CZ19" i="99"/>
  <c r="CY19" i="99"/>
  <c r="CX19" i="99"/>
  <c r="CW19" i="99"/>
  <c r="CV19" i="99"/>
  <c r="CU19" i="99"/>
  <c r="CT19" i="99"/>
  <c r="CS19" i="99"/>
  <c r="CR19" i="99"/>
  <c r="CQ19" i="99"/>
  <c r="CP19" i="99"/>
  <c r="CO19" i="99"/>
  <c r="CN19" i="99"/>
  <c r="CM19" i="99"/>
  <c r="CL19" i="99"/>
  <c r="CK19" i="99"/>
  <c r="CJ19" i="99"/>
  <c r="CI19" i="99"/>
  <c r="CH19" i="99"/>
  <c r="CG19" i="99"/>
  <c r="CF19" i="99"/>
  <c r="CE19" i="99"/>
  <c r="CD19" i="99"/>
  <c r="CC19" i="99"/>
  <c r="CB19" i="99"/>
  <c r="CA19" i="99"/>
  <c r="BZ19" i="99"/>
  <c r="BY19" i="99"/>
  <c r="BX19" i="99"/>
  <c r="BW19" i="99"/>
  <c r="BV19" i="99"/>
  <c r="BU19" i="99"/>
  <c r="BT19" i="99"/>
  <c r="BS19" i="99"/>
  <c r="BR19" i="99"/>
  <c r="BQ19" i="99"/>
  <c r="BP19" i="99"/>
  <c r="BO19" i="99"/>
  <c r="BN19" i="99"/>
  <c r="BM19" i="99"/>
  <c r="BL19" i="99"/>
  <c r="BK19" i="99"/>
  <c r="BJ19" i="99"/>
  <c r="BI19" i="99"/>
  <c r="BH19" i="99"/>
  <c r="BG19" i="99"/>
  <c r="BF19" i="99"/>
  <c r="BE19" i="99"/>
  <c r="BD19" i="99"/>
  <c r="BC19" i="99"/>
  <c r="BB19" i="99"/>
  <c r="BA19" i="99"/>
  <c r="AZ19" i="99"/>
  <c r="AY19" i="99"/>
  <c r="AX19" i="99"/>
  <c r="AW19" i="99"/>
  <c r="AV19" i="99"/>
  <c r="AU19" i="99"/>
  <c r="AT19" i="99"/>
  <c r="AS19" i="99"/>
  <c r="AR19" i="99"/>
  <c r="AQ19" i="99"/>
  <c r="AP19" i="99"/>
  <c r="AO19" i="99"/>
  <c r="AN19" i="99"/>
  <c r="AM19" i="99"/>
  <c r="AL19" i="99"/>
  <c r="AK19" i="99"/>
  <c r="AJ19" i="99"/>
  <c r="AI19" i="99"/>
  <c r="AH19" i="99"/>
  <c r="AG19" i="99"/>
  <c r="AF19" i="99"/>
  <c r="AE19" i="99"/>
  <c r="AD19" i="99"/>
  <c r="DO17" i="99"/>
  <c r="DN17" i="99"/>
  <c r="DM17" i="99"/>
  <c r="DL17" i="99"/>
  <c r="DK17" i="99"/>
  <c r="DJ17" i="99"/>
  <c r="DI17" i="99"/>
  <c r="DH17" i="99"/>
  <c r="DG17" i="99"/>
  <c r="DF17" i="99"/>
  <c r="DE17" i="99"/>
  <c r="DD17" i="99"/>
  <c r="DC17" i="99"/>
  <c r="DB17" i="99"/>
  <c r="DA17" i="99"/>
  <c r="CZ17" i="99"/>
  <c r="CY17" i="99"/>
  <c r="CX17" i="99"/>
  <c r="CW17" i="99"/>
  <c r="CV17" i="99"/>
  <c r="CU17" i="99"/>
  <c r="CT17" i="99"/>
  <c r="CS17" i="99"/>
  <c r="CR17" i="99"/>
  <c r="CQ17" i="99"/>
  <c r="CP17" i="99"/>
  <c r="CO17" i="99"/>
  <c r="CN17" i="99"/>
  <c r="CM17" i="99"/>
  <c r="CL17" i="99"/>
  <c r="CK17" i="99"/>
  <c r="CJ17" i="99"/>
  <c r="CI17" i="99"/>
  <c r="CH17" i="99"/>
  <c r="CG17" i="99"/>
  <c r="CF17" i="99"/>
  <c r="CE17" i="99"/>
  <c r="CD17" i="99"/>
  <c r="CC17" i="99"/>
  <c r="CB17" i="99"/>
  <c r="CA17" i="99"/>
  <c r="BZ17" i="99"/>
  <c r="BY17" i="99"/>
  <c r="BX17" i="99"/>
  <c r="BW17" i="99"/>
  <c r="BV17" i="99"/>
  <c r="BU17" i="99"/>
  <c r="BT17" i="99"/>
  <c r="BS17" i="99"/>
  <c r="BR17" i="99"/>
  <c r="BQ17" i="99"/>
  <c r="BP17" i="99"/>
  <c r="BO17" i="99"/>
  <c r="BN17" i="99"/>
  <c r="BM17" i="99"/>
  <c r="BL17" i="99"/>
  <c r="BK17" i="99"/>
  <c r="BJ17" i="99"/>
  <c r="BI17" i="99"/>
  <c r="BH17" i="99"/>
  <c r="BG17" i="99"/>
  <c r="BF17" i="99"/>
  <c r="BE17" i="99"/>
  <c r="BD17" i="99"/>
  <c r="BC17" i="99"/>
  <c r="BB17" i="99"/>
  <c r="BA17" i="99"/>
  <c r="AZ17" i="99"/>
  <c r="AY17" i="99"/>
  <c r="AX17" i="99"/>
  <c r="AW17" i="99"/>
  <c r="AV17" i="99"/>
  <c r="AU17" i="99"/>
  <c r="AT17" i="99"/>
  <c r="AS17" i="99"/>
  <c r="AR17" i="99"/>
  <c r="AQ17" i="99"/>
  <c r="AP17" i="99"/>
  <c r="AO17" i="99"/>
  <c r="AN17" i="99"/>
  <c r="AM17" i="99"/>
  <c r="AL17" i="99"/>
  <c r="AK17" i="99"/>
  <c r="AJ17" i="99"/>
  <c r="AI17" i="99"/>
  <c r="AH17" i="99"/>
  <c r="AG17" i="99"/>
  <c r="AF17" i="99"/>
  <c r="AE17" i="99"/>
  <c r="AD17" i="99"/>
  <c r="DO15" i="99"/>
  <c r="DN15" i="99"/>
  <c r="DM15" i="99"/>
  <c r="DL15" i="99"/>
  <c r="DK15" i="99"/>
  <c r="DJ15" i="99"/>
  <c r="DI15" i="99"/>
  <c r="DH15" i="99"/>
  <c r="DG15" i="99"/>
  <c r="DF15" i="99"/>
  <c r="DE15" i="99"/>
  <c r="DD15" i="99"/>
  <c r="DC15" i="99"/>
  <c r="DB15" i="99"/>
  <c r="DA15" i="99"/>
  <c r="CZ15" i="99"/>
  <c r="CY15" i="99"/>
  <c r="CX15" i="99"/>
  <c r="CW15" i="99"/>
  <c r="CV15" i="99"/>
  <c r="CU15" i="99"/>
  <c r="CT15" i="99"/>
  <c r="CS15" i="99"/>
  <c r="CR15" i="99"/>
  <c r="CQ15" i="99"/>
  <c r="CP15" i="99"/>
  <c r="CO15" i="99"/>
  <c r="CN15" i="99"/>
  <c r="CM15" i="99"/>
  <c r="CL15" i="99"/>
  <c r="CK15" i="99"/>
  <c r="CJ15" i="99"/>
  <c r="CI15" i="99"/>
  <c r="CH15" i="99"/>
  <c r="CG15" i="99"/>
  <c r="CF15" i="99"/>
  <c r="CE15" i="99"/>
  <c r="CD15" i="99"/>
  <c r="CC15" i="99"/>
  <c r="CB15" i="99"/>
  <c r="CA15" i="99"/>
  <c r="BZ15" i="99"/>
  <c r="BY15" i="99"/>
  <c r="BX15" i="99"/>
  <c r="BW15" i="99"/>
  <c r="BV15" i="99"/>
  <c r="BU15" i="99"/>
  <c r="BT15" i="99"/>
  <c r="BS15" i="99"/>
  <c r="BR15" i="99"/>
  <c r="BQ15" i="99"/>
  <c r="BP15" i="99"/>
  <c r="BO15" i="99"/>
  <c r="BN15" i="99"/>
  <c r="BM15" i="99"/>
  <c r="BL15" i="99"/>
  <c r="BK15" i="99"/>
  <c r="BJ15" i="99"/>
  <c r="BI15" i="99"/>
  <c r="BH15" i="99"/>
  <c r="BG15" i="99"/>
  <c r="BF15" i="99"/>
  <c r="BE15" i="99"/>
  <c r="BD15" i="99"/>
  <c r="BC15" i="99"/>
  <c r="BB15" i="99"/>
  <c r="BA15" i="99"/>
  <c r="AZ15" i="99"/>
  <c r="AY15" i="99"/>
  <c r="AX15" i="99"/>
  <c r="AW15" i="99"/>
  <c r="AV15" i="99"/>
  <c r="AU15" i="99"/>
  <c r="AT15" i="99"/>
  <c r="AS15" i="99"/>
  <c r="AR15" i="99"/>
  <c r="AQ15" i="99"/>
  <c r="AP15" i="99"/>
  <c r="AO15" i="99"/>
  <c r="AN15" i="99"/>
  <c r="AM15" i="99"/>
  <c r="AL15" i="99"/>
  <c r="AK15" i="99"/>
  <c r="AJ15" i="99"/>
  <c r="AI15" i="99"/>
  <c r="AH15" i="99"/>
  <c r="AG15" i="99"/>
  <c r="AF15" i="99"/>
  <c r="AE15" i="99"/>
  <c r="AD15" i="99"/>
  <c r="DO13" i="99"/>
  <c r="DN13" i="99"/>
  <c r="DM13" i="99"/>
  <c r="DL13" i="99"/>
  <c r="DK13" i="99"/>
  <c r="DJ13" i="99"/>
  <c r="DI13" i="99"/>
  <c r="DH13" i="99"/>
  <c r="DG13" i="99"/>
  <c r="DF13" i="99"/>
  <c r="DE13" i="99"/>
  <c r="DD13" i="99"/>
  <c r="DC13" i="99"/>
  <c r="DB13" i="99"/>
  <c r="DA13" i="99"/>
  <c r="CZ13" i="99"/>
  <c r="CY13" i="99"/>
  <c r="CX13" i="99"/>
  <c r="CW13" i="99"/>
  <c r="CV13" i="99"/>
  <c r="CU13" i="99"/>
  <c r="CT13" i="99"/>
  <c r="CS13" i="99"/>
  <c r="CR13" i="99"/>
  <c r="CQ13" i="99"/>
  <c r="CP13" i="99"/>
  <c r="CO13" i="99"/>
  <c r="CN13" i="99"/>
  <c r="CM13" i="99"/>
  <c r="CL13" i="99"/>
  <c r="CK13" i="99"/>
  <c r="CJ13" i="99"/>
  <c r="CI13" i="99"/>
  <c r="CH13" i="99"/>
  <c r="CG13" i="99"/>
  <c r="CF13" i="99"/>
  <c r="CE13" i="99"/>
  <c r="CD13" i="99"/>
  <c r="CC13" i="99"/>
  <c r="CB13" i="99"/>
  <c r="CA13" i="99"/>
  <c r="BZ13" i="99"/>
  <c r="BY13" i="99"/>
  <c r="BX13" i="99"/>
  <c r="BW13" i="99"/>
  <c r="BV13" i="99"/>
  <c r="BU13" i="99"/>
  <c r="BT13" i="99"/>
  <c r="BS13" i="99"/>
  <c r="BR13" i="99"/>
  <c r="BQ13" i="99"/>
  <c r="BP13" i="99"/>
  <c r="BO13" i="99"/>
  <c r="BN13" i="99"/>
  <c r="BM13" i="99"/>
  <c r="BL13" i="99"/>
  <c r="BK13" i="99"/>
  <c r="BJ13" i="99"/>
  <c r="BI13" i="99"/>
  <c r="BH13" i="99"/>
  <c r="BG13" i="99"/>
  <c r="BF13" i="99"/>
  <c r="BE13" i="99"/>
  <c r="BD13" i="99"/>
  <c r="BC13" i="99"/>
  <c r="BB13" i="99"/>
  <c r="BA13" i="99"/>
  <c r="AZ13" i="99"/>
  <c r="AY13" i="99"/>
  <c r="AX13" i="99"/>
  <c r="AW13" i="99"/>
  <c r="AV13" i="99"/>
  <c r="AU13" i="99"/>
  <c r="AT13" i="99"/>
  <c r="AS13" i="99"/>
  <c r="AR13" i="99"/>
  <c r="AQ13" i="99"/>
  <c r="AP13" i="99"/>
  <c r="AO13" i="99"/>
  <c r="AN13" i="99"/>
  <c r="AM13" i="99"/>
  <c r="AL13" i="99"/>
  <c r="AK13" i="99"/>
  <c r="AJ13" i="99"/>
  <c r="AI13" i="99"/>
  <c r="AH13" i="99"/>
  <c r="AG13" i="99"/>
  <c r="AF13" i="99"/>
  <c r="AE13" i="99"/>
  <c r="AD13" i="99"/>
  <c r="DO11" i="99"/>
  <c r="DN11" i="99"/>
  <c r="DM11" i="99"/>
  <c r="DL11" i="99"/>
  <c r="DK11" i="99"/>
  <c r="DJ11" i="99"/>
  <c r="DI11" i="99"/>
  <c r="DH11" i="99"/>
  <c r="DG11" i="99"/>
  <c r="DF11" i="99"/>
  <c r="DE11" i="99"/>
  <c r="DD11" i="99"/>
  <c r="DC11" i="99"/>
  <c r="DB11" i="99"/>
  <c r="DA11" i="99"/>
  <c r="CZ11" i="99"/>
  <c r="CY11" i="99"/>
  <c r="CX11" i="99"/>
  <c r="CW11" i="99"/>
  <c r="CV11" i="99"/>
  <c r="CU11" i="99"/>
  <c r="CT11" i="99"/>
  <c r="CS11" i="99"/>
  <c r="CR11" i="99"/>
  <c r="CQ11" i="99"/>
  <c r="CP11" i="99"/>
  <c r="CO11" i="99"/>
  <c r="CN11" i="99"/>
  <c r="CM11" i="99"/>
  <c r="CL11" i="99"/>
  <c r="CK11" i="99"/>
  <c r="CJ11" i="99"/>
  <c r="CI11" i="99"/>
  <c r="CH11" i="99"/>
  <c r="CG11" i="99"/>
  <c r="CF11" i="99"/>
  <c r="CE11" i="99"/>
  <c r="CD11" i="99"/>
  <c r="CC11" i="99"/>
  <c r="CB11" i="99"/>
  <c r="CA11" i="99"/>
  <c r="BZ11" i="99"/>
  <c r="BY11" i="99"/>
  <c r="BX11" i="99"/>
  <c r="BW11" i="99"/>
  <c r="BV11" i="99"/>
  <c r="BU11" i="99"/>
  <c r="BT11" i="99"/>
  <c r="BS11" i="99"/>
  <c r="BR11" i="99"/>
  <c r="BQ11" i="99"/>
  <c r="BP11" i="99"/>
  <c r="BO11" i="99"/>
  <c r="BN11" i="99"/>
  <c r="BM11" i="99"/>
  <c r="BL11" i="99"/>
  <c r="BK11" i="99"/>
  <c r="BJ11" i="99"/>
  <c r="BI11" i="99"/>
  <c r="BH11" i="99"/>
  <c r="BG11" i="99"/>
  <c r="BF11" i="99"/>
  <c r="BE11" i="99"/>
  <c r="BD11" i="99"/>
  <c r="BC11" i="99"/>
  <c r="BB11" i="99"/>
  <c r="BA11" i="99"/>
  <c r="AZ11" i="99"/>
  <c r="AY11" i="99"/>
  <c r="AX11" i="99"/>
  <c r="AW11" i="99"/>
  <c r="AV11" i="99"/>
  <c r="AU11" i="99"/>
  <c r="AT11" i="99"/>
  <c r="AS11" i="99"/>
  <c r="AR11" i="99"/>
  <c r="AQ11" i="99"/>
  <c r="AP11" i="99"/>
  <c r="AO11" i="99"/>
  <c r="AN11" i="99"/>
  <c r="AM11" i="99"/>
  <c r="AL11" i="99"/>
  <c r="AK11" i="99"/>
  <c r="AJ11" i="99"/>
  <c r="AI11" i="99"/>
  <c r="AH11" i="99"/>
  <c r="AG11" i="99"/>
  <c r="AF11" i="99"/>
  <c r="AE11" i="99"/>
  <c r="AD11" i="99"/>
  <c r="DO89" i="89" l="1"/>
  <c r="DN89" i="89"/>
  <c r="DM89" i="89"/>
  <c r="DL89" i="89"/>
  <c r="DK89" i="89"/>
  <c r="DJ89" i="89"/>
  <c r="DI89" i="89"/>
  <c r="DH89" i="89"/>
  <c r="DG89" i="89"/>
  <c r="DF89" i="89"/>
  <c r="DE89" i="89"/>
  <c r="DD89" i="89"/>
  <c r="DC89" i="89"/>
  <c r="DB89" i="89"/>
  <c r="DA89" i="89"/>
  <c r="CZ89" i="89"/>
  <c r="CY89" i="89"/>
  <c r="CX89" i="89"/>
  <c r="CW89" i="89"/>
  <c r="CV89" i="89"/>
  <c r="CU89" i="89"/>
  <c r="CT89" i="89"/>
  <c r="CS89" i="89"/>
  <c r="CR89" i="89"/>
  <c r="CQ89" i="89"/>
  <c r="CP89" i="89"/>
  <c r="CO89" i="89"/>
  <c r="CN89" i="89"/>
  <c r="CM89" i="89"/>
  <c r="CL89" i="89"/>
  <c r="CK89" i="89"/>
  <c r="CJ89" i="89"/>
  <c r="CI89" i="89"/>
  <c r="CH89" i="89"/>
  <c r="CG89" i="89"/>
  <c r="CF89" i="89"/>
  <c r="CE89" i="89"/>
  <c r="CD89" i="89"/>
  <c r="CC89" i="89"/>
  <c r="CB89" i="89"/>
  <c r="CA89" i="89"/>
  <c r="BZ89" i="89"/>
  <c r="BY89" i="89"/>
  <c r="BX89" i="89"/>
  <c r="BW89" i="89"/>
  <c r="BV89" i="89"/>
  <c r="BU89" i="89"/>
  <c r="BT89" i="89"/>
  <c r="BS89" i="89"/>
  <c r="BR89" i="89"/>
  <c r="BQ89" i="89"/>
  <c r="BP89" i="89"/>
  <c r="BO89" i="89"/>
  <c r="BN89" i="89"/>
  <c r="BM89" i="89"/>
  <c r="BL89" i="89"/>
  <c r="BK89" i="89"/>
  <c r="BJ89" i="89"/>
  <c r="BI89" i="89"/>
  <c r="BH89" i="89"/>
  <c r="BG89" i="89"/>
  <c r="BF89" i="89"/>
  <c r="BE89" i="89"/>
  <c r="BD89" i="89"/>
  <c r="BC89" i="89"/>
  <c r="BB89" i="89"/>
  <c r="BA89" i="89"/>
  <c r="AZ89" i="89"/>
  <c r="AY89" i="89"/>
  <c r="AX89" i="89"/>
  <c r="AW89" i="89"/>
  <c r="AV89" i="89"/>
  <c r="AU89" i="89"/>
  <c r="AT89" i="89"/>
  <c r="AS89" i="89"/>
  <c r="AR89" i="89"/>
  <c r="AQ89" i="89"/>
  <c r="AP89" i="89"/>
  <c r="AO89" i="89"/>
  <c r="AN89" i="89"/>
  <c r="AM89" i="89"/>
  <c r="AL89" i="89"/>
  <c r="AK89" i="89"/>
  <c r="AJ89" i="89"/>
  <c r="AI89" i="89"/>
  <c r="AH89" i="89"/>
  <c r="AG89" i="89"/>
  <c r="AF89" i="89"/>
  <c r="AE89" i="89"/>
  <c r="AD89" i="89"/>
  <c r="DO87" i="89"/>
  <c r="DN87" i="89"/>
  <c r="DM87" i="89"/>
  <c r="DL87" i="89"/>
  <c r="DK87" i="89"/>
  <c r="DJ87" i="89"/>
  <c r="DI87" i="89"/>
  <c r="DH87" i="89"/>
  <c r="DG87" i="89"/>
  <c r="DF87" i="89"/>
  <c r="DE87" i="89"/>
  <c r="DD87" i="89"/>
  <c r="DC87" i="89"/>
  <c r="DB87" i="89"/>
  <c r="DA87" i="89"/>
  <c r="CZ87" i="89"/>
  <c r="CY87" i="89"/>
  <c r="CX87" i="89"/>
  <c r="CW87" i="89"/>
  <c r="CV87" i="89"/>
  <c r="CU87" i="89"/>
  <c r="CT87" i="89"/>
  <c r="CS87" i="89"/>
  <c r="CR87" i="89"/>
  <c r="CQ87" i="89"/>
  <c r="CP87" i="89"/>
  <c r="CO87" i="89"/>
  <c r="CN87" i="89"/>
  <c r="CM87" i="89"/>
  <c r="CL87" i="89"/>
  <c r="CK87" i="89"/>
  <c r="CJ87" i="89"/>
  <c r="CI87" i="89"/>
  <c r="CH87" i="89"/>
  <c r="CG87" i="89"/>
  <c r="CF87" i="89"/>
  <c r="CE87" i="89"/>
  <c r="CD87" i="89"/>
  <c r="CC87" i="89"/>
  <c r="CB87" i="89"/>
  <c r="CA87" i="89"/>
  <c r="BZ87" i="89"/>
  <c r="BY87" i="89"/>
  <c r="BX87" i="89"/>
  <c r="BW87" i="89"/>
  <c r="BV87" i="89"/>
  <c r="BU87" i="89"/>
  <c r="BT87" i="89"/>
  <c r="BS87" i="89"/>
  <c r="BR87" i="89"/>
  <c r="BQ87" i="89"/>
  <c r="BP87" i="89"/>
  <c r="BO87" i="89"/>
  <c r="BN87" i="89"/>
  <c r="BM87" i="89"/>
  <c r="BL87" i="89"/>
  <c r="BK87" i="89"/>
  <c r="BJ87" i="89"/>
  <c r="BI87" i="89"/>
  <c r="BH87" i="89"/>
  <c r="BG87" i="89"/>
  <c r="BF87" i="89"/>
  <c r="BE87" i="89"/>
  <c r="BD87" i="89"/>
  <c r="BC87" i="89"/>
  <c r="BB87" i="89"/>
  <c r="BA87" i="89"/>
  <c r="AZ87" i="89"/>
  <c r="AY87" i="89"/>
  <c r="AX87" i="89"/>
  <c r="AW87" i="89"/>
  <c r="AV87" i="89"/>
  <c r="AU87" i="89"/>
  <c r="AT87" i="89"/>
  <c r="AS87" i="89"/>
  <c r="AR87" i="89"/>
  <c r="AQ87" i="89"/>
  <c r="AP87" i="89"/>
  <c r="AO87" i="89"/>
  <c r="AN87" i="89"/>
  <c r="AM87" i="89"/>
  <c r="AL87" i="89"/>
  <c r="AK87" i="89"/>
  <c r="AJ87" i="89"/>
  <c r="AI87" i="89"/>
  <c r="AH87" i="89"/>
  <c r="AG87" i="89"/>
  <c r="AF87" i="89"/>
  <c r="AE87" i="89"/>
  <c r="AD87" i="89"/>
  <c r="DO85" i="89"/>
  <c r="DN85" i="89"/>
  <c r="DM85" i="89"/>
  <c r="DL85" i="89"/>
  <c r="DK85" i="89"/>
  <c r="DJ85" i="89"/>
  <c r="DI85" i="89"/>
  <c r="DH85" i="89"/>
  <c r="DG85" i="89"/>
  <c r="DF85" i="89"/>
  <c r="DE85" i="89"/>
  <c r="DD85" i="89"/>
  <c r="DC85" i="89"/>
  <c r="DB85" i="89"/>
  <c r="DA85" i="89"/>
  <c r="CZ85" i="89"/>
  <c r="CY85" i="89"/>
  <c r="CX85" i="89"/>
  <c r="CW85" i="89"/>
  <c r="CV85" i="89"/>
  <c r="CU85" i="89"/>
  <c r="CT85" i="89"/>
  <c r="CS85" i="89"/>
  <c r="CR85" i="89"/>
  <c r="CQ85" i="89"/>
  <c r="CP85" i="89"/>
  <c r="CO85" i="89"/>
  <c r="CN85" i="89"/>
  <c r="CM85" i="89"/>
  <c r="CL85" i="89"/>
  <c r="CK85" i="89"/>
  <c r="CJ85" i="89"/>
  <c r="CI85" i="89"/>
  <c r="CH85" i="89"/>
  <c r="CG85" i="89"/>
  <c r="CF85" i="89"/>
  <c r="CE85" i="89"/>
  <c r="CD85" i="89"/>
  <c r="CC85" i="89"/>
  <c r="CB85" i="89"/>
  <c r="CA85" i="89"/>
  <c r="BZ85" i="89"/>
  <c r="BY85" i="89"/>
  <c r="BX85" i="89"/>
  <c r="BW85" i="89"/>
  <c r="BV85" i="89"/>
  <c r="BU85" i="89"/>
  <c r="BT85" i="89"/>
  <c r="BS85" i="89"/>
  <c r="BR85" i="89"/>
  <c r="BQ85" i="89"/>
  <c r="BP85" i="89"/>
  <c r="BO85" i="89"/>
  <c r="BN85" i="89"/>
  <c r="BM85" i="89"/>
  <c r="BL85" i="89"/>
  <c r="BK85" i="89"/>
  <c r="BJ85" i="89"/>
  <c r="BI85" i="89"/>
  <c r="BH85" i="89"/>
  <c r="BG85" i="89"/>
  <c r="BF85" i="89"/>
  <c r="BE85" i="89"/>
  <c r="BD85" i="89"/>
  <c r="BC85" i="89"/>
  <c r="BB85" i="89"/>
  <c r="BA85" i="89"/>
  <c r="AZ85" i="89"/>
  <c r="AY85" i="89"/>
  <c r="AX85" i="89"/>
  <c r="AW85" i="89"/>
  <c r="AV85" i="89"/>
  <c r="AU85" i="89"/>
  <c r="AT85" i="89"/>
  <c r="AS85" i="89"/>
  <c r="AR85" i="89"/>
  <c r="AQ85" i="89"/>
  <c r="AP85" i="89"/>
  <c r="AO85" i="89"/>
  <c r="AN85" i="89"/>
  <c r="AM85" i="89"/>
  <c r="AL85" i="89"/>
  <c r="AK85" i="89"/>
  <c r="AJ85" i="89"/>
  <c r="AI85" i="89"/>
  <c r="AH85" i="89"/>
  <c r="AG85" i="89"/>
  <c r="AF85" i="89"/>
  <c r="AE85" i="89"/>
  <c r="AD85" i="89"/>
  <c r="DO83" i="89"/>
  <c r="DN83" i="89"/>
  <c r="DM83" i="89"/>
  <c r="DL83" i="89"/>
  <c r="DK83" i="89"/>
  <c r="DJ83" i="89"/>
  <c r="DI83" i="89"/>
  <c r="DH83" i="89"/>
  <c r="DG83" i="89"/>
  <c r="DF83" i="89"/>
  <c r="DE83" i="89"/>
  <c r="DD83" i="89"/>
  <c r="DC83" i="89"/>
  <c r="DB83" i="89"/>
  <c r="DA83" i="89"/>
  <c r="CZ83" i="89"/>
  <c r="CY83" i="89"/>
  <c r="CX83" i="89"/>
  <c r="CW83" i="89"/>
  <c r="CV83" i="89"/>
  <c r="CU83" i="89"/>
  <c r="CT83" i="89"/>
  <c r="CS83" i="89"/>
  <c r="CR83" i="89"/>
  <c r="CQ83" i="89"/>
  <c r="CP83" i="89"/>
  <c r="CO83" i="89"/>
  <c r="CN83" i="89"/>
  <c r="CM83" i="89"/>
  <c r="CL83" i="89"/>
  <c r="CK83" i="89"/>
  <c r="CJ83" i="89"/>
  <c r="CI83" i="89"/>
  <c r="CH83" i="89"/>
  <c r="CG83" i="89"/>
  <c r="CF83" i="89"/>
  <c r="CE83" i="89"/>
  <c r="CD83" i="89"/>
  <c r="CC83" i="89"/>
  <c r="CB83" i="89"/>
  <c r="CA83" i="89"/>
  <c r="BZ83" i="89"/>
  <c r="BY83" i="89"/>
  <c r="BX83" i="89"/>
  <c r="BW83" i="89"/>
  <c r="BV83" i="89"/>
  <c r="BU83" i="89"/>
  <c r="BT83" i="89"/>
  <c r="BS83" i="89"/>
  <c r="BR83" i="89"/>
  <c r="BQ83" i="89"/>
  <c r="BP83" i="89"/>
  <c r="BO83" i="89"/>
  <c r="BN83" i="89"/>
  <c r="BM83" i="89"/>
  <c r="BL83" i="89"/>
  <c r="BK83" i="89"/>
  <c r="BJ83" i="89"/>
  <c r="BI83" i="89"/>
  <c r="BH83" i="89"/>
  <c r="BG83" i="89"/>
  <c r="BF83" i="89"/>
  <c r="BE83" i="89"/>
  <c r="BD83" i="89"/>
  <c r="BC83" i="89"/>
  <c r="BB83" i="89"/>
  <c r="BA83" i="89"/>
  <c r="AZ83" i="89"/>
  <c r="AY83" i="89"/>
  <c r="AX83" i="89"/>
  <c r="AW83" i="89"/>
  <c r="AV83" i="89"/>
  <c r="AU83" i="89"/>
  <c r="AT83" i="89"/>
  <c r="AS83" i="89"/>
  <c r="AR83" i="89"/>
  <c r="AQ83" i="89"/>
  <c r="AP83" i="89"/>
  <c r="AO83" i="89"/>
  <c r="AN83" i="89"/>
  <c r="AM83" i="89"/>
  <c r="AL83" i="89"/>
  <c r="AK83" i="89"/>
  <c r="AJ83" i="89"/>
  <c r="AI83" i="89"/>
  <c r="AH83" i="89"/>
  <c r="AG83" i="89"/>
  <c r="AF83" i="89"/>
  <c r="AE83" i="89"/>
  <c r="AD83" i="89"/>
  <c r="DO81" i="89"/>
  <c r="DN81" i="89"/>
  <c r="DM81" i="89"/>
  <c r="DL81" i="89"/>
  <c r="DK81" i="89"/>
  <c r="DJ81" i="89"/>
  <c r="DI81" i="89"/>
  <c r="DH81" i="89"/>
  <c r="DG81" i="89"/>
  <c r="DF81" i="89"/>
  <c r="DE81" i="89"/>
  <c r="DD81" i="89"/>
  <c r="DC81" i="89"/>
  <c r="DB81" i="89"/>
  <c r="DA81" i="89"/>
  <c r="CZ81" i="89"/>
  <c r="CY81" i="89"/>
  <c r="CX81" i="89"/>
  <c r="CW81" i="89"/>
  <c r="CV81" i="89"/>
  <c r="CU81" i="89"/>
  <c r="CT81" i="89"/>
  <c r="CS81" i="89"/>
  <c r="CR81" i="89"/>
  <c r="CQ81" i="89"/>
  <c r="CP81" i="89"/>
  <c r="CO81" i="89"/>
  <c r="CN81" i="89"/>
  <c r="CM81" i="89"/>
  <c r="CL81" i="89"/>
  <c r="CK81" i="89"/>
  <c r="CJ81" i="89"/>
  <c r="CI81" i="89"/>
  <c r="CH81" i="89"/>
  <c r="CG81" i="89"/>
  <c r="CF81" i="89"/>
  <c r="CE81" i="89"/>
  <c r="CD81" i="89"/>
  <c r="CC81" i="89"/>
  <c r="CB81" i="89"/>
  <c r="CA81" i="89"/>
  <c r="BZ81" i="89"/>
  <c r="BY81" i="89"/>
  <c r="BX81" i="89"/>
  <c r="BW81" i="89"/>
  <c r="BV81" i="89"/>
  <c r="BU81" i="89"/>
  <c r="BT81" i="89"/>
  <c r="BS81" i="89"/>
  <c r="BR81" i="89"/>
  <c r="BQ81" i="89"/>
  <c r="BP81" i="89"/>
  <c r="BO81" i="89"/>
  <c r="BN81" i="89"/>
  <c r="BM81" i="89"/>
  <c r="BL81" i="89"/>
  <c r="BK81" i="89"/>
  <c r="BJ81" i="89"/>
  <c r="BI81" i="89"/>
  <c r="BH81" i="89"/>
  <c r="BG81" i="89"/>
  <c r="BF81" i="89"/>
  <c r="BE81" i="89"/>
  <c r="BD81" i="89"/>
  <c r="BC81" i="89"/>
  <c r="BB81" i="89"/>
  <c r="BA81" i="89"/>
  <c r="AZ81" i="89"/>
  <c r="AY81" i="89"/>
  <c r="AX81" i="89"/>
  <c r="AW81" i="89"/>
  <c r="AV81" i="89"/>
  <c r="AU81" i="89"/>
  <c r="AT81" i="89"/>
  <c r="AS81" i="89"/>
  <c r="AR81" i="89"/>
  <c r="AQ81" i="89"/>
  <c r="AP81" i="89"/>
  <c r="AO81" i="89"/>
  <c r="AN81" i="89"/>
  <c r="AM81" i="89"/>
  <c r="AL81" i="89"/>
  <c r="AK81" i="89"/>
  <c r="AJ81" i="89"/>
  <c r="AI81" i="89"/>
  <c r="AH81" i="89"/>
  <c r="AG81" i="89"/>
  <c r="AF81" i="89"/>
  <c r="AE81" i="89"/>
  <c r="AD81" i="89"/>
  <c r="DO79" i="89"/>
  <c r="DN79" i="89"/>
  <c r="DM79" i="89"/>
  <c r="DL79" i="89"/>
  <c r="DK79" i="89"/>
  <c r="DJ79" i="89"/>
  <c r="DI79" i="89"/>
  <c r="DH79" i="89"/>
  <c r="DG79" i="89"/>
  <c r="DF79" i="89"/>
  <c r="DE79" i="89"/>
  <c r="DD79" i="89"/>
  <c r="DC79" i="89"/>
  <c r="DB79" i="89"/>
  <c r="DA79" i="89"/>
  <c r="CZ79" i="89"/>
  <c r="CY79" i="89"/>
  <c r="CX79" i="89"/>
  <c r="CW79" i="89"/>
  <c r="CV79" i="89"/>
  <c r="CU79" i="89"/>
  <c r="CT79" i="89"/>
  <c r="CS79" i="89"/>
  <c r="CR79" i="89"/>
  <c r="CQ79" i="89"/>
  <c r="CP79" i="89"/>
  <c r="CO79" i="89"/>
  <c r="CN79" i="89"/>
  <c r="CM79" i="89"/>
  <c r="CL79" i="89"/>
  <c r="CK79" i="89"/>
  <c r="CJ79" i="89"/>
  <c r="CI79" i="89"/>
  <c r="CH79" i="89"/>
  <c r="CG79" i="89"/>
  <c r="CF79" i="89"/>
  <c r="CE79" i="89"/>
  <c r="CD79" i="89"/>
  <c r="CC79" i="89"/>
  <c r="CB79" i="89"/>
  <c r="CA79" i="89"/>
  <c r="BZ79" i="89"/>
  <c r="BY79" i="89"/>
  <c r="BX79" i="89"/>
  <c r="BW79" i="89"/>
  <c r="BV79" i="89"/>
  <c r="BU79" i="89"/>
  <c r="BT79" i="89"/>
  <c r="BS79" i="89"/>
  <c r="BR79" i="89"/>
  <c r="BQ79" i="89"/>
  <c r="BP79" i="89"/>
  <c r="BO79" i="89"/>
  <c r="BN79" i="89"/>
  <c r="BM79" i="89"/>
  <c r="BL79" i="89"/>
  <c r="BK79" i="89"/>
  <c r="BJ79" i="89"/>
  <c r="BI79" i="89"/>
  <c r="BH79" i="89"/>
  <c r="BG79" i="89"/>
  <c r="BF79" i="89"/>
  <c r="BE79" i="89"/>
  <c r="BD79" i="89"/>
  <c r="BC79" i="89"/>
  <c r="BB79" i="89"/>
  <c r="BA79" i="89"/>
  <c r="AZ79" i="89"/>
  <c r="AY79" i="89"/>
  <c r="AX79" i="89"/>
  <c r="AW79" i="89"/>
  <c r="AV79" i="89"/>
  <c r="AU79" i="89"/>
  <c r="AT79" i="89"/>
  <c r="AS79" i="89"/>
  <c r="AR79" i="89"/>
  <c r="AQ79" i="89"/>
  <c r="AP79" i="89"/>
  <c r="AO79" i="89"/>
  <c r="AN79" i="89"/>
  <c r="AM79" i="89"/>
  <c r="AL79" i="89"/>
  <c r="AK79" i="89"/>
  <c r="AJ79" i="89"/>
  <c r="AI79" i="89"/>
  <c r="AH79" i="89"/>
  <c r="AG79" i="89"/>
  <c r="AF79" i="89"/>
  <c r="AE79" i="89"/>
  <c r="AD79" i="89"/>
  <c r="DO77" i="89"/>
  <c r="DN77" i="89"/>
  <c r="DM77" i="89"/>
  <c r="DL77" i="89"/>
  <c r="DK77" i="89"/>
  <c r="DJ77" i="89"/>
  <c r="DI77" i="89"/>
  <c r="DH77" i="89"/>
  <c r="DG77" i="89"/>
  <c r="DF77" i="89"/>
  <c r="DE77" i="89"/>
  <c r="DD77" i="89"/>
  <c r="DC77" i="89"/>
  <c r="DB77" i="89"/>
  <c r="DA77" i="89"/>
  <c r="CZ77" i="89"/>
  <c r="CY77" i="89"/>
  <c r="CX77" i="89"/>
  <c r="CW77" i="89"/>
  <c r="CV77" i="89"/>
  <c r="CU77" i="89"/>
  <c r="CT77" i="89"/>
  <c r="CS77" i="89"/>
  <c r="CR77" i="89"/>
  <c r="CQ77" i="89"/>
  <c r="CP77" i="89"/>
  <c r="CO77" i="89"/>
  <c r="CN77" i="89"/>
  <c r="CM77" i="89"/>
  <c r="CL77" i="89"/>
  <c r="CK77" i="89"/>
  <c r="CJ77" i="89"/>
  <c r="CI77" i="89"/>
  <c r="CH77" i="89"/>
  <c r="CG77" i="89"/>
  <c r="CF77" i="89"/>
  <c r="CE77" i="89"/>
  <c r="CD77" i="89"/>
  <c r="CC77" i="89"/>
  <c r="CB77" i="89"/>
  <c r="CA77" i="89"/>
  <c r="BZ77" i="89"/>
  <c r="BY77" i="89"/>
  <c r="BX77" i="89"/>
  <c r="BW77" i="89"/>
  <c r="BV77" i="89"/>
  <c r="BU77" i="89"/>
  <c r="BT77" i="89"/>
  <c r="BS77" i="89"/>
  <c r="BR77" i="89"/>
  <c r="BQ77" i="89"/>
  <c r="BP77" i="89"/>
  <c r="BO77" i="89"/>
  <c r="BN77" i="89"/>
  <c r="BM77" i="89"/>
  <c r="BL77" i="89"/>
  <c r="BK77" i="89"/>
  <c r="BJ77" i="89"/>
  <c r="BI77" i="89"/>
  <c r="BH77" i="89"/>
  <c r="BG77" i="89"/>
  <c r="BF77" i="89"/>
  <c r="BE77" i="89"/>
  <c r="BD77" i="89"/>
  <c r="BC77" i="89"/>
  <c r="BB77" i="89"/>
  <c r="BA77" i="89"/>
  <c r="AZ77" i="89"/>
  <c r="AY77" i="89"/>
  <c r="AX77" i="89"/>
  <c r="AW77" i="89"/>
  <c r="AV77" i="89"/>
  <c r="AU77" i="89"/>
  <c r="AT77" i="89"/>
  <c r="AS77" i="89"/>
  <c r="AR77" i="89"/>
  <c r="AQ77" i="89"/>
  <c r="AP77" i="89"/>
  <c r="AO77" i="89"/>
  <c r="AN77" i="89"/>
  <c r="AM77" i="89"/>
  <c r="AL77" i="89"/>
  <c r="AK77" i="89"/>
  <c r="AJ77" i="89"/>
  <c r="AI77" i="89"/>
  <c r="AH77" i="89"/>
  <c r="AG77" i="89"/>
  <c r="AF77" i="89"/>
  <c r="AE77" i="89"/>
  <c r="AD77" i="89"/>
  <c r="DO75" i="89"/>
  <c r="DN75" i="89"/>
  <c r="DM75" i="89"/>
  <c r="DL75" i="89"/>
  <c r="DK75" i="89"/>
  <c r="DJ75" i="89"/>
  <c r="DI75" i="89"/>
  <c r="DH75" i="89"/>
  <c r="DG75" i="89"/>
  <c r="DF75" i="89"/>
  <c r="DE75" i="89"/>
  <c r="DD75" i="89"/>
  <c r="DC75" i="89"/>
  <c r="DB75" i="89"/>
  <c r="DA75" i="89"/>
  <c r="CZ75" i="89"/>
  <c r="CY75" i="89"/>
  <c r="CX75" i="89"/>
  <c r="CW75" i="89"/>
  <c r="CV75" i="89"/>
  <c r="CU75" i="89"/>
  <c r="CT75" i="89"/>
  <c r="CS75" i="89"/>
  <c r="CR75" i="89"/>
  <c r="CQ75" i="89"/>
  <c r="CP75" i="89"/>
  <c r="CO75" i="89"/>
  <c r="CN75" i="89"/>
  <c r="CM75" i="89"/>
  <c r="CL75" i="89"/>
  <c r="CK75" i="89"/>
  <c r="CJ75" i="89"/>
  <c r="CI75" i="89"/>
  <c r="CH75" i="89"/>
  <c r="CG75" i="89"/>
  <c r="CF75" i="89"/>
  <c r="CE75" i="89"/>
  <c r="CD75" i="89"/>
  <c r="CC75" i="89"/>
  <c r="CB75" i="89"/>
  <c r="CA75" i="89"/>
  <c r="BZ75" i="89"/>
  <c r="BY75" i="89"/>
  <c r="BX75" i="89"/>
  <c r="BW75" i="89"/>
  <c r="BV75" i="89"/>
  <c r="BU75" i="89"/>
  <c r="BT75" i="89"/>
  <c r="BS75" i="89"/>
  <c r="BR75" i="89"/>
  <c r="BQ75" i="89"/>
  <c r="BP75" i="89"/>
  <c r="BO75" i="89"/>
  <c r="BN75" i="89"/>
  <c r="BM75" i="89"/>
  <c r="BL75" i="89"/>
  <c r="BK75" i="89"/>
  <c r="BJ75" i="89"/>
  <c r="BI75" i="89"/>
  <c r="BH75" i="89"/>
  <c r="BG75" i="89"/>
  <c r="BF75" i="89"/>
  <c r="BE75" i="89"/>
  <c r="BD75" i="89"/>
  <c r="BC75" i="89"/>
  <c r="BB75" i="89"/>
  <c r="BA75" i="89"/>
  <c r="AZ75" i="89"/>
  <c r="AY75" i="89"/>
  <c r="AX75" i="89"/>
  <c r="AW75" i="89"/>
  <c r="AV75" i="89"/>
  <c r="AU75" i="89"/>
  <c r="AT75" i="89"/>
  <c r="AS75" i="89"/>
  <c r="AR75" i="89"/>
  <c r="AQ75" i="89"/>
  <c r="AP75" i="89"/>
  <c r="AO75" i="89"/>
  <c r="AN75" i="89"/>
  <c r="AM75" i="89"/>
  <c r="AL75" i="89"/>
  <c r="AK75" i="89"/>
  <c r="AJ75" i="89"/>
  <c r="AI75" i="89"/>
  <c r="AH75" i="89"/>
  <c r="AG75" i="89"/>
  <c r="AF75" i="89"/>
  <c r="AE75" i="89"/>
  <c r="AD75" i="89"/>
  <c r="DO73" i="89"/>
  <c r="DN73" i="89"/>
  <c r="DM73" i="89"/>
  <c r="DL73" i="89"/>
  <c r="DK73" i="89"/>
  <c r="DJ73" i="89"/>
  <c r="DI73" i="89"/>
  <c r="DH73" i="89"/>
  <c r="DG73" i="89"/>
  <c r="DF73" i="89"/>
  <c r="DE73" i="89"/>
  <c r="DD73" i="89"/>
  <c r="DC73" i="89"/>
  <c r="DB73" i="89"/>
  <c r="DA73" i="89"/>
  <c r="CZ73" i="89"/>
  <c r="CY73" i="89"/>
  <c r="CX73" i="89"/>
  <c r="CW73" i="89"/>
  <c r="CV73" i="89"/>
  <c r="CU73" i="89"/>
  <c r="CT73" i="89"/>
  <c r="CS73" i="89"/>
  <c r="CR73" i="89"/>
  <c r="CQ73" i="89"/>
  <c r="CP73" i="89"/>
  <c r="CO73" i="89"/>
  <c r="CN73" i="89"/>
  <c r="CM73" i="89"/>
  <c r="CL73" i="89"/>
  <c r="CK73" i="89"/>
  <c r="CJ73" i="89"/>
  <c r="CI73" i="89"/>
  <c r="CH73" i="89"/>
  <c r="CG73" i="89"/>
  <c r="CF73" i="89"/>
  <c r="CE73" i="89"/>
  <c r="CD73" i="89"/>
  <c r="CC73" i="89"/>
  <c r="CB73" i="89"/>
  <c r="CA73" i="89"/>
  <c r="BZ73" i="89"/>
  <c r="BY73" i="89"/>
  <c r="BX73" i="89"/>
  <c r="BW73" i="89"/>
  <c r="BV73" i="89"/>
  <c r="BU73" i="89"/>
  <c r="BT73" i="89"/>
  <c r="BS73" i="89"/>
  <c r="BR73" i="89"/>
  <c r="BQ73" i="89"/>
  <c r="BP73" i="89"/>
  <c r="BO73" i="89"/>
  <c r="BN73" i="89"/>
  <c r="BM73" i="89"/>
  <c r="BL73" i="89"/>
  <c r="BK73" i="89"/>
  <c r="BJ73" i="89"/>
  <c r="BI73" i="89"/>
  <c r="BH73" i="89"/>
  <c r="BG73" i="89"/>
  <c r="BF73" i="89"/>
  <c r="BE73" i="89"/>
  <c r="BD73" i="89"/>
  <c r="BC73" i="89"/>
  <c r="BB73" i="89"/>
  <c r="BA73" i="89"/>
  <c r="AZ73" i="89"/>
  <c r="AY73" i="89"/>
  <c r="AX73" i="89"/>
  <c r="AW73" i="89"/>
  <c r="AV73" i="89"/>
  <c r="AU73" i="89"/>
  <c r="AT73" i="89"/>
  <c r="AS73" i="89"/>
  <c r="AR73" i="89"/>
  <c r="AQ73" i="89"/>
  <c r="AP73" i="89"/>
  <c r="AO73" i="89"/>
  <c r="AN73" i="89"/>
  <c r="AM73" i="89"/>
  <c r="AL73" i="89"/>
  <c r="AK73" i="89"/>
  <c r="AJ73" i="89"/>
  <c r="AI73" i="89"/>
  <c r="AH73" i="89"/>
  <c r="AG73" i="89"/>
  <c r="AF73" i="89"/>
  <c r="AE73" i="89"/>
  <c r="AD73" i="89"/>
  <c r="DO71" i="89"/>
  <c r="DN71" i="89"/>
  <c r="DM71" i="89"/>
  <c r="DL71" i="89"/>
  <c r="DK71" i="89"/>
  <c r="DJ71" i="89"/>
  <c r="DI71" i="89"/>
  <c r="DH71" i="89"/>
  <c r="DG71" i="89"/>
  <c r="DF71" i="89"/>
  <c r="DE71" i="89"/>
  <c r="DD71" i="89"/>
  <c r="DC71" i="89"/>
  <c r="DB71" i="89"/>
  <c r="DA71" i="89"/>
  <c r="CZ71" i="89"/>
  <c r="CY71" i="89"/>
  <c r="CX71" i="89"/>
  <c r="CW71" i="89"/>
  <c r="CV71" i="89"/>
  <c r="CU71" i="89"/>
  <c r="CT71" i="89"/>
  <c r="CS71" i="89"/>
  <c r="CR71" i="89"/>
  <c r="CQ71" i="89"/>
  <c r="CP71" i="89"/>
  <c r="CO71" i="89"/>
  <c r="CN71" i="89"/>
  <c r="CM71" i="89"/>
  <c r="CL71" i="89"/>
  <c r="CK71" i="89"/>
  <c r="CJ71" i="89"/>
  <c r="CI71" i="89"/>
  <c r="CH71" i="89"/>
  <c r="CG71" i="89"/>
  <c r="CF71" i="89"/>
  <c r="CE71" i="89"/>
  <c r="CD71" i="89"/>
  <c r="CC71" i="89"/>
  <c r="CB71" i="89"/>
  <c r="CA71" i="89"/>
  <c r="BZ71" i="89"/>
  <c r="BY71" i="89"/>
  <c r="BX71" i="89"/>
  <c r="BW71" i="89"/>
  <c r="BV71" i="89"/>
  <c r="BU71" i="89"/>
  <c r="BT71" i="89"/>
  <c r="BS71" i="89"/>
  <c r="BR71" i="89"/>
  <c r="BQ71" i="89"/>
  <c r="BP71" i="89"/>
  <c r="BO71" i="89"/>
  <c r="BN71" i="89"/>
  <c r="BM71" i="89"/>
  <c r="BL71" i="89"/>
  <c r="BK71" i="89"/>
  <c r="BJ71" i="89"/>
  <c r="BI71" i="89"/>
  <c r="BH71" i="89"/>
  <c r="BG71" i="89"/>
  <c r="BF71" i="89"/>
  <c r="BE71" i="89"/>
  <c r="BD71" i="89"/>
  <c r="BC71" i="89"/>
  <c r="BB71" i="89"/>
  <c r="BA71" i="89"/>
  <c r="AZ71" i="89"/>
  <c r="AY71" i="89"/>
  <c r="AX71" i="89"/>
  <c r="AW71" i="89"/>
  <c r="AV71" i="89"/>
  <c r="AU71" i="89"/>
  <c r="AT71" i="89"/>
  <c r="AS71" i="89"/>
  <c r="AR71" i="89"/>
  <c r="AQ71" i="89"/>
  <c r="AP71" i="89"/>
  <c r="AO71" i="89"/>
  <c r="AN71" i="89"/>
  <c r="AM71" i="89"/>
  <c r="AL71" i="89"/>
  <c r="AK71" i="89"/>
  <c r="AJ71" i="89"/>
  <c r="AI71" i="89"/>
  <c r="AH71" i="89"/>
  <c r="AG71" i="89"/>
  <c r="AF71" i="89"/>
  <c r="AE71" i="89"/>
  <c r="AD71" i="89"/>
  <c r="DO69" i="89"/>
  <c r="DN69" i="89"/>
  <c r="DM69" i="89"/>
  <c r="DL69" i="89"/>
  <c r="DK69" i="89"/>
  <c r="DJ69" i="89"/>
  <c r="DI69" i="89"/>
  <c r="DH69" i="89"/>
  <c r="DG69" i="89"/>
  <c r="DF69" i="89"/>
  <c r="DE69" i="89"/>
  <c r="DD69" i="89"/>
  <c r="DC69" i="89"/>
  <c r="DB69" i="89"/>
  <c r="DA69" i="89"/>
  <c r="CZ69" i="89"/>
  <c r="CY69" i="89"/>
  <c r="CX69" i="89"/>
  <c r="CW69" i="89"/>
  <c r="CV69" i="89"/>
  <c r="CU69" i="89"/>
  <c r="CT69" i="89"/>
  <c r="CS69" i="89"/>
  <c r="CR69" i="89"/>
  <c r="CQ69" i="89"/>
  <c r="CP69" i="89"/>
  <c r="CO69" i="89"/>
  <c r="CN69" i="89"/>
  <c r="CM69" i="89"/>
  <c r="CL69" i="89"/>
  <c r="CK69" i="89"/>
  <c r="CJ69" i="89"/>
  <c r="CI69" i="89"/>
  <c r="CH69" i="89"/>
  <c r="CG69" i="89"/>
  <c r="CF69" i="89"/>
  <c r="CE69" i="89"/>
  <c r="CD69" i="89"/>
  <c r="CC69" i="89"/>
  <c r="CB69" i="89"/>
  <c r="CA69" i="89"/>
  <c r="BZ69" i="89"/>
  <c r="BY69" i="89"/>
  <c r="BX69" i="89"/>
  <c r="BW69" i="89"/>
  <c r="BV69" i="89"/>
  <c r="BU69" i="89"/>
  <c r="BT69" i="89"/>
  <c r="BS69" i="89"/>
  <c r="BR69" i="89"/>
  <c r="BQ69" i="89"/>
  <c r="BP69" i="89"/>
  <c r="BO69" i="89"/>
  <c r="BN69" i="89"/>
  <c r="BM69" i="89"/>
  <c r="BL69" i="89"/>
  <c r="BK69" i="89"/>
  <c r="BJ69" i="89"/>
  <c r="BI69" i="89"/>
  <c r="BH69" i="89"/>
  <c r="BG69" i="89"/>
  <c r="BF69" i="89"/>
  <c r="BE69" i="89"/>
  <c r="BD69" i="89"/>
  <c r="BC69" i="89"/>
  <c r="BB69" i="89"/>
  <c r="BA69" i="89"/>
  <c r="AZ69" i="89"/>
  <c r="AY69" i="89"/>
  <c r="AX69" i="89"/>
  <c r="AW69" i="89"/>
  <c r="AV69" i="89"/>
  <c r="AU69" i="89"/>
  <c r="AT69" i="89"/>
  <c r="AS69" i="89"/>
  <c r="AR69" i="89"/>
  <c r="AQ69" i="89"/>
  <c r="AP69" i="89"/>
  <c r="AO69" i="89"/>
  <c r="AN69" i="89"/>
  <c r="AM69" i="89"/>
  <c r="AL69" i="89"/>
  <c r="AK69" i="89"/>
  <c r="AJ69" i="89"/>
  <c r="AI69" i="89"/>
  <c r="AH69" i="89"/>
  <c r="AG69" i="89"/>
  <c r="AF69" i="89"/>
  <c r="AE69" i="89"/>
  <c r="AD69" i="89"/>
  <c r="DO67" i="89"/>
  <c r="DN67" i="89"/>
  <c r="DM67" i="89"/>
  <c r="DL67" i="89"/>
  <c r="DK67" i="89"/>
  <c r="DJ67" i="89"/>
  <c r="DI67" i="89"/>
  <c r="DH67" i="89"/>
  <c r="DG67" i="89"/>
  <c r="DF67" i="89"/>
  <c r="DE67" i="89"/>
  <c r="DD67" i="89"/>
  <c r="DC67" i="89"/>
  <c r="DB67" i="89"/>
  <c r="DA67" i="89"/>
  <c r="CZ67" i="89"/>
  <c r="CY67" i="89"/>
  <c r="CX67" i="89"/>
  <c r="CW67" i="89"/>
  <c r="CV67" i="89"/>
  <c r="CU67" i="89"/>
  <c r="CT67" i="89"/>
  <c r="CS67" i="89"/>
  <c r="CR67" i="89"/>
  <c r="CQ67" i="89"/>
  <c r="CP67" i="89"/>
  <c r="CO67" i="89"/>
  <c r="CN67" i="89"/>
  <c r="CM67" i="89"/>
  <c r="CL67" i="89"/>
  <c r="CK67" i="89"/>
  <c r="CJ67" i="89"/>
  <c r="CI67" i="89"/>
  <c r="CH67" i="89"/>
  <c r="CG67" i="89"/>
  <c r="CF67" i="89"/>
  <c r="CE67" i="89"/>
  <c r="CD67" i="89"/>
  <c r="CC67" i="89"/>
  <c r="CB67" i="89"/>
  <c r="CA67" i="89"/>
  <c r="BZ67" i="89"/>
  <c r="BY67" i="89"/>
  <c r="BX67" i="89"/>
  <c r="BW67" i="89"/>
  <c r="BV67" i="89"/>
  <c r="BU67" i="89"/>
  <c r="BT67" i="89"/>
  <c r="BS67" i="89"/>
  <c r="BR67" i="89"/>
  <c r="BQ67" i="89"/>
  <c r="BP67" i="89"/>
  <c r="BO67" i="89"/>
  <c r="BN67" i="89"/>
  <c r="BM67" i="89"/>
  <c r="BL67" i="89"/>
  <c r="BK67" i="89"/>
  <c r="BJ67" i="89"/>
  <c r="BI67" i="89"/>
  <c r="BH67" i="89"/>
  <c r="BG67" i="89"/>
  <c r="BF67" i="89"/>
  <c r="BE67" i="89"/>
  <c r="BD67" i="89"/>
  <c r="BC67" i="89"/>
  <c r="BB67" i="89"/>
  <c r="BA67" i="89"/>
  <c r="AZ67" i="89"/>
  <c r="AY67" i="89"/>
  <c r="AX67" i="89"/>
  <c r="AW67" i="89"/>
  <c r="AV67" i="89"/>
  <c r="AU67" i="89"/>
  <c r="AT67" i="89"/>
  <c r="AS67" i="89"/>
  <c r="AR67" i="89"/>
  <c r="AQ67" i="89"/>
  <c r="AP67" i="89"/>
  <c r="AO67" i="89"/>
  <c r="AN67" i="89"/>
  <c r="AM67" i="89"/>
  <c r="AL67" i="89"/>
  <c r="AK67" i="89"/>
  <c r="AJ67" i="89"/>
  <c r="AI67" i="89"/>
  <c r="AH67" i="89"/>
  <c r="AG67" i="89"/>
  <c r="AF67" i="89"/>
  <c r="AE67" i="89"/>
  <c r="AD67" i="89"/>
  <c r="DO65" i="89"/>
  <c r="DN65" i="89"/>
  <c r="DM65" i="89"/>
  <c r="DL65" i="89"/>
  <c r="DK65" i="89"/>
  <c r="DJ65" i="89"/>
  <c r="DI65" i="89"/>
  <c r="DH65" i="89"/>
  <c r="DG65" i="89"/>
  <c r="DF65" i="89"/>
  <c r="DE65" i="89"/>
  <c r="DD65" i="89"/>
  <c r="DC65" i="89"/>
  <c r="DB65" i="89"/>
  <c r="DA65" i="89"/>
  <c r="CZ65" i="89"/>
  <c r="CY65" i="89"/>
  <c r="CX65" i="89"/>
  <c r="CW65" i="89"/>
  <c r="CV65" i="89"/>
  <c r="CU65" i="89"/>
  <c r="CT65" i="89"/>
  <c r="CS65" i="89"/>
  <c r="CR65" i="89"/>
  <c r="CQ65" i="89"/>
  <c r="CP65" i="89"/>
  <c r="CO65" i="89"/>
  <c r="CN65" i="89"/>
  <c r="CM65" i="89"/>
  <c r="CL65" i="89"/>
  <c r="CK65" i="89"/>
  <c r="CJ65" i="89"/>
  <c r="CI65" i="89"/>
  <c r="CH65" i="89"/>
  <c r="CG65" i="89"/>
  <c r="CF65" i="89"/>
  <c r="CE65" i="89"/>
  <c r="CD65" i="89"/>
  <c r="CC65" i="89"/>
  <c r="CB65" i="89"/>
  <c r="CA65" i="89"/>
  <c r="BZ65" i="89"/>
  <c r="BY65" i="89"/>
  <c r="BX65" i="89"/>
  <c r="BW65" i="89"/>
  <c r="BV65" i="89"/>
  <c r="BU65" i="89"/>
  <c r="BT65" i="89"/>
  <c r="BS65" i="89"/>
  <c r="BR65" i="89"/>
  <c r="BQ65" i="89"/>
  <c r="BP65" i="89"/>
  <c r="BO65" i="89"/>
  <c r="BN65" i="89"/>
  <c r="BM65" i="89"/>
  <c r="BL65" i="89"/>
  <c r="BK65" i="89"/>
  <c r="BJ65" i="89"/>
  <c r="BI65" i="89"/>
  <c r="BH65" i="89"/>
  <c r="BG65" i="89"/>
  <c r="BF65" i="89"/>
  <c r="BE65" i="89"/>
  <c r="BD65" i="89"/>
  <c r="BC65" i="89"/>
  <c r="BB65" i="89"/>
  <c r="BA65" i="89"/>
  <c r="AZ65" i="89"/>
  <c r="AY65" i="89"/>
  <c r="AX65" i="89"/>
  <c r="AW65" i="89"/>
  <c r="AV65" i="89"/>
  <c r="AU65" i="89"/>
  <c r="AT65" i="89"/>
  <c r="AS65" i="89"/>
  <c r="AR65" i="89"/>
  <c r="AQ65" i="89"/>
  <c r="AP65" i="89"/>
  <c r="AO65" i="89"/>
  <c r="AN65" i="89"/>
  <c r="AM65" i="89"/>
  <c r="AL65" i="89"/>
  <c r="AK65" i="89"/>
  <c r="AJ65" i="89"/>
  <c r="AI65" i="89"/>
  <c r="AH65" i="89"/>
  <c r="AG65" i="89"/>
  <c r="AF65" i="89"/>
  <c r="AE65" i="89"/>
  <c r="AD65" i="89"/>
  <c r="DO63" i="89"/>
  <c r="DN63" i="89"/>
  <c r="DM63" i="89"/>
  <c r="DL63" i="89"/>
  <c r="DK63" i="89"/>
  <c r="DJ63" i="89"/>
  <c r="DI63" i="89"/>
  <c r="DH63" i="89"/>
  <c r="DG63" i="89"/>
  <c r="DF63" i="89"/>
  <c r="DE63" i="89"/>
  <c r="DD63" i="89"/>
  <c r="DC63" i="89"/>
  <c r="DB63" i="89"/>
  <c r="DA63" i="89"/>
  <c r="CZ63" i="89"/>
  <c r="CY63" i="89"/>
  <c r="CX63" i="89"/>
  <c r="CW63" i="89"/>
  <c r="CV63" i="89"/>
  <c r="CU63" i="89"/>
  <c r="CT63" i="89"/>
  <c r="CS63" i="89"/>
  <c r="CR63" i="89"/>
  <c r="CQ63" i="89"/>
  <c r="CP63" i="89"/>
  <c r="CO63" i="89"/>
  <c r="CN63" i="89"/>
  <c r="CM63" i="89"/>
  <c r="CL63" i="89"/>
  <c r="CK63" i="89"/>
  <c r="CJ63" i="89"/>
  <c r="CI63" i="89"/>
  <c r="CH63" i="89"/>
  <c r="CG63" i="89"/>
  <c r="CF63" i="89"/>
  <c r="CE63" i="89"/>
  <c r="CD63" i="89"/>
  <c r="CC63" i="89"/>
  <c r="CB63" i="89"/>
  <c r="CA63" i="89"/>
  <c r="BZ63" i="89"/>
  <c r="BY63" i="89"/>
  <c r="BX63" i="89"/>
  <c r="BW63" i="89"/>
  <c r="BV63" i="89"/>
  <c r="BU63" i="89"/>
  <c r="BT63" i="89"/>
  <c r="BS63" i="89"/>
  <c r="BR63" i="89"/>
  <c r="BQ63" i="89"/>
  <c r="BP63" i="89"/>
  <c r="BO63" i="89"/>
  <c r="BN63" i="89"/>
  <c r="BM63" i="89"/>
  <c r="BL63" i="89"/>
  <c r="BK63" i="89"/>
  <c r="BJ63" i="89"/>
  <c r="BI63" i="89"/>
  <c r="BH63" i="89"/>
  <c r="BG63" i="89"/>
  <c r="BF63" i="89"/>
  <c r="BE63" i="89"/>
  <c r="BD63" i="89"/>
  <c r="BC63" i="89"/>
  <c r="BB63" i="89"/>
  <c r="BA63" i="89"/>
  <c r="AZ63" i="89"/>
  <c r="AY63" i="89"/>
  <c r="AX63" i="89"/>
  <c r="AW63" i="89"/>
  <c r="AV63" i="89"/>
  <c r="AU63" i="89"/>
  <c r="AT63" i="89"/>
  <c r="AS63" i="89"/>
  <c r="AR63" i="89"/>
  <c r="AQ63" i="89"/>
  <c r="AP63" i="89"/>
  <c r="AO63" i="89"/>
  <c r="AN63" i="89"/>
  <c r="AM63" i="89"/>
  <c r="AL63" i="89"/>
  <c r="AK63" i="89"/>
  <c r="AJ63" i="89"/>
  <c r="AI63" i="89"/>
  <c r="AH63" i="89"/>
  <c r="AG63" i="89"/>
  <c r="AF63" i="89"/>
  <c r="AE63" i="89"/>
  <c r="AD63" i="89"/>
  <c r="DO61" i="89"/>
  <c r="DN61" i="89"/>
  <c r="DM61" i="89"/>
  <c r="DL61" i="89"/>
  <c r="DK61" i="89"/>
  <c r="DJ61" i="89"/>
  <c r="DI61" i="89"/>
  <c r="DH61" i="89"/>
  <c r="DG61" i="89"/>
  <c r="DF61" i="89"/>
  <c r="DE61" i="89"/>
  <c r="DD61" i="89"/>
  <c r="DC61" i="89"/>
  <c r="DB61" i="89"/>
  <c r="DA61" i="89"/>
  <c r="CZ61" i="89"/>
  <c r="CY61" i="89"/>
  <c r="CX61" i="89"/>
  <c r="CW61" i="89"/>
  <c r="CV61" i="89"/>
  <c r="CU61" i="89"/>
  <c r="CT61" i="89"/>
  <c r="CS61" i="89"/>
  <c r="CR61" i="89"/>
  <c r="CQ61" i="89"/>
  <c r="CP61" i="89"/>
  <c r="CO61" i="89"/>
  <c r="CN61" i="89"/>
  <c r="CM61" i="89"/>
  <c r="CL61" i="89"/>
  <c r="CK61" i="89"/>
  <c r="CJ61" i="89"/>
  <c r="CI61" i="89"/>
  <c r="CH61" i="89"/>
  <c r="CG61" i="89"/>
  <c r="CF61" i="89"/>
  <c r="CE61" i="89"/>
  <c r="CD61" i="89"/>
  <c r="CC61" i="89"/>
  <c r="CB61" i="89"/>
  <c r="CA61" i="89"/>
  <c r="BZ61" i="89"/>
  <c r="BY61" i="89"/>
  <c r="BX61" i="89"/>
  <c r="BW61" i="89"/>
  <c r="BV61" i="89"/>
  <c r="BU61" i="89"/>
  <c r="BT61" i="89"/>
  <c r="BS61" i="89"/>
  <c r="BR61" i="89"/>
  <c r="BQ61" i="89"/>
  <c r="BP61" i="89"/>
  <c r="BO61" i="89"/>
  <c r="BN61" i="89"/>
  <c r="BM61" i="89"/>
  <c r="BL61" i="89"/>
  <c r="BK61" i="89"/>
  <c r="BJ61" i="89"/>
  <c r="BI61" i="89"/>
  <c r="BH61" i="89"/>
  <c r="BG61" i="89"/>
  <c r="BF61" i="89"/>
  <c r="BE61" i="89"/>
  <c r="BD61" i="89"/>
  <c r="BC61" i="89"/>
  <c r="BB61" i="89"/>
  <c r="BA61" i="89"/>
  <c r="AZ61" i="89"/>
  <c r="AY61" i="89"/>
  <c r="AX61" i="89"/>
  <c r="AW61" i="89"/>
  <c r="AV61" i="89"/>
  <c r="AU61" i="89"/>
  <c r="AT61" i="89"/>
  <c r="AS61" i="89"/>
  <c r="AR61" i="89"/>
  <c r="AQ61" i="89"/>
  <c r="AP61" i="89"/>
  <c r="AO61" i="89"/>
  <c r="AN61" i="89"/>
  <c r="AM61" i="89"/>
  <c r="AL61" i="89"/>
  <c r="AK61" i="89"/>
  <c r="AJ61" i="89"/>
  <c r="AI61" i="89"/>
  <c r="AH61" i="89"/>
  <c r="AG61" i="89"/>
  <c r="AF61" i="89"/>
  <c r="AE61" i="89"/>
  <c r="AD61" i="89"/>
  <c r="DO59" i="89"/>
  <c r="DN59" i="89"/>
  <c r="DM59" i="89"/>
  <c r="DL59" i="89"/>
  <c r="DK59" i="89"/>
  <c r="DJ59" i="89"/>
  <c r="DI59" i="89"/>
  <c r="DH59" i="89"/>
  <c r="DG59" i="89"/>
  <c r="DF59" i="89"/>
  <c r="DE59" i="89"/>
  <c r="DD59" i="89"/>
  <c r="DC59" i="89"/>
  <c r="DB59" i="89"/>
  <c r="DA59" i="89"/>
  <c r="CZ59" i="89"/>
  <c r="CY59" i="89"/>
  <c r="CX59" i="89"/>
  <c r="CW59" i="89"/>
  <c r="CV59" i="89"/>
  <c r="CU59" i="89"/>
  <c r="CT59" i="89"/>
  <c r="CS59" i="89"/>
  <c r="CR59" i="89"/>
  <c r="CQ59" i="89"/>
  <c r="CP59" i="89"/>
  <c r="CO59" i="89"/>
  <c r="CN59" i="89"/>
  <c r="CM59" i="89"/>
  <c r="CL59" i="89"/>
  <c r="CK59" i="89"/>
  <c r="CJ59" i="89"/>
  <c r="CI59" i="89"/>
  <c r="CH59" i="89"/>
  <c r="CG59" i="89"/>
  <c r="CF59" i="89"/>
  <c r="CE59" i="89"/>
  <c r="CD59" i="89"/>
  <c r="CC59" i="89"/>
  <c r="CB59" i="89"/>
  <c r="CA59" i="89"/>
  <c r="BZ59" i="89"/>
  <c r="BY59" i="89"/>
  <c r="BX59" i="89"/>
  <c r="BW59" i="89"/>
  <c r="BV59" i="89"/>
  <c r="BU59" i="89"/>
  <c r="BT59" i="89"/>
  <c r="BS59" i="89"/>
  <c r="BR59" i="89"/>
  <c r="BQ59" i="89"/>
  <c r="BP59" i="89"/>
  <c r="BO59" i="89"/>
  <c r="BN59" i="89"/>
  <c r="BM59" i="89"/>
  <c r="BL59" i="89"/>
  <c r="BK59" i="89"/>
  <c r="BJ59" i="89"/>
  <c r="BI59" i="89"/>
  <c r="BH59" i="89"/>
  <c r="BG59" i="89"/>
  <c r="BF59" i="89"/>
  <c r="BE59" i="89"/>
  <c r="BD59" i="89"/>
  <c r="BC59" i="89"/>
  <c r="BB59" i="89"/>
  <c r="BA59" i="89"/>
  <c r="AZ59" i="89"/>
  <c r="AY59" i="89"/>
  <c r="AX59" i="89"/>
  <c r="AW59" i="89"/>
  <c r="AV59" i="89"/>
  <c r="AU59" i="89"/>
  <c r="AT59" i="89"/>
  <c r="AS59" i="89"/>
  <c r="AR59" i="89"/>
  <c r="AQ59" i="89"/>
  <c r="AP59" i="89"/>
  <c r="AO59" i="89"/>
  <c r="AN59" i="89"/>
  <c r="AM59" i="89"/>
  <c r="AL59" i="89"/>
  <c r="AK59" i="89"/>
  <c r="AJ59" i="89"/>
  <c r="AI59" i="89"/>
  <c r="AH59" i="89"/>
  <c r="AG59" i="89"/>
  <c r="AF59" i="89"/>
  <c r="AE59" i="89"/>
  <c r="AD59" i="89"/>
  <c r="DO57" i="89"/>
  <c r="DN57" i="89"/>
  <c r="DM57" i="89"/>
  <c r="DL57" i="89"/>
  <c r="DK57" i="89"/>
  <c r="DJ57" i="89"/>
  <c r="DI57" i="89"/>
  <c r="DH57" i="89"/>
  <c r="DG57" i="89"/>
  <c r="DF57" i="89"/>
  <c r="DE57" i="89"/>
  <c r="DD57" i="89"/>
  <c r="DC57" i="89"/>
  <c r="DB57" i="89"/>
  <c r="DA57" i="89"/>
  <c r="CZ57" i="89"/>
  <c r="CY57" i="89"/>
  <c r="CX57" i="89"/>
  <c r="CW57" i="89"/>
  <c r="CV57" i="89"/>
  <c r="CU57" i="89"/>
  <c r="CT57" i="89"/>
  <c r="CS57" i="89"/>
  <c r="CR57" i="89"/>
  <c r="CQ57" i="89"/>
  <c r="CP57" i="89"/>
  <c r="CO57" i="89"/>
  <c r="CN57" i="89"/>
  <c r="CM57" i="89"/>
  <c r="CL57" i="89"/>
  <c r="CK57" i="89"/>
  <c r="CJ57" i="89"/>
  <c r="CI57" i="89"/>
  <c r="CH57" i="89"/>
  <c r="CG57" i="89"/>
  <c r="CF57" i="89"/>
  <c r="CE57" i="89"/>
  <c r="CD57" i="89"/>
  <c r="CC57" i="89"/>
  <c r="CB57" i="89"/>
  <c r="CA57" i="89"/>
  <c r="BZ57" i="89"/>
  <c r="BY57" i="89"/>
  <c r="BX57" i="89"/>
  <c r="BW57" i="89"/>
  <c r="BV57" i="89"/>
  <c r="BU57" i="89"/>
  <c r="BT57" i="89"/>
  <c r="BS57" i="89"/>
  <c r="BR57" i="89"/>
  <c r="BQ57" i="89"/>
  <c r="BP57" i="89"/>
  <c r="BO57" i="89"/>
  <c r="BN57" i="89"/>
  <c r="BM57" i="89"/>
  <c r="BL57" i="89"/>
  <c r="BK57" i="89"/>
  <c r="BJ57" i="89"/>
  <c r="BI57" i="89"/>
  <c r="BH57" i="89"/>
  <c r="BG57" i="89"/>
  <c r="BF57" i="89"/>
  <c r="BE57" i="89"/>
  <c r="BD57" i="89"/>
  <c r="BC57" i="89"/>
  <c r="BB57" i="89"/>
  <c r="BA57" i="89"/>
  <c r="AZ57" i="89"/>
  <c r="AY57" i="89"/>
  <c r="AX57" i="89"/>
  <c r="AW57" i="89"/>
  <c r="AV57" i="89"/>
  <c r="AU57" i="89"/>
  <c r="AT57" i="89"/>
  <c r="AS57" i="89"/>
  <c r="AR57" i="89"/>
  <c r="AQ57" i="89"/>
  <c r="AP57" i="89"/>
  <c r="AO57" i="89"/>
  <c r="AN57" i="89"/>
  <c r="AM57" i="89"/>
  <c r="AL57" i="89"/>
  <c r="AK57" i="89"/>
  <c r="AJ57" i="89"/>
  <c r="AI57" i="89"/>
  <c r="AH57" i="89"/>
  <c r="AG57" i="89"/>
  <c r="AF57" i="89"/>
  <c r="AE57" i="89"/>
  <c r="AD57" i="89"/>
  <c r="DO55" i="89"/>
  <c r="DN55" i="89"/>
  <c r="DM55" i="89"/>
  <c r="DL55" i="89"/>
  <c r="DK55" i="89"/>
  <c r="DJ55" i="89"/>
  <c r="DI55" i="89"/>
  <c r="DH55" i="89"/>
  <c r="DG55" i="89"/>
  <c r="DF55" i="89"/>
  <c r="DE55" i="89"/>
  <c r="DD55" i="89"/>
  <c r="DC55" i="89"/>
  <c r="DB55" i="89"/>
  <c r="DA55" i="89"/>
  <c r="CZ55" i="89"/>
  <c r="CY55" i="89"/>
  <c r="CX55" i="89"/>
  <c r="CW55" i="89"/>
  <c r="CV55" i="89"/>
  <c r="CU55" i="89"/>
  <c r="CT55" i="89"/>
  <c r="CS55" i="89"/>
  <c r="CR55" i="89"/>
  <c r="CQ55" i="89"/>
  <c r="CP55" i="89"/>
  <c r="CO55" i="89"/>
  <c r="CN55" i="89"/>
  <c r="CM55" i="89"/>
  <c r="CL55" i="89"/>
  <c r="CK55" i="89"/>
  <c r="CJ55" i="89"/>
  <c r="CI55" i="89"/>
  <c r="CH55" i="89"/>
  <c r="CG55" i="89"/>
  <c r="CF55" i="89"/>
  <c r="CE55" i="89"/>
  <c r="CD55" i="89"/>
  <c r="CC55" i="89"/>
  <c r="CB55" i="89"/>
  <c r="CA55" i="89"/>
  <c r="BZ55" i="89"/>
  <c r="BY55" i="89"/>
  <c r="BX55" i="89"/>
  <c r="BW55" i="89"/>
  <c r="BV55" i="89"/>
  <c r="BU55" i="89"/>
  <c r="BT55" i="89"/>
  <c r="BS55" i="89"/>
  <c r="BR55" i="89"/>
  <c r="BQ55" i="89"/>
  <c r="BP55" i="89"/>
  <c r="BO55" i="89"/>
  <c r="BN55" i="89"/>
  <c r="BM55" i="89"/>
  <c r="BL55" i="89"/>
  <c r="BK55" i="89"/>
  <c r="BJ55" i="89"/>
  <c r="BI55" i="89"/>
  <c r="BH55" i="89"/>
  <c r="BG55" i="89"/>
  <c r="BF55" i="89"/>
  <c r="BE55" i="89"/>
  <c r="BD55" i="89"/>
  <c r="BC55" i="89"/>
  <c r="BB55" i="89"/>
  <c r="BA55" i="89"/>
  <c r="AZ55" i="89"/>
  <c r="AY55" i="89"/>
  <c r="AX55" i="89"/>
  <c r="AW55" i="89"/>
  <c r="AV55" i="89"/>
  <c r="AU55" i="89"/>
  <c r="AT55" i="89"/>
  <c r="AS55" i="89"/>
  <c r="AR55" i="89"/>
  <c r="AQ55" i="89"/>
  <c r="AP55" i="89"/>
  <c r="AO55" i="89"/>
  <c r="AN55" i="89"/>
  <c r="AM55" i="89"/>
  <c r="AL55" i="89"/>
  <c r="AK55" i="89"/>
  <c r="AJ55" i="89"/>
  <c r="AI55" i="89"/>
  <c r="AH55" i="89"/>
  <c r="AG55" i="89"/>
  <c r="AF55" i="89"/>
  <c r="AE55" i="89"/>
  <c r="AD55" i="89"/>
  <c r="DO53" i="89"/>
  <c r="DN53" i="89"/>
  <c r="DM53" i="89"/>
  <c r="DL53" i="89"/>
  <c r="DK53" i="89"/>
  <c r="DJ53" i="89"/>
  <c r="DI53" i="89"/>
  <c r="DH53" i="89"/>
  <c r="DG53" i="89"/>
  <c r="DF53" i="89"/>
  <c r="DE53" i="89"/>
  <c r="DD53" i="89"/>
  <c r="DC53" i="89"/>
  <c r="DB53" i="89"/>
  <c r="DA53" i="89"/>
  <c r="CZ53" i="89"/>
  <c r="CY53" i="89"/>
  <c r="CX53" i="89"/>
  <c r="CW53" i="89"/>
  <c r="CV53" i="89"/>
  <c r="CU53" i="89"/>
  <c r="CT53" i="89"/>
  <c r="CS53" i="89"/>
  <c r="CR53" i="89"/>
  <c r="CQ53" i="89"/>
  <c r="CP53" i="89"/>
  <c r="CO53" i="89"/>
  <c r="CN53" i="89"/>
  <c r="CM53" i="89"/>
  <c r="CL53" i="89"/>
  <c r="CK53" i="89"/>
  <c r="CJ53" i="89"/>
  <c r="CI53" i="89"/>
  <c r="CH53" i="89"/>
  <c r="CG53" i="89"/>
  <c r="CF53" i="89"/>
  <c r="CE53" i="89"/>
  <c r="CD53" i="89"/>
  <c r="CC53" i="89"/>
  <c r="CB53" i="89"/>
  <c r="CA53" i="89"/>
  <c r="BZ53" i="89"/>
  <c r="BY53" i="89"/>
  <c r="BX53" i="89"/>
  <c r="BW53" i="89"/>
  <c r="BV53" i="89"/>
  <c r="BU53" i="89"/>
  <c r="BT53" i="89"/>
  <c r="BS53" i="89"/>
  <c r="BR53" i="89"/>
  <c r="BQ53" i="89"/>
  <c r="BP53" i="89"/>
  <c r="BO53" i="89"/>
  <c r="BN53" i="89"/>
  <c r="BM53" i="89"/>
  <c r="BL53" i="89"/>
  <c r="BK53" i="89"/>
  <c r="BJ53" i="89"/>
  <c r="BI53" i="89"/>
  <c r="BH53" i="89"/>
  <c r="BG53" i="89"/>
  <c r="BF53" i="89"/>
  <c r="BE53" i="89"/>
  <c r="BD53" i="89"/>
  <c r="BC53" i="89"/>
  <c r="BB53" i="89"/>
  <c r="BA53" i="89"/>
  <c r="AZ53" i="89"/>
  <c r="AY53" i="89"/>
  <c r="AX53" i="89"/>
  <c r="AW53" i="89"/>
  <c r="AV53" i="89"/>
  <c r="AU53" i="89"/>
  <c r="AT53" i="89"/>
  <c r="AS53" i="89"/>
  <c r="AR53" i="89"/>
  <c r="AQ53" i="89"/>
  <c r="AP53" i="89"/>
  <c r="AO53" i="89"/>
  <c r="AN53" i="89"/>
  <c r="AM53" i="89"/>
  <c r="AL53" i="89"/>
  <c r="AK53" i="89"/>
  <c r="AJ53" i="89"/>
  <c r="AI53" i="89"/>
  <c r="AH53" i="89"/>
  <c r="AG53" i="89"/>
  <c r="AF53" i="89"/>
  <c r="AE53" i="89"/>
  <c r="AD53" i="89"/>
  <c r="DO51" i="89"/>
  <c r="DN51" i="89"/>
  <c r="DM51" i="89"/>
  <c r="DL51" i="89"/>
  <c r="DK51" i="89"/>
  <c r="DJ51" i="89"/>
  <c r="DI51" i="89"/>
  <c r="DH51" i="89"/>
  <c r="DG51" i="89"/>
  <c r="DF51" i="89"/>
  <c r="DE51" i="89"/>
  <c r="DD51" i="89"/>
  <c r="DC51" i="89"/>
  <c r="DB51" i="89"/>
  <c r="DA51" i="89"/>
  <c r="CZ51" i="89"/>
  <c r="CY51" i="89"/>
  <c r="CX51" i="89"/>
  <c r="CW51" i="89"/>
  <c r="CV51" i="89"/>
  <c r="CU51" i="89"/>
  <c r="CT51" i="89"/>
  <c r="CS51" i="89"/>
  <c r="CR51" i="89"/>
  <c r="CQ51" i="89"/>
  <c r="CP51" i="89"/>
  <c r="CO51" i="89"/>
  <c r="CN51" i="89"/>
  <c r="CM51" i="89"/>
  <c r="CL51" i="89"/>
  <c r="CK51" i="89"/>
  <c r="CJ51" i="89"/>
  <c r="CI51" i="89"/>
  <c r="CH51" i="89"/>
  <c r="CG51" i="89"/>
  <c r="CF51" i="89"/>
  <c r="CE51" i="89"/>
  <c r="CD51" i="89"/>
  <c r="CC51" i="89"/>
  <c r="CB51" i="89"/>
  <c r="CA51" i="89"/>
  <c r="BZ51" i="89"/>
  <c r="BY51" i="89"/>
  <c r="BX51" i="89"/>
  <c r="BW51" i="89"/>
  <c r="BV51" i="89"/>
  <c r="BU51" i="89"/>
  <c r="BT51" i="89"/>
  <c r="BS51" i="89"/>
  <c r="BR51" i="89"/>
  <c r="BQ51" i="89"/>
  <c r="BP51" i="89"/>
  <c r="BO51" i="89"/>
  <c r="BN51" i="89"/>
  <c r="BM51" i="89"/>
  <c r="BL51" i="89"/>
  <c r="BK51" i="89"/>
  <c r="BJ51" i="89"/>
  <c r="BI51" i="89"/>
  <c r="BH51" i="89"/>
  <c r="BG51" i="89"/>
  <c r="BF51" i="89"/>
  <c r="BE51" i="89"/>
  <c r="BD51" i="89"/>
  <c r="BC51" i="89"/>
  <c r="BB51" i="89"/>
  <c r="BA51" i="89"/>
  <c r="AZ51" i="89"/>
  <c r="AY51" i="89"/>
  <c r="AX51" i="89"/>
  <c r="AW51" i="89"/>
  <c r="AV51" i="89"/>
  <c r="AU51" i="89"/>
  <c r="AT51" i="89"/>
  <c r="AS51" i="89"/>
  <c r="AR51" i="89"/>
  <c r="AQ51" i="89"/>
  <c r="AP51" i="89"/>
  <c r="AO51" i="89"/>
  <c r="AN51" i="89"/>
  <c r="AM51" i="89"/>
  <c r="AL51" i="89"/>
  <c r="AK51" i="89"/>
  <c r="AJ51" i="89"/>
  <c r="AI51" i="89"/>
  <c r="AH51" i="89"/>
  <c r="AG51" i="89"/>
  <c r="AF51" i="89"/>
  <c r="AE51" i="89"/>
  <c r="AD51" i="89"/>
  <c r="DO49" i="89"/>
  <c r="DN49" i="89"/>
  <c r="DM49" i="89"/>
  <c r="DL49" i="89"/>
  <c r="DK49" i="89"/>
  <c r="DJ49" i="89"/>
  <c r="DI49" i="89"/>
  <c r="DH49" i="89"/>
  <c r="DG49" i="89"/>
  <c r="DF49" i="89"/>
  <c r="DE49" i="89"/>
  <c r="DD49" i="89"/>
  <c r="DC49" i="89"/>
  <c r="DB49" i="89"/>
  <c r="DA49" i="89"/>
  <c r="CZ49" i="89"/>
  <c r="CY49" i="89"/>
  <c r="CX49" i="89"/>
  <c r="CW49" i="89"/>
  <c r="CV49" i="89"/>
  <c r="CU49" i="89"/>
  <c r="CT49" i="89"/>
  <c r="CS49" i="89"/>
  <c r="CR49" i="89"/>
  <c r="CQ49" i="89"/>
  <c r="CP49" i="89"/>
  <c r="CO49" i="89"/>
  <c r="CN49" i="89"/>
  <c r="CM49" i="89"/>
  <c r="CL49" i="89"/>
  <c r="CK49" i="89"/>
  <c r="CJ49" i="89"/>
  <c r="CI49" i="89"/>
  <c r="CH49" i="89"/>
  <c r="CG49" i="89"/>
  <c r="CF49" i="89"/>
  <c r="CE49" i="89"/>
  <c r="CD49" i="89"/>
  <c r="CC49" i="89"/>
  <c r="CB49" i="89"/>
  <c r="CA49" i="89"/>
  <c r="BZ49" i="89"/>
  <c r="BY49" i="89"/>
  <c r="BX49" i="89"/>
  <c r="BW49" i="89"/>
  <c r="BV49" i="89"/>
  <c r="BU49" i="89"/>
  <c r="BT49" i="89"/>
  <c r="BS49" i="89"/>
  <c r="BR49" i="89"/>
  <c r="BQ49" i="89"/>
  <c r="BP49" i="89"/>
  <c r="BO49" i="89"/>
  <c r="BN49" i="89"/>
  <c r="BM49" i="89"/>
  <c r="BL49" i="89"/>
  <c r="BK49" i="89"/>
  <c r="BJ49" i="89"/>
  <c r="BI49" i="89"/>
  <c r="BH49" i="89"/>
  <c r="BG49" i="89"/>
  <c r="BF49" i="89"/>
  <c r="BE49" i="89"/>
  <c r="BD49" i="89"/>
  <c r="BC49" i="89"/>
  <c r="BB49" i="89"/>
  <c r="BA49" i="89"/>
  <c r="AZ49" i="89"/>
  <c r="AY49" i="89"/>
  <c r="AX49" i="89"/>
  <c r="AW49" i="89"/>
  <c r="AV49" i="89"/>
  <c r="AU49" i="89"/>
  <c r="AT49" i="89"/>
  <c r="AS49" i="89"/>
  <c r="AR49" i="89"/>
  <c r="AQ49" i="89"/>
  <c r="AP49" i="89"/>
  <c r="AO49" i="89"/>
  <c r="AN49" i="89"/>
  <c r="AM49" i="89"/>
  <c r="AL49" i="89"/>
  <c r="AK49" i="89"/>
  <c r="AJ49" i="89"/>
  <c r="AI49" i="89"/>
  <c r="AH49" i="89"/>
  <c r="AG49" i="89"/>
  <c r="AF49" i="89"/>
  <c r="AE49" i="89"/>
  <c r="AD49" i="89"/>
  <c r="DO47" i="89"/>
  <c r="DN47" i="89"/>
  <c r="DM47" i="89"/>
  <c r="DL47" i="89"/>
  <c r="DK47" i="89"/>
  <c r="DJ47" i="89"/>
  <c r="DI47" i="89"/>
  <c r="DH47" i="89"/>
  <c r="DG47" i="89"/>
  <c r="DF47" i="89"/>
  <c r="DE47" i="89"/>
  <c r="DD47" i="89"/>
  <c r="DC47" i="89"/>
  <c r="DB47" i="89"/>
  <c r="DA47" i="89"/>
  <c r="CZ47" i="89"/>
  <c r="CY47" i="89"/>
  <c r="CX47" i="89"/>
  <c r="CW47" i="89"/>
  <c r="CV47" i="89"/>
  <c r="CU47" i="89"/>
  <c r="CT47" i="89"/>
  <c r="CS47" i="89"/>
  <c r="CR47" i="89"/>
  <c r="CQ47" i="89"/>
  <c r="CP47" i="89"/>
  <c r="CO47" i="89"/>
  <c r="CN47" i="89"/>
  <c r="CM47" i="89"/>
  <c r="CL47" i="89"/>
  <c r="CK47" i="89"/>
  <c r="CJ47" i="89"/>
  <c r="CI47" i="89"/>
  <c r="CH47" i="89"/>
  <c r="CG47" i="89"/>
  <c r="CF47" i="89"/>
  <c r="CE47" i="89"/>
  <c r="CD47" i="89"/>
  <c r="CC47" i="89"/>
  <c r="CB47" i="89"/>
  <c r="CA47" i="89"/>
  <c r="BZ47" i="89"/>
  <c r="BY47" i="89"/>
  <c r="BX47" i="89"/>
  <c r="BW47" i="89"/>
  <c r="BV47" i="89"/>
  <c r="BU47" i="89"/>
  <c r="BT47" i="89"/>
  <c r="BS47" i="89"/>
  <c r="BR47" i="89"/>
  <c r="BQ47" i="89"/>
  <c r="BP47" i="89"/>
  <c r="BO47" i="89"/>
  <c r="BN47" i="89"/>
  <c r="BM47" i="89"/>
  <c r="BL47" i="89"/>
  <c r="BK47" i="89"/>
  <c r="BJ47" i="89"/>
  <c r="BI47" i="89"/>
  <c r="BH47" i="89"/>
  <c r="BG47" i="89"/>
  <c r="BF47" i="89"/>
  <c r="BE47" i="89"/>
  <c r="BD47" i="89"/>
  <c r="BC47" i="89"/>
  <c r="BB47" i="89"/>
  <c r="BA47" i="89"/>
  <c r="AZ47" i="89"/>
  <c r="AY47" i="89"/>
  <c r="AX47" i="89"/>
  <c r="AW47" i="89"/>
  <c r="AV47" i="89"/>
  <c r="AU47" i="89"/>
  <c r="AT47" i="89"/>
  <c r="AS47" i="89"/>
  <c r="AR47" i="89"/>
  <c r="AQ47" i="89"/>
  <c r="AP47" i="89"/>
  <c r="AO47" i="89"/>
  <c r="AN47" i="89"/>
  <c r="AM47" i="89"/>
  <c r="AL47" i="89"/>
  <c r="AK47" i="89"/>
  <c r="AJ47" i="89"/>
  <c r="AI47" i="89"/>
  <c r="AH47" i="89"/>
  <c r="AG47" i="89"/>
  <c r="AF47" i="89"/>
  <c r="AE47" i="89"/>
  <c r="AD47" i="89"/>
  <c r="DO45" i="89"/>
  <c r="DN45" i="89"/>
  <c r="DM45" i="89"/>
  <c r="DL45" i="89"/>
  <c r="DK45" i="89"/>
  <c r="DJ45" i="89"/>
  <c r="DI45" i="89"/>
  <c r="DH45" i="89"/>
  <c r="DG45" i="89"/>
  <c r="DF45" i="89"/>
  <c r="DE45" i="89"/>
  <c r="DD45" i="89"/>
  <c r="DC45" i="89"/>
  <c r="DB45" i="89"/>
  <c r="DA45" i="89"/>
  <c r="CZ45" i="89"/>
  <c r="CY45" i="89"/>
  <c r="CX45" i="89"/>
  <c r="CW45" i="89"/>
  <c r="CV45" i="89"/>
  <c r="CU45" i="89"/>
  <c r="CT45" i="89"/>
  <c r="CS45" i="89"/>
  <c r="CR45" i="89"/>
  <c r="CQ45" i="89"/>
  <c r="CP45" i="89"/>
  <c r="CO45" i="89"/>
  <c r="CN45" i="89"/>
  <c r="CM45" i="89"/>
  <c r="CL45" i="89"/>
  <c r="CK45" i="89"/>
  <c r="CJ45" i="89"/>
  <c r="CI45" i="89"/>
  <c r="CH45" i="89"/>
  <c r="CG45" i="89"/>
  <c r="CF45" i="89"/>
  <c r="CE45" i="89"/>
  <c r="CD45" i="89"/>
  <c r="CC45" i="89"/>
  <c r="CB45" i="89"/>
  <c r="CA45" i="89"/>
  <c r="BZ45" i="89"/>
  <c r="BY45" i="89"/>
  <c r="BX45" i="89"/>
  <c r="BW45" i="89"/>
  <c r="BV45" i="89"/>
  <c r="BU45" i="89"/>
  <c r="BT45" i="89"/>
  <c r="BS45" i="89"/>
  <c r="BR45" i="89"/>
  <c r="BQ45" i="89"/>
  <c r="BP45" i="89"/>
  <c r="BO45" i="89"/>
  <c r="BN45" i="89"/>
  <c r="BM45" i="89"/>
  <c r="BL45" i="89"/>
  <c r="BK45" i="89"/>
  <c r="BJ45" i="89"/>
  <c r="BI45" i="89"/>
  <c r="BH45" i="89"/>
  <c r="BG45" i="89"/>
  <c r="BF45" i="89"/>
  <c r="BE45" i="89"/>
  <c r="BD45" i="89"/>
  <c r="BC45" i="89"/>
  <c r="BB45" i="89"/>
  <c r="BA45" i="89"/>
  <c r="AZ45" i="89"/>
  <c r="AY45" i="89"/>
  <c r="AX45" i="89"/>
  <c r="AW45" i="89"/>
  <c r="AV45" i="89"/>
  <c r="AU45" i="89"/>
  <c r="AT45" i="89"/>
  <c r="AS45" i="89"/>
  <c r="AR45" i="89"/>
  <c r="AQ45" i="89"/>
  <c r="AP45" i="89"/>
  <c r="AO45" i="89"/>
  <c r="AN45" i="89"/>
  <c r="AM45" i="89"/>
  <c r="AL45" i="89"/>
  <c r="AK45" i="89"/>
  <c r="AJ45" i="89"/>
  <c r="AI45" i="89"/>
  <c r="AH45" i="89"/>
  <c r="AG45" i="89"/>
  <c r="AF45" i="89"/>
  <c r="AE45" i="89"/>
  <c r="AD45" i="89"/>
  <c r="DO43" i="89"/>
  <c r="DN43" i="89"/>
  <c r="DM43" i="89"/>
  <c r="DL43" i="89"/>
  <c r="DK43" i="89"/>
  <c r="DJ43" i="89"/>
  <c r="DI43" i="89"/>
  <c r="DH43" i="89"/>
  <c r="DG43" i="89"/>
  <c r="DF43" i="89"/>
  <c r="DE43" i="89"/>
  <c r="DD43" i="89"/>
  <c r="DC43" i="89"/>
  <c r="DB43" i="89"/>
  <c r="DA43" i="89"/>
  <c r="CZ43" i="89"/>
  <c r="CY43" i="89"/>
  <c r="CX43" i="89"/>
  <c r="CW43" i="89"/>
  <c r="CV43" i="89"/>
  <c r="CU43" i="89"/>
  <c r="CT43" i="89"/>
  <c r="CS43" i="89"/>
  <c r="CR43" i="89"/>
  <c r="CQ43" i="89"/>
  <c r="CP43" i="89"/>
  <c r="CO43" i="89"/>
  <c r="CN43" i="89"/>
  <c r="CM43" i="89"/>
  <c r="CL43" i="89"/>
  <c r="CK43" i="89"/>
  <c r="CJ43" i="89"/>
  <c r="CI43" i="89"/>
  <c r="CH43" i="89"/>
  <c r="CG43" i="89"/>
  <c r="CF43" i="89"/>
  <c r="CE43" i="89"/>
  <c r="CD43" i="89"/>
  <c r="CC43" i="89"/>
  <c r="CB43" i="89"/>
  <c r="CA43" i="89"/>
  <c r="BZ43" i="89"/>
  <c r="BY43" i="89"/>
  <c r="BX43" i="89"/>
  <c r="BW43" i="89"/>
  <c r="BV43" i="89"/>
  <c r="BU43" i="89"/>
  <c r="BT43" i="89"/>
  <c r="BS43" i="89"/>
  <c r="BR43" i="89"/>
  <c r="BQ43" i="89"/>
  <c r="BP43" i="89"/>
  <c r="BO43" i="89"/>
  <c r="BN43" i="89"/>
  <c r="BM43" i="89"/>
  <c r="BL43" i="89"/>
  <c r="BK43" i="89"/>
  <c r="BJ43" i="89"/>
  <c r="BI43" i="89"/>
  <c r="BH43" i="89"/>
  <c r="BG43" i="89"/>
  <c r="BF43" i="89"/>
  <c r="BE43" i="89"/>
  <c r="BD43" i="89"/>
  <c r="BC43" i="89"/>
  <c r="BB43" i="89"/>
  <c r="BA43" i="89"/>
  <c r="AZ43" i="89"/>
  <c r="AY43" i="89"/>
  <c r="AX43" i="89"/>
  <c r="AW43" i="89"/>
  <c r="AV43" i="89"/>
  <c r="AU43" i="89"/>
  <c r="AT43" i="89"/>
  <c r="AS43" i="89"/>
  <c r="AR43" i="89"/>
  <c r="AQ43" i="89"/>
  <c r="AP43" i="89"/>
  <c r="AO43" i="89"/>
  <c r="AN43" i="89"/>
  <c r="AM43" i="89"/>
  <c r="AL43" i="89"/>
  <c r="AK43" i="89"/>
  <c r="AJ43" i="89"/>
  <c r="AI43" i="89"/>
  <c r="AH43" i="89"/>
  <c r="AG43" i="89"/>
  <c r="AF43" i="89"/>
  <c r="AE43" i="89"/>
  <c r="AD43" i="89"/>
  <c r="DO41" i="89"/>
  <c r="DN41" i="89"/>
  <c r="DM41" i="89"/>
  <c r="DL41" i="89"/>
  <c r="DK41" i="89"/>
  <c r="DJ41" i="89"/>
  <c r="DI41" i="89"/>
  <c r="DH41" i="89"/>
  <c r="DG41" i="89"/>
  <c r="DF41" i="89"/>
  <c r="DE41" i="89"/>
  <c r="DD41" i="89"/>
  <c r="DC41" i="89"/>
  <c r="DB41" i="89"/>
  <c r="DA41" i="89"/>
  <c r="CZ41" i="89"/>
  <c r="CY41" i="89"/>
  <c r="CX41" i="89"/>
  <c r="CW41" i="89"/>
  <c r="CV41" i="89"/>
  <c r="CU41" i="89"/>
  <c r="CT41" i="89"/>
  <c r="CS41" i="89"/>
  <c r="CR41" i="89"/>
  <c r="CQ41" i="89"/>
  <c r="CP41" i="89"/>
  <c r="CO41" i="89"/>
  <c r="CN41" i="89"/>
  <c r="CM41" i="89"/>
  <c r="CL41" i="89"/>
  <c r="CK41" i="89"/>
  <c r="CJ41" i="89"/>
  <c r="CI41" i="89"/>
  <c r="CH41" i="89"/>
  <c r="CG41" i="89"/>
  <c r="CF41" i="89"/>
  <c r="CE41" i="89"/>
  <c r="CD41" i="89"/>
  <c r="CC41" i="89"/>
  <c r="CB41" i="89"/>
  <c r="CA41" i="89"/>
  <c r="BZ41" i="89"/>
  <c r="BY41" i="89"/>
  <c r="BX41" i="89"/>
  <c r="BW41" i="89"/>
  <c r="BV41" i="89"/>
  <c r="BU41" i="89"/>
  <c r="BT41" i="89"/>
  <c r="BS41" i="89"/>
  <c r="BR41" i="89"/>
  <c r="BQ41" i="89"/>
  <c r="BP41" i="89"/>
  <c r="BO41" i="89"/>
  <c r="BN41" i="89"/>
  <c r="BM41" i="89"/>
  <c r="BL41" i="89"/>
  <c r="BK41" i="89"/>
  <c r="BJ41" i="89"/>
  <c r="BI41" i="89"/>
  <c r="BH41" i="89"/>
  <c r="BG41" i="89"/>
  <c r="BF41" i="89"/>
  <c r="BE41" i="89"/>
  <c r="BD41" i="89"/>
  <c r="BC41" i="89"/>
  <c r="BB41" i="89"/>
  <c r="BA41" i="89"/>
  <c r="AZ41" i="89"/>
  <c r="AY41" i="89"/>
  <c r="AX41" i="89"/>
  <c r="AW41" i="89"/>
  <c r="AV41" i="89"/>
  <c r="AU41" i="89"/>
  <c r="AT41" i="89"/>
  <c r="AS41" i="89"/>
  <c r="AR41" i="89"/>
  <c r="AQ41" i="89"/>
  <c r="AP41" i="89"/>
  <c r="AO41" i="89"/>
  <c r="AN41" i="89"/>
  <c r="AM41" i="89"/>
  <c r="AL41" i="89"/>
  <c r="AK41" i="89"/>
  <c r="AJ41" i="89"/>
  <c r="AI41" i="89"/>
  <c r="AH41" i="89"/>
  <c r="AG41" i="89"/>
  <c r="AF41" i="89"/>
  <c r="AE41" i="89"/>
  <c r="AD41" i="89"/>
  <c r="DO39" i="89"/>
  <c r="DN39" i="89"/>
  <c r="DM39" i="89"/>
  <c r="DL39" i="89"/>
  <c r="DK39" i="89"/>
  <c r="DJ39" i="89"/>
  <c r="DI39" i="89"/>
  <c r="DH39" i="89"/>
  <c r="DG39" i="89"/>
  <c r="DF39" i="89"/>
  <c r="DE39" i="89"/>
  <c r="DD39" i="89"/>
  <c r="DC39" i="89"/>
  <c r="DB39" i="89"/>
  <c r="DA39" i="89"/>
  <c r="CZ39" i="89"/>
  <c r="CY39" i="89"/>
  <c r="CX39" i="89"/>
  <c r="CW39" i="89"/>
  <c r="CV39" i="89"/>
  <c r="CU39" i="89"/>
  <c r="CT39" i="89"/>
  <c r="CS39" i="89"/>
  <c r="CR39" i="89"/>
  <c r="CQ39" i="89"/>
  <c r="CP39" i="89"/>
  <c r="CO39" i="89"/>
  <c r="CN39" i="89"/>
  <c r="CM39" i="89"/>
  <c r="CL39" i="89"/>
  <c r="CK39" i="89"/>
  <c r="CJ39" i="89"/>
  <c r="CI39" i="89"/>
  <c r="CH39" i="89"/>
  <c r="CG39" i="89"/>
  <c r="CF39" i="89"/>
  <c r="CE39" i="89"/>
  <c r="CD39" i="89"/>
  <c r="CC39" i="89"/>
  <c r="CB39" i="89"/>
  <c r="CA39" i="89"/>
  <c r="BZ39" i="89"/>
  <c r="BY39" i="89"/>
  <c r="BX39" i="89"/>
  <c r="BW39" i="89"/>
  <c r="BV39" i="89"/>
  <c r="BU39" i="89"/>
  <c r="BT39" i="89"/>
  <c r="BS39" i="89"/>
  <c r="BR39" i="89"/>
  <c r="BQ39" i="89"/>
  <c r="BP39" i="89"/>
  <c r="BO39" i="89"/>
  <c r="BN39" i="89"/>
  <c r="BM39" i="89"/>
  <c r="BL39" i="89"/>
  <c r="BK39" i="89"/>
  <c r="BJ39" i="89"/>
  <c r="BI39" i="89"/>
  <c r="BH39" i="89"/>
  <c r="BG39" i="89"/>
  <c r="BF39" i="89"/>
  <c r="BE39" i="89"/>
  <c r="BD39" i="89"/>
  <c r="BC39" i="89"/>
  <c r="BB39" i="89"/>
  <c r="BA39" i="89"/>
  <c r="AZ39" i="89"/>
  <c r="AY39" i="89"/>
  <c r="AX39" i="89"/>
  <c r="AW39" i="89"/>
  <c r="AV39" i="89"/>
  <c r="AU39" i="89"/>
  <c r="AT39" i="89"/>
  <c r="AS39" i="89"/>
  <c r="AR39" i="89"/>
  <c r="AQ39" i="89"/>
  <c r="AP39" i="89"/>
  <c r="AO39" i="89"/>
  <c r="AN39" i="89"/>
  <c r="AM39" i="89"/>
  <c r="AL39" i="89"/>
  <c r="AK39" i="89"/>
  <c r="AJ39" i="89"/>
  <c r="AI39" i="89"/>
  <c r="AH39" i="89"/>
  <c r="AG39" i="89"/>
  <c r="AF39" i="89"/>
  <c r="AE39" i="89"/>
  <c r="AD39" i="89"/>
  <c r="DO37" i="89"/>
  <c r="DN37" i="89"/>
  <c r="DM37" i="89"/>
  <c r="DL37" i="89"/>
  <c r="DK37" i="89"/>
  <c r="DJ37" i="89"/>
  <c r="DI37" i="89"/>
  <c r="DH37" i="89"/>
  <c r="DG37" i="89"/>
  <c r="DF37" i="89"/>
  <c r="DE37" i="89"/>
  <c r="DD37" i="89"/>
  <c r="DC37" i="89"/>
  <c r="DB37" i="89"/>
  <c r="DA37" i="89"/>
  <c r="CZ37" i="89"/>
  <c r="CY37" i="89"/>
  <c r="CX37" i="89"/>
  <c r="CW37" i="89"/>
  <c r="CV37" i="89"/>
  <c r="CU37" i="89"/>
  <c r="CT37" i="89"/>
  <c r="CS37" i="89"/>
  <c r="CR37" i="89"/>
  <c r="CQ37" i="89"/>
  <c r="CP37" i="89"/>
  <c r="CO37" i="89"/>
  <c r="CN37" i="89"/>
  <c r="CM37" i="89"/>
  <c r="CL37" i="89"/>
  <c r="CK37" i="89"/>
  <c r="CJ37" i="89"/>
  <c r="CI37" i="89"/>
  <c r="CH37" i="89"/>
  <c r="CG37" i="89"/>
  <c r="CF37" i="89"/>
  <c r="CE37" i="89"/>
  <c r="CD37" i="89"/>
  <c r="CC37" i="89"/>
  <c r="CB37" i="89"/>
  <c r="CA37" i="89"/>
  <c r="BZ37" i="89"/>
  <c r="BY37" i="89"/>
  <c r="BX37" i="89"/>
  <c r="BW37" i="89"/>
  <c r="BV37" i="89"/>
  <c r="BU37" i="89"/>
  <c r="BT37" i="89"/>
  <c r="BS37" i="89"/>
  <c r="BR37" i="89"/>
  <c r="BQ37" i="89"/>
  <c r="BP37" i="89"/>
  <c r="BO37" i="89"/>
  <c r="BN37" i="89"/>
  <c r="BM37" i="89"/>
  <c r="BL37" i="89"/>
  <c r="BK37" i="89"/>
  <c r="BJ37" i="89"/>
  <c r="BI37" i="89"/>
  <c r="BH37" i="89"/>
  <c r="BG37" i="89"/>
  <c r="BF37" i="89"/>
  <c r="BE37" i="89"/>
  <c r="BD37" i="89"/>
  <c r="BC37" i="89"/>
  <c r="BB37" i="89"/>
  <c r="BA37" i="89"/>
  <c r="AZ37" i="89"/>
  <c r="AY37" i="89"/>
  <c r="AX37" i="89"/>
  <c r="AW37" i="89"/>
  <c r="AV37" i="89"/>
  <c r="AU37" i="89"/>
  <c r="AT37" i="89"/>
  <c r="AS37" i="89"/>
  <c r="AR37" i="89"/>
  <c r="AQ37" i="89"/>
  <c r="AP37" i="89"/>
  <c r="AO37" i="89"/>
  <c r="AN37" i="89"/>
  <c r="AM37" i="89"/>
  <c r="AL37" i="89"/>
  <c r="AK37" i="89"/>
  <c r="AJ37" i="89"/>
  <c r="AI37" i="89"/>
  <c r="AH37" i="89"/>
  <c r="AG37" i="89"/>
  <c r="AF37" i="89"/>
  <c r="AE37" i="89"/>
  <c r="AD37" i="89"/>
  <c r="DO35" i="89"/>
  <c r="DN35" i="89"/>
  <c r="DM35" i="89"/>
  <c r="DL35" i="89"/>
  <c r="DK35" i="89"/>
  <c r="DJ35" i="89"/>
  <c r="DI35" i="89"/>
  <c r="DH35" i="89"/>
  <c r="DG35" i="89"/>
  <c r="DF35" i="89"/>
  <c r="DE35" i="89"/>
  <c r="DD35" i="89"/>
  <c r="DC35" i="89"/>
  <c r="DB35" i="89"/>
  <c r="DA35" i="89"/>
  <c r="CZ35" i="89"/>
  <c r="CY35" i="89"/>
  <c r="CX35" i="89"/>
  <c r="CW35" i="89"/>
  <c r="CV35" i="89"/>
  <c r="CU35" i="89"/>
  <c r="CT35" i="89"/>
  <c r="CS35" i="89"/>
  <c r="CR35" i="89"/>
  <c r="CQ35" i="89"/>
  <c r="CP35" i="89"/>
  <c r="CO35" i="89"/>
  <c r="CN35" i="89"/>
  <c r="CM35" i="89"/>
  <c r="CL35" i="89"/>
  <c r="CK35" i="89"/>
  <c r="CJ35" i="89"/>
  <c r="CI35" i="89"/>
  <c r="CH35" i="89"/>
  <c r="CG35" i="89"/>
  <c r="CF35" i="89"/>
  <c r="CE35" i="89"/>
  <c r="CD35" i="89"/>
  <c r="CC35" i="89"/>
  <c r="CB35" i="89"/>
  <c r="CA35" i="89"/>
  <c r="BZ35" i="89"/>
  <c r="BY35" i="89"/>
  <c r="BX35" i="89"/>
  <c r="BW35" i="89"/>
  <c r="BV35" i="89"/>
  <c r="BU35" i="89"/>
  <c r="BT35" i="89"/>
  <c r="BS35" i="89"/>
  <c r="BR35" i="89"/>
  <c r="BQ35" i="89"/>
  <c r="BP35" i="89"/>
  <c r="BO35" i="89"/>
  <c r="BN35" i="89"/>
  <c r="BM35" i="89"/>
  <c r="BL35" i="89"/>
  <c r="BK35" i="89"/>
  <c r="BJ35" i="89"/>
  <c r="BI35" i="89"/>
  <c r="BH35" i="89"/>
  <c r="BG35" i="89"/>
  <c r="BF35" i="89"/>
  <c r="BE35" i="89"/>
  <c r="BD35" i="89"/>
  <c r="BC35" i="89"/>
  <c r="BB35" i="89"/>
  <c r="BA35" i="89"/>
  <c r="AZ35" i="89"/>
  <c r="AY35" i="89"/>
  <c r="AX35" i="89"/>
  <c r="AW35" i="89"/>
  <c r="AV35" i="89"/>
  <c r="AU35" i="89"/>
  <c r="AT35" i="89"/>
  <c r="AS35" i="89"/>
  <c r="AR35" i="89"/>
  <c r="AQ35" i="89"/>
  <c r="AP35" i="89"/>
  <c r="AO35" i="89"/>
  <c r="AN35" i="89"/>
  <c r="AM35" i="89"/>
  <c r="AL35" i="89"/>
  <c r="AK35" i="89"/>
  <c r="AJ35" i="89"/>
  <c r="AI35" i="89"/>
  <c r="AH35" i="89"/>
  <c r="AG35" i="89"/>
  <c r="AF35" i="89"/>
  <c r="AE35" i="89"/>
  <c r="AD35" i="89"/>
  <c r="DO33" i="89"/>
  <c r="DN33" i="89"/>
  <c r="DM33" i="89"/>
  <c r="DL33" i="89"/>
  <c r="DK33" i="89"/>
  <c r="DJ33" i="89"/>
  <c r="DI33" i="89"/>
  <c r="DH33" i="89"/>
  <c r="DG33" i="89"/>
  <c r="DF33" i="89"/>
  <c r="DE33" i="89"/>
  <c r="DD33" i="89"/>
  <c r="DC33" i="89"/>
  <c r="DB33" i="89"/>
  <c r="DA33" i="89"/>
  <c r="CZ33" i="89"/>
  <c r="CY33" i="89"/>
  <c r="CX33" i="89"/>
  <c r="CW33" i="89"/>
  <c r="CV33" i="89"/>
  <c r="CU33" i="89"/>
  <c r="CT33" i="89"/>
  <c r="CS33" i="89"/>
  <c r="CR33" i="89"/>
  <c r="CQ33" i="89"/>
  <c r="CP33" i="89"/>
  <c r="CO33" i="89"/>
  <c r="CN33" i="89"/>
  <c r="CM33" i="89"/>
  <c r="CL33" i="89"/>
  <c r="CK33" i="89"/>
  <c r="CJ33" i="89"/>
  <c r="CI33" i="89"/>
  <c r="CH33" i="89"/>
  <c r="CG33" i="89"/>
  <c r="CF33" i="89"/>
  <c r="CE33" i="89"/>
  <c r="CD33" i="89"/>
  <c r="CC33" i="89"/>
  <c r="CB33" i="89"/>
  <c r="CA33" i="89"/>
  <c r="BZ33" i="89"/>
  <c r="BY33" i="89"/>
  <c r="BX33" i="89"/>
  <c r="BW33" i="89"/>
  <c r="BV33" i="89"/>
  <c r="BU33" i="89"/>
  <c r="BT33" i="89"/>
  <c r="BS33" i="89"/>
  <c r="BR33" i="89"/>
  <c r="BQ33" i="89"/>
  <c r="BP33" i="89"/>
  <c r="BO33" i="89"/>
  <c r="BN33" i="89"/>
  <c r="BM33" i="89"/>
  <c r="BL33" i="89"/>
  <c r="BK33" i="89"/>
  <c r="BJ33" i="89"/>
  <c r="BI33" i="89"/>
  <c r="BH33" i="89"/>
  <c r="BG33" i="89"/>
  <c r="BF33" i="89"/>
  <c r="BE33" i="89"/>
  <c r="BD33" i="89"/>
  <c r="BC33" i="89"/>
  <c r="BB33" i="89"/>
  <c r="BA33" i="89"/>
  <c r="AZ33" i="89"/>
  <c r="AY33" i="89"/>
  <c r="AX33" i="89"/>
  <c r="AW33" i="89"/>
  <c r="AV33" i="89"/>
  <c r="AU33" i="89"/>
  <c r="AT33" i="89"/>
  <c r="AS33" i="89"/>
  <c r="AR33" i="89"/>
  <c r="AQ33" i="89"/>
  <c r="AP33" i="89"/>
  <c r="AO33" i="89"/>
  <c r="AN33" i="89"/>
  <c r="AM33" i="89"/>
  <c r="AL33" i="89"/>
  <c r="AK33" i="89"/>
  <c r="AJ33" i="89"/>
  <c r="AI33" i="89"/>
  <c r="AH33" i="89"/>
  <c r="AG33" i="89"/>
  <c r="AF33" i="89"/>
  <c r="AE33" i="89"/>
  <c r="AD33" i="89"/>
  <c r="DO31" i="89"/>
  <c r="DN31" i="89"/>
  <c r="DM31" i="89"/>
  <c r="DL31" i="89"/>
  <c r="DK31" i="89"/>
  <c r="DJ31" i="89"/>
  <c r="DI31" i="89"/>
  <c r="DH31" i="89"/>
  <c r="DG31" i="89"/>
  <c r="DF31" i="89"/>
  <c r="DE31" i="89"/>
  <c r="DD31" i="89"/>
  <c r="DC31" i="89"/>
  <c r="DB31" i="89"/>
  <c r="DA31" i="89"/>
  <c r="CZ31" i="89"/>
  <c r="CY31" i="89"/>
  <c r="CX31" i="89"/>
  <c r="CW31" i="89"/>
  <c r="CV31" i="89"/>
  <c r="CU31" i="89"/>
  <c r="CT31" i="89"/>
  <c r="CS31" i="89"/>
  <c r="CR31" i="89"/>
  <c r="CQ31" i="89"/>
  <c r="CP31" i="89"/>
  <c r="CO31" i="89"/>
  <c r="CN31" i="89"/>
  <c r="CM31" i="89"/>
  <c r="CL31" i="89"/>
  <c r="CK31" i="89"/>
  <c r="CJ31" i="89"/>
  <c r="CI31" i="89"/>
  <c r="CH31" i="89"/>
  <c r="CG31" i="89"/>
  <c r="CF31" i="89"/>
  <c r="CE31" i="89"/>
  <c r="CD31" i="89"/>
  <c r="CC31" i="89"/>
  <c r="CB31" i="89"/>
  <c r="CA31" i="89"/>
  <c r="BZ31" i="89"/>
  <c r="BY31" i="89"/>
  <c r="BX31" i="89"/>
  <c r="BW31" i="89"/>
  <c r="BV31" i="89"/>
  <c r="BU31" i="89"/>
  <c r="BT31" i="89"/>
  <c r="BS31" i="89"/>
  <c r="BR31" i="89"/>
  <c r="BQ31" i="89"/>
  <c r="BP31" i="89"/>
  <c r="BO31" i="89"/>
  <c r="BN31" i="89"/>
  <c r="BM31" i="89"/>
  <c r="BL31" i="89"/>
  <c r="BK31" i="89"/>
  <c r="BJ31" i="89"/>
  <c r="BI31" i="89"/>
  <c r="BH31" i="89"/>
  <c r="BG31" i="89"/>
  <c r="BF31" i="89"/>
  <c r="BE31" i="89"/>
  <c r="BD31" i="89"/>
  <c r="BC31" i="89"/>
  <c r="BB31" i="89"/>
  <c r="BA31" i="89"/>
  <c r="AZ31" i="89"/>
  <c r="AY31" i="89"/>
  <c r="AX31" i="89"/>
  <c r="AW31" i="89"/>
  <c r="AV31" i="89"/>
  <c r="AU31" i="89"/>
  <c r="AT31" i="89"/>
  <c r="AS31" i="89"/>
  <c r="AR31" i="89"/>
  <c r="AQ31" i="89"/>
  <c r="AP31" i="89"/>
  <c r="AO31" i="89"/>
  <c r="AN31" i="89"/>
  <c r="AM31" i="89"/>
  <c r="AL31" i="89"/>
  <c r="AK31" i="89"/>
  <c r="AJ31" i="89"/>
  <c r="AI31" i="89"/>
  <c r="AH31" i="89"/>
  <c r="AG31" i="89"/>
  <c r="AF31" i="89"/>
  <c r="AE31" i="89"/>
  <c r="AD31" i="89"/>
  <c r="DO29" i="89"/>
  <c r="DN29" i="89"/>
  <c r="DM29" i="89"/>
  <c r="DL29" i="89"/>
  <c r="DK29" i="89"/>
  <c r="DJ29" i="89"/>
  <c r="DI29" i="89"/>
  <c r="DH29" i="89"/>
  <c r="DG29" i="89"/>
  <c r="DF29" i="89"/>
  <c r="DE29" i="89"/>
  <c r="DD29" i="89"/>
  <c r="DC29" i="89"/>
  <c r="DB29" i="89"/>
  <c r="DA29" i="89"/>
  <c r="CZ29" i="89"/>
  <c r="CY29" i="89"/>
  <c r="CX29" i="89"/>
  <c r="CW29" i="89"/>
  <c r="CV29" i="89"/>
  <c r="CU29" i="89"/>
  <c r="CT29" i="89"/>
  <c r="CS29" i="89"/>
  <c r="CR29" i="89"/>
  <c r="CQ29" i="89"/>
  <c r="CP29" i="89"/>
  <c r="CO29" i="89"/>
  <c r="CN29" i="89"/>
  <c r="CM29" i="89"/>
  <c r="CL29" i="89"/>
  <c r="CK29" i="89"/>
  <c r="CJ29" i="89"/>
  <c r="CI29" i="89"/>
  <c r="CH29" i="89"/>
  <c r="CG29" i="89"/>
  <c r="CF29" i="89"/>
  <c r="CE29" i="89"/>
  <c r="CD29" i="89"/>
  <c r="CC29" i="89"/>
  <c r="CB29" i="89"/>
  <c r="CA29" i="89"/>
  <c r="BZ29" i="89"/>
  <c r="BY29" i="89"/>
  <c r="BX29" i="89"/>
  <c r="BW29" i="89"/>
  <c r="BV29" i="89"/>
  <c r="BU29" i="89"/>
  <c r="BT29" i="89"/>
  <c r="BS29" i="89"/>
  <c r="BR29" i="89"/>
  <c r="BQ29" i="89"/>
  <c r="BP29" i="89"/>
  <c r="BO29" i="89"/>
  <c r="BN29" i="89"/>
  <c r="BM29" i="89"/>
  <c r="BL29" i="89"/>
  <c r="BK29" i="89"/>
  <c r="BJ29" i="89"/>
  <c r="BI29" i="89"/>
  <c r="BH29" i="89"/>
  <c r="BG29" i="89"/>
  <c r="BF29" i="89"/>
  <c r="BE29" i="89"/>
  <c r="BD29" i="89"/>
  <c r="BC29" i="89"/>
  <c r="BB29" i="89"/>
  <c r="BA29" i="89"/>
  <c r="AZ29" i="89"/>
  <c r="AY29" i="89"/>
  <c r="AX29" i="89"/>
  <c r="AW29" i="89"/>
  <c r="AV29" i="89"/>
  <c r="AU29" i="89"/>
  <c r="AT29" i="89"/>
  <c r="AS29" i="89"/>
  <c r="AR29" i="89"/>
  <c r="AQ29" i="89"/>
  <c r="AP29" i="89"/>
  <c r="AO29" i="89"/>
  <c r="AN29" i="89"/>
  <c r="AM29" i="89"/>
  <c r="AL29" i="89"/>
  <c r="AK29" i="89"/>
  <c r="AJ29" i="89"/>
  <c r="AI29" i="89"/>
  <c r="AH29" i="89"/>
  <c r="AG29" i="89"/>
  <c r="AF29" i="89"/>
  <c r="AE29" i="89"/>
  <c r="AD29" i="89"/>
  <c r="DO27" i="89"/>
  <c r="DN27" i="89"/>
  <c r="DM27" i="89"/>
  <c r="DL27" i="89"/>
  <c r="DK27" i="89"/>
  <c r="DJ27" i="89"/>
  <c r="DI27" i="89"/>
  <c r="DH27" i="89"/>
  <c r="DG27" i="89"/>
  <c r="DF27" i="89"/>
  <c r="DE27" i="89"/>
  <c r="DD27" i="89"/>
  <c r="DC27" i="89"/>
  <c r="DB27" i="89"/>
  <c r="DA27" i="89"/>
  <c r="CZ27" i="89"/>
  <c r="CY27" i="89"/>
  <c r="CX27" i="89"/>
  <c r="CW27" i="89"/>
  <c r="CV27" i="89"/>
  <c r="CU27" i="89"/>
  <c r="CT27" i="89"/>
  <c r="CS27" i="89"/>
  <c r="CR27" i="89"/>
  <c r="CQ27" i="89"/>
  <c r="CP27" i="89"/>
  <c r="CO27" i="89"/>
  <c r="CN27" i="89"/>
  <c r="CM27" i="89"/>
  <c r="CL27" i="89"/>
  <c r="CK27" i="89"/>
  <c r="CJ27" i="89"/>
  <c r="CI27" i="89"/>
  <c r="CH27" i="89"/>
  <c r="CG27" i="89"/>
  <c r="CF27" i="89"/>
  <c r="CE27" i="89"/>
  <c r="CD27" i="89"/>
  <c r="CC27" i="89"/>
  <c r="CB27" i="89"/>
  <c r="CA27" i="89"/>
  <c r="BZ27" i="89"/>
  <c r="BY27" i="89"/>
  <c r="BX27" i="89"/>
  <c r="BW27" i="89"/>
  <c r="BV27" i="89"/>
  <c r="BU27" i="89"/>
  <c r="BT27" i="89"/>
  <c r="BS27" i="89"/>
  <c r="BR27" i="89"/>
  <c r="BQ27" i="89"/>
  <c r="BP27" i="89"/>
  <c r="BO27" i="89"/>
  <c r="BN27" i="89"/>
  <c r="BM27" i="89"/>
  <c r="BL27" i="89"/>
  <c r="BK27" i="89"/>
  <c r="BJ27" i="89"/>
  <c r="BI27" i="89"/>
  <c r="BH27" i="89"/>
  <c r="BG27" i="89"/>
  <c r="BF27" i="89"/>
  <c r="BE27" i="89"/>
  <c r="BD27" i="89"/>
  <c r="BC27" i="89"/>
  <c r="BB27" i="89"/>
  <c r="BA27" i="89"/>
  <c r="AZ27" i="89"/>
  <c r="AY27" i="89"/>
  <c r="AX27" i="89"/>
  <c r="AW27" i="89"/>
  <c r="AV27" i="89"/>
  <c r="AU27" i="89"/>
  <c r="AT27" i="89"/>
  <c r="AS27" i="89"/>
  <c r="AR27" i="89"/>
  <c r="AQ27" i="89"/>
  <c r="AP27" i="89"/>
  <c r="AO27" i="89"/>
  <c r="AN27" i="89"/>
  <c r="AM27" i="89"/>
  <c r="AL27" i="89"/>
  <c r="AK27" i="89"/>
  <c r="AJ27" i="89"/>
  <c r="AI27" i="89"/>
  <c r="AH27" i="89"/>
  <c r="AG27" i="89"/>
  <c r="AF27" i="89"/>
  <c r="AE27" i="89"/>
  <c r="AD27" i="89"/>
  <c r="DO25" i="89"/>
  <c r="DN25" i="89"/>
  <c r="DM25" i="89"/>
  <c r="DL25" i="89"/>
  <c r="DK25" i="89"/>
  <c r="DJ25" i="89"/>
  <c r="DI25" i="89"/>
  <c r="DH25" i="89"/>
  <c r="DG25" i="89"/>
  <c r="DF25" i="89"/>
  <c r="DE25" i="89"/>
  <c r="DD25" i="89"/>
  <c r="DC25" i="89"/>
  <c r="DB25" i="89"/>
  <c r="DA25" i="89"/>
  <c r="CZ25" i="89"/>
  <c r="CY25" i="89"/>
  <c r="CX25" i="89"/>
  <c r="CW25" i="89"/>
  <c r="CV25" i="89"/>
  <c r="CU25" i="89"/>
  <c r="CT25" i="89"/>
  <c r="CS25" i="89"/>
  <c r="CR25" i="89"/>
  <c r="CQ25" i="89"/>
  <c r="CP25" i="89"/>
  <c r="CO25" i="89"/>
  <c r="CN25" i="89"/>
  <c r="CM25" i="89"/>
  <c r="CL25" i="89"/>
  <c r="CK25" i="89"/>
  <c r="CJ25" i="89"/>
  <c r="CI25" i="89"/>
  <c r="CH25" i="89"/>
  <c r="CG25" i="89"/>
  <c r="CF25" i="89"/>
  <c r="CE25" i="89"/>
  <c r="CD25" i="89"/>
  <c r="CC25" i="89"/>
  <c r="CB25" i="89"/>
  <c r="CA25" i="89"/>
  <c r="BZ25" i="89"/>
  <c r="BY25" i="89"/>
  <c r="BX25" i="89"/>
  <c r="BW25" i="89"/>
  <c r="BV25" i="89"/>
  <c r="BU25" i="89"/>
  <c r="BT25" i="89"/>
  <c r="BS25" i="89"/>
  <c r="BR25" i="89"/>
  <c r="BQ25" i="89"/>
  <c r="BP25" i="89"/>
  <c r="BO25" i="89"/>
  <c r="BN25" i="89"/>
  <c r="BM25" i="89"/>
  <c r="BL25" i="89"/>
  <c r="BK25" i="89"/>
  <c r="BJ25" i="89"/>
  <c r="BI25" i="89"/>
  <c r="BH25" i="89"/>
  <c r="BG25" i="89"/>
  <c r="BF25" i="89"/>
  <c r="BE25" i="89"/>
  <c r="BD25" i="89"/>
  <c r="BC25" i="89"/>
  <c r="BB25" i="89"/>
  <c r="BA25" i="89"/>
  <c r="AZ25" i="89"/>
  <c r="AY25" i="89"/>
  <c r="AX25" i="89"/>
  <c r="AW25" i="89"/>
  <c r="AV25" i="89"/>
  <c r="AU25" i="89"/>
  <c r="AT25" i="89"/>
  <c r="AS25" i="89"/>
  <c r="AR25" i="89"/>
  <c r="AQ25" i="89"/>
  <c r="AP25" i="89"/>
  <c r="AO25" i="89"/>
  <c r="AN25" i="89"/>
  <c r="AM25" i="89"/>
  <c r="AL25" i="89"/>
  <c r="AK25" i="89"/>
  <c r="AJ25" i="89"/>
  <c r="AI25" i="89"/>
  <c r="AH25" i="89"/>
  <c r="AG25" i="89"/>
  <c r="AF25" i="89"/>
  <c r="AE25" i="89"/>
  <c r="AD25" i="89"/>
  <c r="DO23" i="89"/>
  <c r="DN23" i="89"/>
  <c r="DM23" i="89"/>
  <c r="DL23" i="89"/>
  <c r="DK23" i="89"/>
  <c r="DJ23" i="89"/>
  <c r="DI23" i="89"/>
  <c r="DH23" i="89"/>
  <c r="DG23" i="89"/>
  <c r="DF23" i="89"/>
  <c r="DE23" i="89"/>
  <c r="DD23" i="89"/>
  <c r="DC23" i="89"/>
  <c r="DB23" i="89"/>
  <c r="DA23" i="89"/>
  <c r="CZ23" i="89"/>
  <c r="CY23" i="89"/>
  <c r="CX23" i="89"/>
  <c r="CW23" i="89"/>
  <c r="CV23" i="89"/>
  <c r="CU23" i="89"/>
  <c r="CT23" i="89"/>
  <c r="CS23" i="89"/>
  <c r="CR23" i="89"/>
  <c r="CQ23" i="89"/>
  <c r="CP23" i="89"/>
  <c r="CO23" i="89"/>
  <c r="CN23" i="89"/>
  <c r="CM23" i="89"/>
  <c r="CL23" i="89"/>
  <c r="CK23" i="89"/>
  <c r="CJ23" i="89"/>
  <c r="CI23" i="89"/>
  <c r="CH23" i="89"/>
  <c r="CG23" i="89"/>
  <c r="CF23" i="89"/>
  <c r="CE23" i="89"/>
  <c r="CD23" i="89"/>
  <c r="CC23" i="89"/>
  <c r="CB23" i="89"/>
  <c r="CA23" i="89"/>
  <c r="BZ23" i="89"/>
  <c r="BY23" i="89"/>
  <c r="BX23" i="89"/>
  <c r="BW23" i="89"/>
  <c r="BV23" i="89"/>
  <c r="BU23" i="89"/>
  <c r="BT23" i="89"/>
  <c r="BS23" i="89"/>
  <c r="BR23" i="89"/>
  <c r="BQ23" i="89"/>
  <c r="BP23" i="89"/>
  <c r="BO23" i="89"/>
  <c r="BN23" i="89"/>
  <c r="BM23" i="89"/>
  <c r="BL23" i="89"/>
  <c r="BK23" i="89"/>
  <c r="BJ23" i="89"/>
  <c r="BI23" i="89"/>
  <c r="BH23" i="89"/>
  <c r="BG23" i="89"/>
  <c r="BF23" i="89"/>
  <c r="BE23" i="89"/>
  <c r="BD23" i="89"/>
  <c r="BC23" i="89"/>
  <c r="BB23" i="89"/>
  <c r="BA23" i="89"/>
  <c r="AZ23" i="89"/>
  <c r="AY23" i="89"/>
  <c r="AX23" i="89"/>
  <c r="AW23" i="89"/>
  <c r="AV23" i="89"/>
  <c r="AU23" i="89"/>
  <c r="AT23" i="89"/>
  <c r="AS23" i="89"/>
  <c r="AR23" i="89"/>
  <c r="AQ23" i="89"/>
  <c r="AP23" i="89"/>
  <c r="AO23" i="89"/>
  <c r="AN23" i="89"/>
  <c r="AM23" i="89"/>
  <c r="AL23" i="89"/>
  <c r="AK23" i="89"/>
  <c r="AJ23" i="89"/>
  <c r="AI23" i="89"/>
  <c r="AH23" i="89"/>
  <c r="AG23" i="89"/>
  <c r="AF23" i="89"/>
  <c r="AE23" i="89"/>
  <c r="AD23" i="89"/>
  <c r="DO21" i="89"/>
  <c r="DN21" i="89"/>
  <c r="DM21" i="89"/>
  <c r="DL21" i="89"/>
  <c r="DK21" i="89"/>
  <c r="DJ21" i="89"/>
  <c r="DI21" i="89"/>
  <c r="DH21" i="89"/>
  <c r="DG21" i="89"/>
  <c r="DF21" i="89"/>
  <c r="DE21" i="89"/>
  <c r="DD21" i="89"/>
  <c r="DC21" i="89"/>
  <c r="DB21" i="89"/>
  <c r="DA21" i="89"/>
  <c r="CZ21" i="89"/>
  <c r="CY21" i="89"/>
  <c r="CX21" i="89"/>
  <c r="CW21" i="89"/>
  <c r="CV21" i="89"/>
  <c r="CU21" i="89"/>
  <c r="CT21" i="89"/>
  <c r="CS21" i="89"/>
  <c r="CR21" i="89"/>
  <c r="CQ21" i="89"/>
  <c r="CP21" i="89"/>
  <c r="CO21" i="89"/>
  <c r="CN21" i="89"/>
  <c r="CM21" i="89"/>
  <c r="CL21" i="89"/>
  <c r="CK21" i="89"/>
  <c r="CJ21" i="89"/>
  <c r="CI21" i="89"/>
  <c r="CH21" i="89"/>
  <c r="CG21" i="89"/>
  <c r="CF21" i="89"/>
  <c r="CE21" i="89"/>
  <c r="CD21" i="89"/>
  <c r="CC21" i="89"/>
  <c r="CB21" i="89"/>
  <c r="CA21" i="89"/>
  <c r="BZ21" i="89"/>
  <c r="BY21" i="89"/>
  <c r="BX21" i="89"/>
  <c r="BW21" i="89"/>
  <c r="BV21" i="89"/>
  <c r="BU21" i="89"/>
  <c r="BT21" i="89"/>
  <c r="BS21" i="89"/>
  <c r="BR21" i="89"/>
  <c r="BQ21" i="89"/>
  <c r="BP21" i="89"/>
  <c r="BO21" i="89"/>
  <c r="BN21" i="89"/>
  <c r="BM21" i="89"/>
  <c r="BL21" i="89"/>
  <c r="BK21" i="89"/>
  <c r="BJ21" i="89"/>
  <c r="BI21" i="89"/>
  <c r="BH21" i="89"/>
  <c r="BG21" i="89"/>
  <c r="BF21" i="89"/>
  <c r="BE21" i="89"/>
  <c r="BD21" i="89"/>
  <c r="BC21" i="89"/>
  <c r="BB21" i="89"/>
  <c r="BA21" i="89"/>
  <c r="AZ21" i="89"/>
  <c r="AY21" i="89"/>
  <c r="AX21" i="89"/>
  <c r="AW21" i="89"/>
  <c r="AV21" i="89"/>
  <c r="AU21" i="89"/>
  <c r="AT21" i="89"/>
  <c r="AS21" i="89"/>
  <c r="AR21" i="89"/>
  <c r="AQ21" i="89"/>
  <c r="AP21" i="89"/>
  <c r="AO21" i="89"/>
  <c r="AN21" i="89"/>
  <c r="AM21" i="89"/>
  <c r="AL21" i="89"/>
  <c r="AK21" i="89"/>
  <c r="AJ21" i="89"/>
  <c r="AI21" i="89"/>
  <c r="AH21" i="89"/>
  <c r="AG21" i="89"/>
  <c r="AF21" i="89"/>
  <c r="AE21" i="89"/>
  <c r="AD21" i="89"/>
  <c r="DO19" i="89"/>
  <c r="DN19" i="89"/>
  <c r="DM19" i="89"/>
  <c r="DL19" i="89"/>
  <c r="DK19" i="89"/>
  <c r="DJ19" i="89"/>
  <c r="DI19" i="89"/>
  <c r="DH19" i="89"/>
  <c r="DG19" i="89"/>
  <c r="DF19" i="89"/>
  <c r="DE19" i="89"/>
  <c r="DD19" i="89"/>
  <c r="DC19" i="89"/>
  <c r="DB19" i="89"/>
  <c r="DA19" i="89"/>
  <c r="CZ19" i="89"/>
  <c r="CY19" i="89"/>
  <c r="CX19" i="89"/>
  <c r="CW19" i="89"/>
  <c r="CV19" i="89"/>
  <c r="CU19" i="89"/>
  <c r="CT19" i="89"/>
  <c r="CS19" i="89"/>
  <c r="CR19" i="89"/>
  <c r="CQ19" i="89"/>
  <c r="CP19" i="89"/>
  <c r="CO19" i="89"/>
  <c r="CN19" i="89"/>
  <c r="CM19" i="89"/>
  <c r="CL19" i="89"/>
  <c r="CK19" i="89"/>
  <c r="CJ19" i="89"/>
  <c r="CI19" i="89"/>
  <c r="CH19" i="89"/>
  <c r="CG19" i="89"/>
  <c r="CF19" i="89"/>
  <c r="CE19" i="89"/>
  <c r="CD19" i="89"/>
  <c r="CC19" i="89"/>
  <c r="CB19" i="89"/>
  <c r="CA19" i="89"/>
  <c r="BZ19" i="89"/>
  <c r="BY19" i="89"/>
  <c r="BX19" i="89"/>
  <c r="BW19" i="89"/>
  <c r="BV19" i="89"/>
  <c r="BU19" i="89"/>
  <c r="BT19" i="89"/>
  <c r="BS19" i="89"/>
  <c r="BR19" i="89"/>
  <c r="BQ19" i="89"/>
  <c r="BP19" i="89"/>
  <c r="BO19" i="89"/>
  <c r="BN19" i="89"/>
  <c r="BM19" i="89"/>
  <c r="BL19" i="89"/>
  <c r="BK19" i="89"/>
  <c r="BJ19" i="89"/>
  <c r="BI19" i="89"/>
  <c r="BH19" i="89"/>
  <c r="BG19" i="89"/>
  <c r="BF19" i="89"/>
  <c r="BE19" i="89"/>
  <c r="BD19" i="89"/>
  <c r="BC19" i="89"/>
  <c r="BB19" i="89"/>
  <c r="BA19" i="89"/>
  <c r="AZ19" i="89"/>
  <c r="AY19" i="89"/>
  <c r="AX19" i="89"/>
  <c r="AW19" i="89"/>
  <c r="AV19" i="89"/>
  <c r="AU19" i="89"/>
  <c r="AT19" i="89"/>
  <c r="AS19" i="89"/>
  <c r="AR19" i="89"/>
  <c r="AQ19" i="89"/>
  <c r="AP19" i="89"/>
  <c r="AO19" i="89"/>
  <c r="AN19" i="89"/>
  <c r="AM19" i="89"/>
  <c r="AL19" i="89"/>
  <c r="AK19" i="89"/>
  <c r="AJ19" i="89"/>
  <c r="AI19" i="89"/>
  <c r="AH19" i="89"/>
  <c r="AG19" i="89"/>
  <c r="AF19" i="89"/>
  <c r="AE19" i="89"/>
  <c r="AD19" i="89"/>
  <c r="DO17" i="89"/>
  <c r="DN17" i="89"/>
  <c r="DM17" i="89"/>
  <c r="DL17" i="89"/>
  <c r="DK17" i="89"/>
  <c r="DJ17" i="89"/>
  <c r="DI17" i="89"/>
  <c r="DH17" i="89"/>
  <c r="DG17" i="89"/>
  <c r="DF17" i="89"/>
  <c r="DE17" i="89"/>
  <c r="DD17" i="89"/>
  <c r="DC17" i="89"/>
  <c r="DB17" i="89"/>
  <c r="DA17" i="89"/>
  <c r="CZ17" i="89"/>
  <c r="CY17" i="89"/>
  <c r="CX17" i="89"/>
  <c r="CW17" i="89"/>
  <c r="CV17" i="89"/>
  <c r="CU17" i="89"/>
  <c r="CT17" i="89"/>
  <c r="CS17" i="89"/>
  <c r="CR17" i="89"/>
  <c r="CQ17" i="89"/>
  <c r="CP17" i="89"/>
  <c r="CO17" i="89"/>
  <c r="CN17" i="89"/>
  <c r="CM17" i="89"/>
  <c r="CL17" i="89"/>
  <c r="CK17" i="89"/>
  <c r="CJ17" i="89"/>
  <c r="CI17" i="89"/>
  <c r="CH17" i="89"/>
  <c r="CG17" i="89"/>
  <c r="CF17" i="89"/>
  <c r="CE17" i="89"/>
  <c r="CD17" i="89"/>
  <c r="CC17" i="89"/>
  <c r="CB17" i="89"/>
  <c r="CA17" i="89"/>
  <c r="BZ17" i="89"/>
  <c r="BY17" i="89"/>
  <c r="BX17" i="89"/>
  <c r="BW17" i="89"/>
  <c r="BV17" i="89"/>
  <c r="BU17" i="89"/>
  <c r="BT17" i="89"/>
  <c r="BS17" i="89"/>
  <c r="BR17" i="89"/>
  <c r="BQ17" i="89"/>
  <c r="BP17" i="89"/>
  <c r="BO17" i="89"/>
  <c r="BN17" i="89"/>
  <c r="BM17" i="89"/>
  <c r="BL17" i="89"/>
  <c r="BK17" i="89"/>
  <c r="BJ17" i="89"/>
  <c r="BI17" i="89"/>
  <c r="BH17" i="89"/>
  <c r="BG17" i="89"/>
  <c r="BF17" i="89"/>
  <c r="BE17" i="89"/>
  <c r="BD17" i="89"/>
  <c r="BC17" i="89"/>
  <c r="BB17" i="89"/>
  <c r="BA17" i="89"/>
  <c r="AZ17" i="89"/>
  <c r="AY17" i="89"/>
  <c r="AX17" i="89"/>
  <c r="AW17" i="89"/>
  <c r="AV17" i="89"/>
  <c r="AU17" i="89"/>
  <c r="AT17" i="89"/>
  <c r="AS17" i="89"/>
  <c r="AR17" i="89"/>
  <c r="AQ17" i="89"/>
  <c r="AP17" i="89"/>
  <c r="AO17" i="89"/>
  <c r="AN17" i="89"/>
  <c r="AM17" i="89"/>
  <c r="AL17" i="89"/>
  <c r="AK17" i="89"/>
  <c r="AJ17" i="89"/>
  <c r="AI17" i="89"/>
  <c r="AH17" i="89"/>
  <c r="AG17" i="89"/>
  <c r="AF17" i="89"/>
  <c r="AE17" i="89"/>
  <c r="AD17" i="89"/>
  <c r="DO15" i="89"/>
  <c r="DN15" i="89"/>
  <c r="DM15" i="89"/>
  <c r="DL15" i="89"/>
  <c r="DK15" i="89"/>
  <c r="DJ15" i="89"/>
  <c r="DI15" i="89"/>
  <c r="DH15" i="89"/>
  <c r="DG15" i="89"/>
  <c r="DF15" i="89"/>
  <c r="DE15" i="89"/>
  <c r="DD15" i="89"/>
  <c r="DC15" i="89"/>
  <c r="DB15" i="89"/>
  <c r="DA15" i="89"/>
  <c r="CZ15" i="89"/>
  <c r="CY15" i="89"/>
  <c r="CX15" i="89"/>
  <c r="CW15" i="89"/>
  <c r="CV15" i="89"/>
  <c r="CU15" i="89"/>
  <c r="CT15" i="89"/>
  <c r="CS15" i="89"/>
  <c r="CR15" i="89"/>
  <c r="CQ15" i="89"/>
  <c r="CP15" i="89"/>
  <c r="CO15" i="89"/>
  <c r="CN15" i="89"/>
  <c r="CM15" i="89"/>
  <c r="CL15" i="89"/>
  <c r="CK15" i="89"/>
  <c r="CJ15" i="89"/>
  <c r="CI15" i="89"/>
  <c r="CH15" i="89"/>
  <c r="CG15" i="89"/>
  <c r="CF15" i="89"/>
  <c r="CE15" i="89"/>
  <c r="CD15" i="89"/>
  <c r="CC15" i="89"/>
  <c r="CB15" i="89"/>
  <c r="CA15" i="89"/>
  <c r="BZ15" i="89"/>
  <c r="BY15" i="89"/>
  <c r="BX15" i="89"/>
  <c r="BW15" i="89"/>
  <c r="BV15" i="89"/>
  <c r="BU15" i="89"/>
  <c r="BT15" i="89"/>
  <c r="BS15" i="89"/>
  <c r="BR15" i="89"/>
  <c r="BQ15" i="89"/>
  <c r="BP15" i="89"/>
  <c r="BO15" i="89"/>
  <c r="BN15" i="89"/>
  <c r="BM15" i="89"/>
  <c r="BL15" i="89"/>
  <c r="BK15" i="89"/>
  <c r="BJ15" i="89"/>
  <c r="BI15" i="89"/>
  <c r="BH15" i="89"/>
  <c r="BG15" i="89"/>
  <c r="BF15" i="89"/>
  <c r="BE15" i="89"/>
  <c r="BD15" i="89"/>
  <c r="BC15" i="89"/>
  <c r="BB15" i="89"/>
  <c r="BA15" i="89"/>
  <c r="AZ15" i="89"/>
  <c r="AY15" i="89"/>
  <c r="AX15" i="89"/>
  <c r="AW15" i="89"/>
  <c r="AV15" i="89"/>
  <c r="AU15" i="89"/>
  <c r="AT15" i="89"/>
  <c r="AS15" i="89"/>
  <c r="AR15" i="89"/>
  <c r="AQ15" i="89"/>
  <c r="AP15" i="89"/>
  <c r="AO15" i="89"/>
  <c r="AN15" i="89"/>
  <c r="AM15" i="89"/>
  <c r="AL15" i="89"/>
  <c r="AK15" i="89"/>
  <c r="AJ15" i="89"/>
  <c r="AI15" i="89"/>
  <c r="AH15" i="89"/>
  <c r="AG15" i="89"/>
  <c r="AF15" i="89"/>
  <c r="AE15" i="89"/>
  <c r="AD15" i="89"/>
  <c r="DO11" i="89"/>
  <c r="DN11" i="89"/>
  <c r="DM11" i="89"/>
  <c r="DL11" i="89"/>
  <c r="DK11" i="89"/>
  <c r="DJ11" i="89"/>
  <c r="DI11" i="89"/>
  <c r="DH11" i="89"/>
  <c r="DG11" i="89"/>
  <c r="DF11" i="89"/>
  <c r="DE11" i="89"/>
  <c r="DD11" i="89"/>
  <c r="DC11" i="89"/>
  <c r="DB11" i="89"/>
  <c r="DA11" i="89"/>
  <c r="CZ11" i="89"/>
  <c r="CY11" i="89"/>
  <c r="CX11" i="89"/>
  <c r="CW11" i="89"/>
  <c r="CV11" i="89"/>
  <c r="CU11" i="89"/>
  <c r="CT11" i="89"/>
  <c r="CS11" i="89"/>
  <c r="CR11" i="89"/>
  <c r="CQ11" i="89"/>
  <c r="CP11" i="89"/>
  <c r="CO11" i="89"/>
  <c r="CN11" i="89"/>
  <c r="CM11" i="89"/>
  <c r="CL11" i="89"/>
  <c r="CK11" i="89"/>
  <c r="CJ11" i="89"/>
  <c r="CI11" i="89"/>
  <c r="CH11" i="89"/>
  <c r="CG11" i="89"/>
  <c r="CF11" i="89"/>
  <c r="CE11" i="89"/>
  <c r="CD11" i="89"/>
  <c r="CC11" i="89"/>
  <c r="CB11" i="89"/>
  <c r="CA11" i="89"/>
  <c r="BZ11" i="89"/>
  <c r="BY11" i="89"/>
  <c r="BX11" i="89"/>
  <c r="BW11" i="89"/>
  <c r="BV11" i="89"/>
  <c r="BU11" i="89"/>
  <c r="BT11" i="89"/>
  <c r="BS11" i="89"/>
  <c r="BR11" i="89"/>
  <c r="BQ11" i="89"/>
  <c r="BP11" i="89"/>
  <c r="BO11" i="89"/>
  <c r="BN11" i="89"/>
  <c r="BM11" i="89"/>
  <c r="BL11" i="89"/>
  <c r="BK11" i="89"/>
  <c r="BJ11" i="89"/>
  <c r="BI11" i="89"/>
  <c r="BH11" i="89"/>
  <c r="BG11" i="89"/>
  <c r="BF11" i="89"/>
  <c r="BE11" i="89"/>
  <c r="BD11" i="89"/>
  <c r="BC11" i="89"/>
  <c r="BB11" i="89"/>
  <c r="BA11" i="89"/>
  <c r="AZ11" i="89"/>
  <c r="AY11" i="89"/>
  <c r="AX11" i="89"/>
  <c r="AW11" i="89"/>
  <c r="AV11" i="89"/>
  <c r="AU11" i="89"/>
  <c r="AT11" i="89"/>
  <c r="AS11" i="89"/>
  <c r="AR11" i="89"/>
  <c r="AQ11" i="89"/>
  <c r="AP11" i="89"/>
  <c r="AO11" i="89"/>
  <c r="AN11" i="89"/>
  <c r="AM11" i="89"/>
  <c r="AL11" i="89"/>
  <c r="AK11" i="89"/>
  <c r="AJ11" i="89"/>
  <c r="AI11" i="89"/>
  <c r="AH11" i="89"/>
  <c r="AG11" i="89"/>
  <c r="AF11" i="89"/>
  <c r="AE11" i="89"/>
  <c r="AD11" i="89"/>
  <c r="I5" i="99" l="1"/>
  <c r="G5" i="99"/>
  <c r="D5" i="99"/>
  <c r="D3" i="99"/>
  <c r="D4" i="99"/>
  <c r="D2" i="99"/>
  <c r="B2" i="98"/>
  <c r="AA18" i="77" l="1"/>
  <c r="AA9" i="77"/>
  <c r="AA10" i="77"/>
  <c r="AA11" i="77"/>
  <c r="AA12" i="77"/>
  <c r="AA13" i="77"/>
  <c r="AA14" i="77"/>
  <c r="AA15" i="77"/>
  <c r="AA16" i="77"/>
  <c r="AA17" i="77"/>
  <c r="B45" i="100" l="1"/>
  <c r="B44" i="100"/>
  <c r="B43" i="100"/>
  <c r="B42" i="100"/>
  <c r="B41" i="100"/>
  <c r="B40" i="100"/>
  <c r="B39" i="100"/>
  <c r="B38" i="100"/>
  <c r="B37" i="100"/>
  <c r="B36" i="100"/>
  <c r="B35" i="100"/>
  <c r="B34" i="100"/>
  <c r="B33" i="100"/>
  <c r="B32" i="100"/>
  <c r="B31" i="100"/>
  <c r="B30" i="100"/>
  <c r="B29" i="100"/>
  <c r="B28" i="100"/>
  <c r="B27" i="100"/>
  <c r="B26" i="100"/>
  <c r="B25" i="100"/>
  <c r="B24" i="100"/>
  <c r="B23" i="100"/>
  <c r="B22" i="100"/>
  <c r="B21" i="100"/>
  <c r="B20" i="100"/>
  <c r="B19" i="100"/>
  <c r="B18" i="100"/>
  <c r="B17" i="100"/>
  <c r="B16" i="100"/>
  <c r="B15" i="100"/>
  <c r="B14" i="100"/>
  <c r="B13" i="100"/>
  <c r="B12" i="100"/>
  <c r="B11" i="100"/>
  <c r="B10" i="100"/>
  <c r="B9" i="100"/>
  <c r="B8" i="100"/>
  <c r="B7" i="100"/>
  <c r="B6" i="100"/>
  <c r="B45" i="98"/>
  <c r="B44" i="98"/>
  <c r="B43" i="98"/>
  <c r="B42" i="98"/>
  <c r="B41" i="98"/>
  <c r="B40" i="98"/>
  <c r="B39" i="98"/>
  <c r="B38" i="98"/>
  <c r="B37" i="98"/>
  <c r="B36" i="98"/>
  <c r="B35" i="98"/>
  <c r="B34" i="98"/>
  <c r="B33" i="98"/>
  <c r="B32" i="98"/>
  <c r="B31" i="98"/>
  <c r="B30" i="98"/>
  <c r="B29" i="98"/>
  <c r="B28" i="98"/>
  <c r="B27" i="98"/>
  <c r="B26" i="98"/>
  <c r="B25" i="98"/>
  <c r="B24" i="98"/>
  <c r="B23" i="98"/>
  <c r="B22" i="98"/>
  <c r="B21" i="98"/>
  <c r="B20" i="98"/>
  <c r="B19" i="98"/>
  <c r="B18" i="98"/>
  <c r="B17" i="98"/>
  <c r="B16" i="98"/>
  <c r="B15" i="98"/>
  <c r="B14" i="98"/>
  <c r="B13" i="98"/>
  <c r="B12" i="98"/>
  <c r="B11" i="98"/>
  <c r="B10" i="98"/>
  <c r="B9" i="98"/>
  <c r="B8" i="98"/>
  <c r="B7" i="98"/>
  <c r="B6" i="98"/>
  <c r="D45" i="100" l="1"/>
  <c r="C45" i="100"/>
  <c r="D44" i="100"/>
  <c r="C44" i="100"/>
  <c r="D43" i="100"/>
  <c r="C43" i="100"/>
  <c r="D42" i="100"/>
  <c r="C42" i="100"/>
  <c r="D41" i="100"/>
  <c r="C41" i="100"/>
  <c r="D40" i="100"/>
  <c r="C40" i="100"/>
  <c r="D39" i="100"/>
  <c r="C39" i="100"/>
  <c r="D38" i="100"/>
  <c r="C38" i="100"/>
  <c r="D37" i="100"/>
  <c r="C37" i="100"/>
  <c r="D36" i="100"/>
  <c r="C36" i="100"/>
  <c r="D35" i="100"/>
  <c r="C35" i="100"/>
  <c r="D34" i="100"/>
  <c r="C34" i="100"/>
  <c r="D33" i="100"/>
  <c r="C33" i="100"/>
  <c r="D32" i="100"/>
  <c r="C32" i="100"/>
  <c r="D31" i="100"/>
  <c r="C31" i="100"/>
  <c r="D30" i="100"/>
  <c r="C30" i="100"/>
  <c r="D29" i="100"/>
  <c r="C29" i="100"/>
  <c r="D28" i="100"/>
  <c r="C28" i="100"/>
  <c r="D27" i="100"/>
  <c r="C27" i="100"/>
  <c r="D26" i="100"/>
  <c r="C26" i="100"/>
  <c r="D25" i="100"/>
  <c r="C25" i="100"/>
  <c r="D24" i="100"/>
  <c r="C24" i="100"/>
  <c r="D23" i="100"/>
  <c r="C23" i="100"/>
  <c r="D22" i="100"/>
  <c r="C22" i="100"/>
  <c r="D21" i="100"/>
  <c r="C21" i="100"/>
  <c r="D20" i="100"/>
  <c r="C20" i="100"/>
  <c r="D19" i="100"/>
  <c r="C19" i="100"/>
  <c r="D18" i="100"/>
  <c r="C18" i="100"/>
  <c r="D17" i="100"/>
  <c r="C17" i="100"/>
  <c r="D16" i="100"/>
  <c r="C16" i="100"/>
  <c r="D15" i="100"/>
  <c r="C15" i="100"/>
  <c r="D14" i="100"/>
  <c r="C14" i="100"/>
  <c r="D13" i="100"/>
  <c r="C13" i="100"/>
  <c r="D12" i="100"/>
  <c r="C12" i="100"/>
  <c r="D11" i="100"/>
  <c r="C11" i="100"/>
  <c r="D10" i="100"/>
  <c r="C10" i="100"/>
  <c r="D9" i="100"/>
  <c r="C9" i="100"/>
  <c r="D8" i="100"/>
  <c r="C8" i="100"/>
  <c r="D7" i="100"/>
  <c r="C7" i="100"/>
  <c r="D6" i="100"/>
  <c r="C6" i="100"/>
  <c r="CJ2" i="99"/>
  <c r="BC2" i="99"/>
  <c r="B2" i="100"/>
  <c r="A7" i="100"/>
  <c r="A8" i="100" s="1"/>
  <c r="A9" i="100" s="1"/>
  <c r="A10" i="100" s="1"/>
  <c r="A11" i="100" s="1"/>
  <c r="A12" i="100" s="1"/>
  <c r="A13" i="100" s="1"/>
  <c r="A14" i="100" s="1"/>
  <c r="A15" i="100" s="1"/>
  <c r="A16" i="100" s="1"/>
  <c r="A17" i="100" s="1"/>
  <c r="A18" i="100" s="1"/>
  <c r="A19" i="100" s="1"/>
  <c r="A20" i="100" s="1"/>
  <c r="A21" i="100" s="1"/>
  <c r="A22" i="100" s="1"/>
  <c r="A23" i="100" s="1"/>
  <c r="A24" i="100" s="1"/>
  <c r="A25" i="100" s="1"/>
  <c r="A26" i="100" s="1"/>
  <c r="A27" i="100" s="1"/>
  <c r="A28" i="100" s="1"/>
  <c r="A29" i="100" s="1"/>
  <c r="A30" i="100" s="1"/>
  <c r="A31" i="100" s="1"/>
  <c r="A32" i="100" s="1"/>
  <c r="A33" i="100" s="1"/>
  <c r="A34" i="100" s="1"/>
  <c r="A35" i="100" s="1"/>
  <c r="A36" i="100" s="1"/>
  <c r="A37" i="100" s="1"/>
  <c r="A38" i="100" s="1"/>
  <c r="A39" i="100" s="1"/>
  <c r="A40" i="100" s="1"/>
  <c r="A41" i="100" s="1"/>
  <c r="A42" i="100" s="1"/>
  <c r="A43" i="100" s="1"/>
  <c r="A44" i="100" s="1"/>
  <c r="A45" i="100" s="1"/>
  <c r="EE106" i="99"/>
  <c r="EB106" i="99"/>
  <c r="DY106" i="99"/>
  <c r="DV106" i="99"/>
  <c r="DS106" i="99"/>
  <c r="DP106" i="99"/>
  <c r="DG106" i="99"/>
  <c r="DD106" i="99"/>
  <c r="DA106" i="99"/>
  <c r="CX106" i="99"/>
  <c r="CU106" i="99"/>
  <c r="CR106" i="99"/>
  <c r="CO106" i="99"/>
  <c r="CL106" i="99"/>
  <c r="CI106" i="99"/>
  <c r="CF106" i="99"/>
  <c r="CC106" i="99"/>
  <c r="BZ106" i="99"/>
  <c r="BW106" i="99"/>
  <c r="BT106" i="99"/>
  <c r="BQ106" i="99"/>
  <c r="BN106" i="99"/>
  <c r="BK106" i="99"/>
  <c r="BH106" i="99"/>
  <c r="BE106" i="99"/>
  <c r="BB106" i="99"/>
  <c r="AY106" i="99"/>
  <c r="AV106" i="99"/>
  <c r="AS106" i="99"/>
  <c r="AP106" i="99"/>
  <c r="AM106" i="99"/>
  <c r="AJ106" i="99"/>
  <c r="AG106" i="99"/>
  <c r="AD106" i="99"/>
  <c r="AA106" i="99"/>
  <c r="X106" i="99"/>
  <c r="U106" i="99"/>
  <c r="R106" i="99"/>
  <c r="O106" i="99"/>
  <c r="L106" i="99"/>
  <c r="K106" i="99"/>
  <c r="J106" i="99"/>
  <c r="EJ105" i="99"/>
  <c r="A105" i="99"/>
  <c r="EJ104" i="99"/>
  <c r="A104" i="99"/>
  <c r="EJ103" i="99"/>
  <c r="A103" i="99"/>
  <c r="EJ102" i="99"/>
  <c r="A102" i="99"/>
  <c r="EJ101" i="99"/>
  <c r="A101" i="99"/>
  <c r="EJ100" i="99"/>
  <c r="A100" i="99"/>
  <c r="EJ99" i="99"/>
  <c r="A99" i="99"/>
  <c r="EJ98" i="99"/>
  <c r="A98" i="99"/>
  <c r="EJ97" i="99"/>
  <c r="A97" i="99"/>
  <c r="EJ96" i="99"/>
  <c r="A96" i="99"/>
  <c r="K94" i="99"/>
  <c r="L94" i="99" s="1"/>
  <c r="O94" i="99" s="1"/>
  <c r="K92" i="99"/>
  <c r="EJ89" i="99"/>
  <c r="EJ88" i="99"/>
  <c r="EJ87" i="99"/>
  <c r="EJ86" i="99"/>
  <c r="EJ85" i="99"/>
  <c r="EJ84" i="99"/>
  <c r="EJ83" i="99"/>
  <c r="EJ82" i="99"/>
  <c r="EJ81" i="99"/>
  <c r="EJ80" i="99"/>
  <c r="EJ79" i="99"/>
  <c r="EJ78" i="99"/>
  <c r="EJ77" i="99"/>
  <c r="EJ76" i="99"/>
  <c r="EJ75" i="99"/>
  <c r="EJ74" i="99"/>
  <c r="EJ73" i="99"/>
  <c r="EJ72" i="99"/>
  <c r="EJ71" i="99"/>
  <c r="EJ70" i="99"/>
  <c r="EJ69" i="99"/>
  <c r="EJ68" i="99"/>
  <c r="EJ67" i="99"/>
  <c r="EJ66" i="99"/>
  <c r="EJ65" i="99"/>
  <c r="EJ64" i="99"/>
  <c r="EJ63" i="99"/>
  <c r="EJ62" i="99"/>
  <c r="EJ61" i="99"/>
  <c r="EJ60" i="99"/>
  <c r="EJ59" i="99"/>
  <c r="EJ58" i="99"/>
  <c r="EJ57" i="99"/>
  <c r="EJ56" i="99"/>
  <c r="EJ55" i="99"/>
  <c r="EJ54" i="99"/>
  <c r="EJ53" i="99"/>
  <c r="EJ52" i="99"/>
  <c r="EJ51" i="99"/>
  <c r="EJ50" i="99"/>
  <c r="EJ49" i="99"/>
  <c r="EJ48" i="99"/>
  <c r="EJ47" i="99"/>
  <c r="EJ46" i="99"/>
  <c r="EJ45" i="99"/>
  <c r="EJ44" i="99"/>
  <c r="EJ43" i="99"/>
  <c r="EJ42" i="99"/>
  <c r="EJ41" i="99"/>
  <c r="EJ40" i="99"/>
  <c r="EJ39" i="99"/>
  <c r="EJ38" i="99"/>
  <c r="EJ37" i="99"/>
  <c r="EJ36" i="99"/>
  <c r="EJ35" i="99"/>
  <c r="EJ34" i="99"/>
  <c r="EJ33" i="99"/>
  <c r="EJ32" i="99"/>
  <c r="EJ31" i="99"/>
  <c r="EJ30" i="99"/>
  <c r="EJ29" i="99"/>
  <c r="EJ28" i="99"/>
  <c r="EJ27" i="99"/>
  <c r="EJ26" i="99"/>
  <c r="EJ25" i="99"/>
  <c r="EJ24" i="99"/>
  <c r="EJ23" i="99"/>
  <c r="EJ22" i="99"/>
  <c r="EJ21" i="99"/>
  <c r="EJ20" i="99"/>
  <c r="EJ19" i="99"/>
  <c r="EJ18" i="99"/>
  <c r="EJ17" i="99"/>
  <c r="EJ16" i="99"/>
  <c r="EJ15" i="99"/>
  <c r="EJ14" i="99"/>
  <c r="EJ13" i="99"/>
  <c r="EJ12" i="99"/>
  <c r="A12" i="99"/>
  <c r="A14" i="99" s="1"/>
  <c r="A16" i="99" s="1"/>
  <c r="A18" i="99" s="1"/>
  <c r="A20" i="99" s="1"/>
  <c r="A22" i="99" s="1"/>
  <c r="A24" i="99" s="1"/>
  <c r="A26" i="99" s="1"/>
  <c r="A28" i="99" s="1"/>
  <c r="A30" i="99" s="1"/>
  <c r="A32" i="99" s="1"/>
  <c r="A34" i="99" s="1"/>
  <c r="A36" i="99" s="1"/>
  <c r="A38" i="99" s="1"/>
  <c r="A40" i="99" s="1"/>
  <c r="A42" i="99" s="1"/>
  <c r="A44" i="99" s="1"/>
  <c r="A46" i="99" s="1"/>
  <c r="A48" i="99" s="1"/>
  <c r="A50" i="99" s="1"/>
  <c r="A52" i="99" s="1"/>
  <c r="A54" i="99" s="1"/>
  <c r="A56" i="99" s="1"/>
  <c r="A58" i="99" s="1"/>
  <c r="A60" i="99" s="1"/>
  <c r="A62" i="99" s="1"/>
  <c r="A64" i="99" s="1"/>
  <c r="A66" i="99" s="1"/>
  <c r="A68" i="99" s="1"/>
  <c r="A70" i="99" s="1"/>
  <c r="A72" i="99" s="1"/>
  <c r="A74" i="99" s="1"/>
  <c r="A76" i="99" s="1"/>
  <c r="A78" i="99" s="1"/>
  <c r="A80" i="99" s="1"/>
  <c r="A82" i="99" s="1"/>
  <c r="A84" i="99" s="1"/>
  <c r="A86" i="99" s="1"/>
  <c r="A88" i="99" s="1"/>
  <c r="EJ11" i="99"/>
  <c r="EJ10" i="99"/>
  <c r="L9" i="99"/>
  <c r="L7" i="99" s="1"/>
  <c r="D45" i="98"/>
  <c r="C45" i="98"/>
  <c r="D44" i="98"/>
  <c r="C44" i="98"/>
  <c r="D43" i="98"/>
  <c r="C43" i="98"/>
  <c r="D42" i="98"/>
  <c r="C42" i="98"/>
  <c r="D41" i="98"/>
  <c r="C41" i="98"/>
  <c r="D40" i="98"/>
  <c r="C40" i="98"/>
  <c r="D39" i="98"/>
  <c r="C39" i="98"/>
  <c r="D38" i="98"/>
  <c r="C38" i="98"/>
  <c r="D37" i="98"/>
  <c r="C37" i="98"/>
  <c r="D36" i="98"/>
  <c r="C36" i="98"/>
  <c r="D35" i="98"/>
  <c r="C35" i="98"/>
  <c r="D34" i="98"/>
  <c r="C34" i="98"/>
  <c r="D33" i="98"/>
  <c r="C33" i="98"/>
  <c r="D32" i="98"/>
  <c r="C32" i="98"/>
  <c r="D31" i="98"/>
  <c r="C31" i="98"/>
  <c r="D30" i="98"/>
  <c r="C30" i="98"/>
  <c r="D29" i="98"/>
  <c r="C29" i="98"/>
  <c r="D28" i="98"/>
  <c r="C28" i="98"/>
  <c r="D27" i="98"/>
  <c r="C27" i="98"/>
  <c r="D26" i="98"/>
  <c r="C26" i="98"/>
  <c r="D25" i="98"/>
  <c r="C25" i="98"/>
  <c r="D24" i="98"/>
  <c r="C24" i="98"/>
  <c r="D23" i="98"/>
  <c r="C23" i="98"/>
  <c r="D22" i="98"/>
  <c r="C22" i="98"/>
  <c r="D21" i="98"/>
  <c r="C21" i="98"/>
  <c r="D20" i="98"/>
  <c r="C20" i="98"/>
  <c r="D19" i="98"/>
  <c r="C19" i="98"/>
  <c r="D18" i="98"/>
  <c r="C18" i="98"/>
  <c r="D17" i="98"/>
  <c r="C17" i="98"/>
  <c r="D16" i="98"/>
  <c r="C16" i="98"/>
  <c r="D15" i="98"/>
  <c r="C15" i="98"/>
  <c r="D14" i="98"/>
  <c r="C14" i="98"/>
  <c r="D13" i="98"/>
  <c r="C13" i="98"/>
  <c r="D12" i="98"/>
  <c r="C12" i="98"/>
  <c r="D11" i="98"/>
  <c r="C11" i="98"/>
  <c r="D10" i="98"/>
  <c r="C10" i="98"/>
  <c r="D9" i="98"/>
  <c r="C9" i="98"/>
  <c r="D8" i="98"/>
  <c r="C8" i="98"/>
  <c r="D7" i="98"/>
  <c r="C7" i="98"/>
  <c r="D6" i="98"/>
  <c r="C6" i="98"/>
  <c r="A7" i="98"/>
  <c r="A8" i="98" s="1"/>
  <c r="A9" i="98" s="1"/>
  <c r="A10" i="98" s="1"/>
  <c r="A11" i="98" s="1"/>
  <c r="A12" i="98" s="1"/>
  <c r="A13" i="98" s="1"/>
  <c r="A14" i="98" s="1"/>
  <c r="A15" i="98" s="1"/>
  <c r="EJ106" i="99" l="1"/>
  <c r="L92" i="99"/>
  <c r="O92" i="99" s="1"/>
  <c r="R92" i="99" s="1"/>
  <c r="M9" i="99"/>
  <c r="L12" i="99" s="1"/>
  <c r="O9" i="99"/>
  <c r="O8" i="99" s="1"/>
  <c r="L8" i="99"/>
  <c r="R94" i="99"/>
  <c r="L13" i="99" l="1"/>
  <c r="L28" i="99"/>
  <c r="L53" i="99"/>
  <c r="L62" i="99"/>
  <c r="L46" i="99"/>
  <c r="L75" i="99"/>
  <c r="L33" i="99"/>
  <c r="L66" i="99"/>
  <c r="L17" i="99"/>
  <c r="L42" i="99"/>
  <c r="L77" i="99"/>
  <c r="L81" i="99"/>
  <c r="L49" i="99"/>
  <c r="L23" i="99"/>
  <c r="L57" i="99"/>
  <c r="L89" i="99"/>
  <c r="L32" i="99"/>
  <c r="L88" i="99"/>
  <c r="L19" i="99"/>
  <c r="L60" i="99"/>
  <c r="L18" i="99"/>
  <c r="L27" i="99"/>
  <c r="L20" i="99"/>
  <c r="L34" i="99"/>
  <c r="L39" i="99"/>
  <c r="L50" i="99"/>
  <c r="L65" i="99"/>
  <c r="L72" i="99"/>
  <c r="L78" i="99"/>
  <c r="L84" i="99"/>
  <c r="L15" i="99"/>
  <c r="L25" i="99"/>
  <c r="L29" i="99"/>
  <c r="L55" i="99"/>
  <c r="L40" i="99"/>
  <c r="L47" i="99"/>
  <c r="L63" i="99"/>
  <c r="L71" i="99"/>
  <c r="L85" i="99"/>
  <c r="L86" i="99"/>
  <c r="L16" i="99"/>
  <c r="L26" i="99"/>
  <c r="L30" i="99"/>
  <c r="L45" i="99"/>
  <c r="L38" i="99"/>
  <c r="L48" i="99"/>
  <c r="L64" i="99"/>
  <c r="L70" i="99"/>
  <c r="L83" i="99"/>
  <c r="L87" i="99"/>
  <c r="L11" i="99"/>
  <c r="L14" i="99"/>
  <c r="L24" i="99"/>
  <c r="L37" i="99"/>
  <c r="L43" i="99"/>
  <c r="L54" i="99"/>
  <c r="L58" i="99"/>
  <c r="L69" i="99"/>
  <c r="L76" i="99"/>
  <c r="L82" i="99"/>
  <c r="N9" i="99"/>
  <c r="M88" i="99" s="1"/>
  <c r="L21" i="99"/>
  <c r="L35" i="99"/>
  <c r="L44" i="99"/>
  <c r="L51" i="99"/>
  <c r="L61" i="99"/>
  <c r="L67" i="99"/>
  <c r="L73" i="99"/>
  <c r="L79" i="99"/>
  <c r="L31" i="99"/>
  <c r="L10" i="99"/>
  <c r="L56" i="99"/>
  <c r="L22" i="99"/>
  <c r="L36" i="99"/>
  <c r="L41" i="99"/>
  <c r="L52" i="99"/>
  <c r="L59" i="99"/>
  <c r="L68" i="99"/>
  <c r="L74" i="99"/>
  <c r="L80" i="99"/>
  <c r="O7" i="99"/>
  <c r="R9" i="99"/>
  <c r="R8" i="99" s="1"/>
  <c r="P9" i="99"/>
  <c r="O75" i="99" s="1"/>
  <c r="U94" i="99"/>
  <c r="U92" i="99"/>
  <c r="N63" i="99"/>
  <c r="N21" i="99"/>
  <c r="N37" i="99" l="1"/>
  <c r="M14" i="99"/>
  <c r="N17" i="99"/>
  <c r="N38" i="99"/>
  <c r="N64" i="99"/>
  <c r="M32" i="99"/>
  <c r="N36" i="99"/>
  <c r="N56" i="99"/>
  <c r="M65" i="99"/>
  <c r="M34" i="99"/>
  <c r="N24" i="99"/>
  <c r="N53" i="99"/>
  <c r="M80" i="99"/>
  <c r="M38" i="99"/>
  <c r="N13" i="99"/>
  <c r="N19" i="99"/>
  <c r="N34" i="99"/>
  <c r="N46" i="99"/>
  <c r="N50" i="99"/>
  <c r="N67" i="99"/>
  <c r="M81" i="99"/>
  <c r="M83" i="99"/>
  <c r="M46" i="99"/>
  <c r="N11" i="99"/>
  <c r="N27" i="99"/>
  <c r="N32" i="99"/>
  <c r="N43" i="99"/>
  <c r="N48" i="99"/>
  <c r="N78" i="99"/>
  <c r="M13" i="99"/>
  <c r="N55" i="99"/>
  <c r="N70" i="99"/>
  <c r="N84" i="99"/>
  <c r="M47" i="99"/>
  <c r="M19" i="99"/>
  <c r="N25" i="99"/>
  <c r="N45" i="99"/>
  <c r="N51" i="99"/>
  <c r="N72" i="99"/>
  <c r="M35" i="99"/>
  <c r="M76" i="99"/>
  <c r="N12" i="99"/>
  <c r="N33" i="99"/>
  <c r="N39" i="99"/>
  <c r="N57" i="99"/>
  <c r="N75" i="99"/>
  <c r="N59" i="99"/>
  <c r="N62" i="99"/>
  <c r="N87" i="99"/>
  <c r="O12" i="99"/>
  <c r="O56" i="99"/>
  <c r="M10" i="99"/>
  <c r="M67" i="99"/>
  <c r="M89" i="99"/>
  <c r="N80" i="99"/>
  <c r="M52" i="99"/>
  <c r="M84" i="99"/>
  <c r="M62" i="99"/>
  <c r="M85" i="99"/>
  <c r="N16" i="99"/>
  <c r="N20" i="99"/>
  <c r="N31" i="99"/>
  <c r="N41" i="99"/>
  <c r="N52" i="99"/>
  <c r="N69" i="99"/>
  <c r="N82" i="99"/>
  <c r="M36" i="99"/>
  <c r="M69" i="99"/>
  <c r="M26" i="99"/>
  <c r="M60" i="99"/>
  <c r="M28" i="99"/>
  <c r="M63" i="99"/>
  <c r="N14" i="99"/>
  <c r="N35" i="99"/>
  <c r="N30" i="99"/>
  <c r="N40" i="99"/>
  <c r="N47" i="99"/>
  <c r="N66" i="99"/>
  <c r="N83" i="99"/>
  <c r="M51" i="99"/>
  <c r="M18" i="99"/>
  <c r="M43" i="99"/>
  <c r="O49" i="99"/>
  <c r="O73" i="99"/>
  <c r="O71" i="99"/>
  <c r="O13" i="99"/>
  <c r="O34" i="99"/>
  <c r="O14" i="99"/>
  <c r="O65" i="99"/>
  <c r="O80" i="99"/>
  <c r="O61" i="99"/>
  <c r="O81" i="99"/>
  <c r="O88" i="99"/>
  <c r="Q9" i="99"/>
  <c r="P80" i="99" s="1"/>
  <c r="U9" i="99"/>
  <c r="X9" i="99" s="1"/>
  <c r="O46" i="99"/>
  <c r="O74" i="99"/>
  <c r="O76" i="99"/>
  <c r="O11" i="99"/>
  <c r="O32" i="99"/>
  <c r="O70" i="99"/>
  <c r="O64" i="99"/>
  <c r="M50" i="99"/>
  <c r="N10" i="99"/>
  <c r="N18" i="99"/>
  <c r="N23" i="99"/>
  <c r="N28" i="99"/>
  <c r="N42" i="99"/>
  <c r="N54" i="99"/>
  <c r="N58" i="99"/>
  <c r="N73" i="99"/>
  <c r="N86" i="99"/>
  <c r="M31" i="99"/>
  <c r="M33" i="99"/>
  <c r="M54" i="99"/>
  <c r="M17" i="99"/>
  <c r="M25" i="99"/>
  <c r="N71" i="99"/>
  <c r="N89" i="99"/>
  <c r="M27" i="99"/>
  <c r="M68" i="99"/>
  <c r="M15" i="99"/>
  <c r="M20" i="99"/>
  <c r="M74" i="99"/>
  <c r="N15" i="99"/>
  <c r="N22" i="99"/>
  <c r="N26" i="99"/>
  <c r="N29" i="99"/>
  <c r="N44" i="99"/>
  <c r="N60" i="99"/>
  <c r="N61" i="99"/>
  <c r="N68" i="99"/>
  <c r="N76" i="99"/>
  <c r="M75" i="99"/>
  <c r="M39" i="99"/>
  <c r="M77" i="99"/>
  <c r="M23" i="99"/>
  <c r="M30" i="99"/>
  <c r="N77" i="99"/>
  <c r="N81" i="99"/>
  <c r="M73" i="99"/>
  <c r="M22" i="99"/>
  <c r="M58" i="99"/>
  <c r="M59" i="99"/>
  <c r="M70" i="99"/>
  <c r="M72" i="99"/>
  <c r="M87" i="99"/>
  <c r="O25" i="99"/>
  <c r="M55" i="99"/>
  <c r="O47" i="99"/>
  <c r="O87" i="99"/>
  <c r="O55" i="99"/>
  <c r="M86" i="99"/>
  <c r="M49" i="99"/>
  <c r="M78" i="99"/>
  <c r="M12" i="99"/>
  <c r="M21" i="99"/>
  <c r="M42" i="99"/>
  <c r="M57" i="99"/>
  <c r="R7" i="99"/>
  <c r="M48" i="99"/>
  <c r="O18" i="99"/>
  <c r="M29" i="99"/>
  <c r="O45" i="99"/>
  <c r="O62" i="99"/>
  <c r="O63" i="99"/>
  <c r="N88" i="99"/>
  <c r="M40" i="99"/>
  <c r="M66" i="99"/>
  <c r="M82" i="99"/>
  <c r="M16" i="99"/>
  <c r="M37" i="99"/>
  <c r="M53" i="99"/>
  <c r="S9" i="99"/>
  <c r="R86" i="99" s="1"/>
  <c r="M56" i="99"/>
  <c r="O50" i="99"/>
  <c r="M71" i="99"/>
  <c r="O31" i="99"/>
  <c r="O33" i="99"/>
  <c r="O39" i="99"/>
  <c r="N49" i="99"/>
  <c r="N65" i="99"/>
  <c r="N74" i="99"/>
  <c r="N79" i="99"/>
  <c r="N85" i="99"/>
  <c r="M45" i="99"/>
  <c r="M61" i="99"/>
  <c r="M79" i="99"/>
  <c r="M11" i="99"/>
  <c r="M24" i="99"/>
  <c r="M41" i="99"/>
  <c r="M44" i="99"/>
  <c r="O48" i="99"/>
  <c r="O20" i="99"/>
  <c r="O86" i="99"/>
  <c r="O27" i="99"/>
  <c r="M64" i="99"/>
  <c r="O19" i="99"/>
  <c r="O40" i="99"/>
  <c r="O17" i="99"/>
  <c r="O82" i="99"/>
  <c r="O72" i="99"/>
  <c r="O59" i="99"/>
  <c r="O43" i="99"/>
  <c r="O26" i="99"/>
  <c r="O85" i="99"/>
  <c r="O52" i="99"/>
  <c r="O38" i="99"/>
  <c r="O22" i="99"/>
  <c r="O78" i="99"/>
  <c r="O36" i="99"/>
  <c r="O66" i="99"/>
  <c r="O42" i="99"/>
  <c r="O89" i="99"/>
  <c r="O68" i="99"/>
  <c r="O51" i="99"/>
  <c r="O28" i="99"/>
  <c r="O21" i="99"/>
  <c r="O15" i="99"/>
  <c r="O84" i="99"/>
  <c r="O67" i="99"/>
  <c r="O54" i="99"/>
  <c r="O30" i="99"/>
  <c r="O23" i="99"/>
  <c r="O57" i="99"/>
  <c r="O83" i="99"/>
  <c r="O69" i="99"/>
  <c r="O53" i="99"/>
  <c r="O29" i="99"/>
  <c r="O10" i="99"/>
  <c r="O24" i="99"/>
  <c r="O58" i="99"/>
  <c r="O41" i="99"/>
  <c r="O79" i="99"/>
  <c r="O60" i="99"/>
  <c r="O44" i="99"/>
  <c r="O37" i="99"/>
  <c r="O16" i="99"/>
  <c r="O77" i="99"/>
  <c r="O35" i="99"/>
  <c r="R39" i="99"/>
  <c r="P56" i="99"/>
  <c r="X94" i="99"/>
  <c r="X92" i="99"/>
  <c r="Q88" i="99"/>
  <c r="Q86" i="99"/>
  <c r="Q72" i="99"/>
  <c r="Q59" i="99"/>
  <c r="Q56" i="99"/>
  <c r="Q44" i="99"/>
  <c r="Q19" i="99"/>
  <c r="Q24" i="99"/>
  <c r="Q27" i="99"/>
  <c r="P86" i="99"/>
  <c r="P12" i="99"/>
  <c r="P85" i="99"/>
  <c r="P37" i="99"/>
  <c r="P48" i="99"/>
  <c r="R23" i="99"/>
  <c r="P39" i="99"/>
  <c r="P58" i="99"/>
  <c r="R46" i="99"/>
  <c r="P41" i="99"/>
  <c r="P50" i="99"/>
  <c r="R19" i="99"/>
  <c r="R60" i="99" l="1"/>
  <c r="R61" i="99"/>
  <c r="R53" i="99"/>
  <c r="R29" i="99"/>
  <c r="Q17" i="99"/>
  <c r="Q32" i="99"/>
  <c r="Q66" i="99"/>
  <c r="P28" i="99"/>
  <c r="R20" i="99"/>
  <c r="R10" i="99"/>
  <c r="P34" i="99"/>
  <c r="R36" i="99"/>
  <c r="P24" i="99"/>
  <c r="R13" i="99"/>
  <c r="P25" i="99"/>
  <c r="P81" i="99"/>
  <c r="P72" i="99"/>
  <c r="Q13" i="99"/>
  <c r="Q41" i="99"/>
  <c r="Q39" i="99"/>
  <c r="Q60" i="99"/>
  <c r="Q70" i="99"/>
  <c r="R85" i="99"/>
  <c r="P38" i="99"/>
  <c r="R50" i="99"/>
  <c r="R27" i="99"/>
  <c r="R17" i="99"/>
  <c r="P22" i="99"/>
  <c r="R11" i="99"/>
  <c r="P16" i="99"/>
  <c r="T9" i="99"/>
  <c r="S88" i="99" s="1"/>
  <c r="P19" i="99"/>
  <c r="P71" i="99"/>
  <c r="P63" i="99"/>
  <c r="Q11" i="99"/>
  <c r="Q37" i="99"/>
  <c r="Q38" i="99"/>
  <c r="Q57" i="99"/>
  <c r="Q77" i="99"/>
  <c r="R70" i="99"/>
  <c r="P20" i="99"/>
  <c r="P15" i="99"/>
  <c r="P35" i="99"/>
  <c r="P88" i="99"/>
  <c r="R89" i="99"/>
  <c r="R76" i="99"/>
  <c r="P53" i="99"/>
  <c r="P42" i="99"/>
  <c r="Q12" i="99"/>
  <c r="Q35" i="99"/>
  <c r="Q45" i="99"/>
  <c r="Q64" i="99"/>
  <c r="Q76" i="99"/>
  <c r="R40" i="99"/>
  <c r="R73" i="99"/>
  <c r="R14" i="99"/>
  <c r="P23" i="99"/>
  <c r="R83" i="99"/>
  <c r="P89" i="99"/>
  <c r="R72" i="99"/>
  <c r="R79" i="99"/>
  <c r="P78" i="99"/>
  <c r="R81" i="99"/>
  <c r="P64" i="99"/>
  <c r="R65" i="99"/>
  <c r="P29" i="99"/>
  <c r="P31" i="99"/>
  <c r="Q25" i="99"/>
  <c r="Q33" i="99"/>
  <c r="Q47" i="99"/>
  <c r="Q62" i="99"/>
  <c r="Q82" i="99"/>
  <c r="R25" i="99"/>
  <c r="R22" i="99"/>
  <c r="P43" i="99"/>
  <c r="P26" i="99"/>
  <c r="P13" i="99"/>
  <c r="P82" i="99"/>
  <c r="P76" i="99"/>
  <c r="R67" i="99"/>
  <c r="P61" i="99"/>
  <c r="R62" i="99"/>
  <c r="P68" i="99"/>
  <c r="R75" i="99"/>
  <c r="P54" i="99"/>
  <c r="R56" i="99"/>
  <c r="P27" i="99"/>
  <c r="P14" i="99"/>
  <c r="Q23" i="99"/>
  <c r="Q34" i="99"/>
  <c r="Q48" i="99"/>
  <c r="Q67" i="99"/>
  <c r="Q80" i="99"/>
  <c r="P40" i="99"/>
  <c r="R64" i="99"/>
  <c r="P45" i="99"/>
  <c r="R28" i="99"/>
  <c r="R42" i="99"/>
  <c r="P44" i="99"/>
  <c r="R49" i="99"/>
  <c r="P52" i="99"/>
  <c r="R37" i="99"/>
  <c r="P30" i="99"/>
  <c r="R16" i="99"/>
  <c r="P18" i="99"/>
  <c r="Q15" i="99"/>
  <c r="Q22" i="99"/>
  <c r="Q28" i="99"/>
  <c r="Q51" i="99"/>
  <c r="Q74" i="99"/>
  <c r="Q89" i="99"/>
  <c r="P66" i="99"/>
  <c r="P67" i="99"/>
  <c r="R59" i="99"/>
  <c r="U7" i="99"/>
  <c r="R45" i="99"/>
  <c r="R34" i="99"/>
  <c r="R74" i="99"/>
  <c r="P36" i="99"/>
  <c r="R51" i="99"/>
  <c r="P69" i="99"/>
  <c r="P55" i="99"/>
  <c r="R44" i="99"/>
  <c r="P47" i="99"/>
  <c r="P62" i="99"/>
  <c r="Q16" i="99"/>
  <c r="Q26" i="99"/>
  <c r="Q42" i="99"/>
  <c r="Q29" i="99"/>
  <c r="Q49" i="99"/>
  <c r="Q53" i="99"/>
  <c r="Q58" i="99"/>
  <c r="Q69" i="99"/>
  <c r="Q78" i="99"/>
  <c r="Q83" i="99"/>
  <c r="R58" i="99"/>
  <c r="P11" i="99"/>
  <c r="R87" i="99"/>
  <c r="R12" i="99"/>
  <c r="R54" i="99"/>
  <c r="P75" i="99"/>
  <c r="R35" i="99"/>
  <c r="P65" i="99"/>
  <c r="R30" i="99"/>
  <c r="R26" i="99"/>
  <c r="Q30" i="99"/>
  <c r="Q50" i="99"/>
  <c r="Q54" i="99"/>
  <c r="Q63" i="99"/>
  <c r="Q73" i="99"/>
  <c r="Q75" i="99"/>
  <c r="Q84" i="99"/>
  <c r="R55" i="99"/>
  <c r="P70" i="99"/>
  <c r="P17" i="99"/>
  <c r="R69" i="99"/>
  <c r="P51" i="99"/>
  <c r="R71" i="99"/>
  <c r="P33" i="99"/>
  <c r="P49" i="99"/>
  <c r="P57" i="99"/>
  <c r="R66" i="99"/>
  <c r="Q14" i="99"/>
  <c r="Q21" i="99"/>
  <c r="Q36" i="99"/>
  <c r="Q43" i="99"/>
  <c r="Q46" i="99"/>
  <c r="Q52" i="99"/>
  <c r="Q61" i="99"/>
  <c r="Q71" i="99"/>
  <c r="Q81" i="99"/>
  <c r="Q87" i="99"/>
  <c r="R32" i="99"/>
  <c r="P59" i="99"/>
  <c r="R68" i="99"/>
  <c r="R24" i="99"/>
  <c r="R77" i="99"/>
  <c r="R18" i="99"/>
  <c r="R57" i="99"/>
  <c r="P21" i="99"/>
  <c r="R43" i="99"/>
  <c r="R52" i="99"/>
  <c r="R41" i="99"/>
  <c r="R84" i="99"/>
  <c r="R33" i="99"/>
  <c r="P84" i="99"/>
  <c r="R47" i="99"/>
  <c r="P74" i="99"/>
  <c r="R88" i="99"/>
  <c r="R21" i="99"/>
  <c r="P46" i="99"/>
  <c r="R63" i="99"/>
  <c r="P83" i="99"/>
  <c r="P10" i="99"/>
  <c r="R38" i="99"/>
  <c r="P60" i="99"/>
  <c r="P79" i="99"/>
  <c r="Q18" i="99"/>
  <c r="Q10" i="99"/>
  <c r="Q20" i="99"/>
  <c r="Q31" i="99"/>
  <c r="Q40" i="99"/>
  <c r="Q55" i="99"/>
  <c r="Q65" i="99"/>
  <c r="Q68" i="99"/>
  <c r="Q79" i="99"/>
  <c r="Q85" i="99"/>
  <c r="R78" i="99"/>
  <c r="R15" i="99"/>
  <c r="P32" i="99"/>
  <c r="P73" i="99"/>
  <c r="R82" i="99"/>
  <c r="P87" i="99"/>
  <c r="R31" i="99"/>
  <c r="R80" i="99"/>
  <c r="P77" i="99"/>
  <c r="U8" i="99"/>
  <c r="V9" i="99"/>
  <c r="U86" i="99" s="1"/>
  <c r="R48" i="99"/>
  <c r="S52" i="99"/>
  <c r="S45" i="99"/>
  <c r="S13" i="99"/>
  <c r="T69" i="99"/>
  <c r="T58" i="99"/>
  <c r="T21" i="99"/>
  <c r="T12" i="99"/>
  <c r="X8" i="99"/>
  <c r="X7" i="99"/>
  <c r="AA9" i="99"/>
  <c r="Y9" i="99"/>
  <c r="X85" i="99" s="1"/>
  <c r="AA94" i="99"/>
  <c r="AA92" i="99"/>
  <c r="S12" i="99" l="1"/>
  <c r="T55" i="99"/>
  <c r="T75" i="99"/>
  <c r="S84" i="99"/>
  <c r="S74" i="99"/>
  <c r="T43" i="99"/>
  <c r="S82" i="99"/>
  <c r="S70" i="99"/>
  <c r="U12" i="99"/>
  <c r="U77" i="99"/>
  <c r="U58" i="99"/>
  <c r="U84" i="99"/>
  <c r="S39" i="99"/>
  <c r="S83" i="99"/>
  <c r="T14" i="99"/>
  <c r="T54" i="99"/>
  <c r="T79" i="99"/>
  <c r="S60" i="99"/>
  <c r="T44" i="99"/>
  <c r="S36" i="99"/>
  <c r="S24" i="99"/>
  <c r="T23" i="99"/>
  <c r="T46" i="99"/>
  <c r="T48" i="99"/>
  <c r="T61" i="99"/>
  <c r="T70" i="99"/>
  <c r="T84" i="99"/>
  <c r="S46" i="99"/>
  <c r="S38" i="99"/>
  <c r="S25" i="99"/>
  <c r="S50" i="99"/>
  <c r="S18" i="99"/>
  <c r="S28" i="99"/>
  <c r="T11" i="99"/>
  <c r="T71" i="99"/>
  <c r="S63" i="99"/>
  <c r="S65" i="99"/>
  <c r="S89" i="99"/>
  <c r="T16" i="99"/>
  <c r="T28" i="99"/>
  <c r="T38" i="99"/>
  <c r="T81" i="99"/>
  <c r="S47" i="99"/>
  <c r="S22" i="99"/>
  <c r="S79" i="99"/>
  <c r="S14" i="99"/>
  <c r="T13" i="99"/>
  <c r="T24" i="99"/>
  <c r="T37" i="99"/>
  <c r="T56" i="99"/>
  <c r="T53" i="99"/>
  <c r="T57" i="99"/>
  <c r="T62" i="99"/>
  <c r="T76" i="99"/>
  <c r="T82" i="99"/>
  <c r="T89" i="99"/>
  <c r="S23" i="99"/>
  <c r="S32" i="99"/>
  <c r="S10" i="99"/>
  <c r="S78" i="99"/>
  <c r="S34" i="99"/>
  <c r="T22" i="99"/>
  <c r="T80" i="99"/>
  <c r="S19" i="99"/>
  <c r="S71" i="99"/>
  <c r="S59" i="99"/>
  <c r="T27" i="99"/>
  <c r="T36" i="99"/>
  <c r="T41" i="99"/>
  <c r="T52" i="99"/>
  <c r="T60" i="99"/>
  <c r="T67" i="99"/>
  <c r="T74" i="99"/>
  <c r="T83" i="99"/>
  <c r="S61" i="99"/>
  <c r="S81" i="99"/>
  <c r="S16" i="99"/>
  <c r="S44" i="99"/>
  <c r="S58" i="99"/>
  <c r="S15" i="99"/>
  <c r="S21" i="99"/>
  <c r="S75" i="99"/>
  <c r="T31" i="99"/>
  <c r="T59" i="99"/>
  <c r="S73" i="99"/>
  <c r="S33" i="99"/>
  <c r="T10" i="99"/>
  <c r="T19" i="99"/>
  <c r="S85" i="99"/>
  <c r="S27" i="99"/>
  <c r="S57" i="99"/>
  <c r="S51" i="99"/>
  <c r="T17" i="99"/>
  <c r="T32" i="99"/>
  <c r="T20" i="99"/>
  <c r="T33" i="99"/>
  <c r="T42" i="99"/>
  <c r="T49" i="99"/>
  <c r="T65" i="99"/>
  <c r="T68" i="99"/>
  <c r="T77" i="99"/>
  <c r="T87" i="99"/>
  <c r="S56" i="99"/>
  <c r="S66" i="99"/>
  <c r="S86" i="99"/>
  <c r="S30" i="99"/>
  <c r="S31" i="99"/>
  <c r="S48" i="99"/>
  <c r="S40" i="99"/>
  <c r="S17" i="99"/>
  <c r="T51" i="99"/>
  <c r="S26" i="99"/>
  <c r="T18" i="99"/>
  <c r="T29" i="99"/>
  <c r="T34" i="99"/>
  <c r="T39" i="99"/>
  <c r="T50" i="99"/>
  <c r="T63" i="99"/>
  <c r="T66" i="99"/>
  <c r="T78" i="99"/>
  <c r="T88" i="99"/>
  <c r="S53" i="99"/>
  <c r="S64" i="99"/>
  <c r="S69" i="99"/>
  <c r="S80" i="99"/>
  <c r="S11" i="99"/>
  <c r="S35" i="99"/>
  <c r="S62" i="99"/>
  <c r="T35" i="99"/>
  <c r="T73" i="99"/>
  <c r="S87" i="99"/>
  <c r="S67" i="99"/>
  <c r="S20" i="99"/>
  <c r="S77" i="99"/>
  <c r="S29" i="99"/>
  <c r="S49" i="99"/>
  <c r="S43" i="99"/>
  <c r="T25" i="99"/>
  <c r="S68" i="99"/>
  <c r="S41" i="99"/>
  <c r="S37" i="99"/>
  <c r="T15" i="99"/>
  <c r="T26" i="99"/>
  <c r="T30" i="99"/>
  <c r="T45" i="99"/>
  <c r="T40" i="99"/>
  <c r="T47" i="99"/>
  <c r="T64" i="99"/>
  <c r="T72" i="99"/>
  <c r="T85" i="99"/>
  <c r="T86" i="99"/>
  <c r="S54" i="99"/>
  <c r="S55" i="99"/>
  <c r="S42" i="99"/>
  <c r="S76" i="99"/>
  <c r="S72" i="99"/>
  <c r="U27" i="99"/>
  <c r="U44" i="99"/>
  <c r="U87" i="99"/>
  <c r="U10" i="99"/>
  <c r="U73" i="99"/>
  <c r="U79" i="99"/>
  <c r="U75" i="99"/>
  <c r="U60" i="99"/>
  <c r="U83" i="99"/>
  <c r="U67" i="99"/>
  <c r="U80" i="99"/>
  <c r="U68" i="99"/>
  <c r="U56" i="99"/>
  <c r="U66" i="99"/>
  <c r="U38" i="99"/>
  <c r="U11" i="99"/>
  <c r="U50" i="99"/>
  <c r="U63" i="99"/>
  <c r="U23" i="99"/>
  <c r="U74" i="99"/>
  <c r="U45" i="99"/>
  <c r="U59" i="99"/>
  <c r="U34" i="99"/>
  <c r="U85" i="99"/>
  <c r="U81" i="99"/>
  <c r="U18" i="99"/>
  <c r="U70" i="99"/>
  <c r="U51" i="99"/>
  <c r="U21" i="99"/>
  <c r="U57" i="99"/>
  <c r="U20" i="99"/>
  <c r="U78" i="99"/>
  <c r="W9" i="99"/>
  <c r="V85" i="99" s="1"/>
  <c r="U62" i="99"/>
  <c r="U39" i="99"/>
  <c r="U24" i="99"/>
  <c r="U13" i="99"/>
  <c r="U32" i="99"/>
  <c r="U25" i="99"/>
  <c r="U28" i="99"/>
  <c r="U48" i="99"/>
  <c r="U22" i="99"/>
  <c r="U14" i="99"/>
  <c r="U42" i="99"/>
  <c r="U26" i="99"/>
  <c r="U15" i="99"/>
  <c r="U30" i="99"/>
  <c r="U82" i="99"/>
  <c r="U61" i="99"/>
  <c r="U89" i="99"/>
  <c r="U53" i="99"/>
  <c r="U49" i="99"/>
  <c r="U69" i="99"/>
  <c r="U36" i="99"/>
  <c r="U17" i="99"/>
  <c r="U55" i="99"/>
  <c r="U35" i="99"/>
  <c r="U41" i="99"/>
  <c r="U47" i="99"/>
  <c r="U54" i="99"/>
  <c r="U40" i="99"/>
  <c r="U33" i="99"/>
  <c r="U37" i="99"/>
  <c r="U88" i="99"/>
  <c r="U72" i="99"/>
  <c r="U71" i="99"/>
  <c r="U19" i="99"/>
  <c r="U64" i="99"/>
  <c r="U43" i="99"/>
  <c r="U52" i="99"/>
  <c r="U16" i="99"/>
  <c r="U65" i="99"/>
  <c r="U76" i="99"/>
  <c r="U29" i="99"/>
  <c r="U46" i="99"/>
  <c r="U31" i="99"/>
  <c r="X55" i="99"/>
  <c r="X51" i="99"/>
  <c r="X77" i="99"/>
  <c r="X15" i="99"/>
  <c r="X16" i="99"/>
  <c r="X40" i="99"/>
  <c r="X42" i="99"/>
  <c r="X43" i="99"/>
  <c r="X19" i="99"/>
  <c r="X62" i="99"/>
  <c r="X31" i="99"/>
  <c r="X66" i="99"/>
  <c r="X29" i="99"/>
  <c r="X70" i="99"/>
  <c r="X21" i="99"/>
  <c r="X54" i="99"/>
  <c r="X17" i="99"/>
  <c r="X27" i="99"/>
  <c r="X56" i="99"/>
  <c r="X72" i="99"/>
  <c r="X13" i="99"/>
  <c r="X30" i="99"/>
  <c r="X57" i="99"/>
  <c r="X78" i="99"/>
  <c r="X23" i="99"/>
  <c r="X39" i="99"/>
  <c r="X58" i="99"/>
  <c r="X75" i="99"/>
  <c r="X65" i="99"/>
  <c r="X86" i="99"/>
  <c r="X26" i="99"/>
  <c r="X37" i="99"/>
  <c r="X38" i="99"/>
  <c r="X49" i="99"/>
  <c r="X69" i="99"/>
  <c r="X79" i="99"/>
  <c r="X11" i="99"/>
  <c r="X36" i="99"/>
  <c r="X48" i="99"/>
  <c r="X59" i="99"/>
  <c r="X67" i="99"/>
  <c r="X83" i="99"/>
  <c r="X10" i="99"/>
  <c r="X34" i="99"/>
  <c r="X45" i="99"/>
  <c r="X60" i="99"/>
  <c r="X73" i="99"/>
  <c r="X84" i="99"/>
  <c r="X87" i="99"/>
  <c r="V15" i="99"/>
  <c r="X80" i="99"/>
  <c r="AD94" i="99"/>
  <c r="AD92" i="99"/>
  <c r="X18" i="99"/>
  <c r="X12" i="99"/>
  <c r="X20" i="99"/>
  <c r="X32" i="99"/>
  <c r="X47" i="99"/>
  <c r="X53" i="99"/>
  <c r="X63" i="99"/>
  <c r="X71" i="99"/>
  <c r="X81" i="99"/>
  <c r="Z9" i="99"/>
  <c r="Y87" i="99" s="1"/>
  <c r="X25" i="99"/>
  <c r="X24" i="99"/>
  <c r="X35" i="99"/>
  <c r="X28" i="99"/>
  <c r="X46" i="99"/>
  <c r="X52" i="99"/>
  <c r="X64" i="99"/>
  <c r="X68" i="99"/>
  <c r="X82" i="99"/>
  <c r="X89" i="99"/>
  <c r="W43" i="99"/>
  <c r="W29" i="99"/>
  <c r="AB9" i="99"/>
  <c r="AA88" i="99" s="1"/>
  <c r="AA7" i="99"/>
  <c r="AD9" i="99"/>
  <c r="AA8" i="99"/>
  <c r="X14" i="99"/>
  <c r="X22" i="99"/>
  <c r="X33" i="99"/>
  <c r="X41" i="99"/>
  <c r="X44" i="99"/>
  <c r="X50" i="99"/>
  <c r="X61" i="99"/>
  <c r="X74" i="99"/>
  <c r="X76" i="99"/>
  <c r="X88" i="99"/>
  <c r="W69" i="99" l="1"/>
  <c r="V68" i="99"/>
  <c r="V54" i="99"/>
  <c r="V72" i="99"/>
  <c r="W51" i="99"/>
  <c r="V33" i="99"/>
  <c r="V29" i="99"/>
  <c r="V86" i="99"/>
  <c r="W62" i="99"/>
  <c r="V37" i="99"/>
  <c r="W84" i="99"/>
  <c r="V64" i="99"/>
  <c r="V46" i="99"/>
  <c r="W81" i="99"/>
  <c r="W23" i="99"/>
  <c r="W12" i="99"/>
  <c r="W25" i="99"/>
  <c r="V31" i="99"/>
  <c r="W17" i="99"/>
  <c r="W26" i="99"/>
  <c r="W44" i="99"/>
  <c r="W52" i="99"/>
  <c r="W57" i="99"/>
  <c r="W67" i="99"/>
  <c r="W80" i="99"/>
  <c r="W82" i="99"/>
  <c r="V20" i="99"/>
  <c r="V19" i="99"/>
  <c r="V58" i="99"/>
  <c r="V41" i="99"/>
  <c r="V17" i="99"/>
  <c r="V81" i="99"/>
  <c r="V25" i="99"/>
  <c r="V65" i="99"/>
  <c r="V21" i="99"/>
  <c r="W15" i="99"/>
  <c r="W37" i="99"/>
  <c r="W35" i="99"/>
  <c r="W28" i="99"/>
  <c r="W41" i="99"/>
  <c r="W49" i="99"/>
  <c r="W58" i="99"/>
  <c r="W68" i="99"/>
  <c r="W77" i="99"/>
  <c r="W89" i="99"/>
  <c r="V76" i="99"/>
  <c r="V11" i="99"/>
  <c r="V26" i="99"/>
  <c r="V60" i="99"/>
  <c r="V30" i="99"/>
  <c r="V47" i="99"/>
  <c r="V43" i="99"/>
  <c r="W30" i="99"/>
  <c r="V83" i="99"/>
  <c r="V80" i="99"/>
  <c r="V49" i="99"/>
  <c r="W16" i="99"/>
  <c r="W21" i="99"/>
  <c r="W38" i="99"/>
  <c r="W42" i="99"/>
  <c r="W50" i="99"/>
  <c r="W61" i="99"/>
  <c r="W66" i="99"/>
  <c r="W78" i="99"/>
  <c r="W85" i="99"/>
  <c r="V73" i="99"/>
  <c r="V88" i="99"/>
  <c r="V51" i="99"/>
  <c r="V42" i="99"/>
  <c r="V23" i="99"/>
  <c r="V82" i="99"/>
  <c r="V32" i="99"/>
  <c r="V79" i="99"/>
  <c r="W10" i="99"/>
  <c r="V10" i="99"/>
  <c r="V74" i="99"/>
  <c r="W36" i="99"/>
  <c r="V71" i="99"/>
  <c r="V55" i="99"/>
  <c r="V45" i="99"/>
  <c r="W24" i="99"/>
  <c r="W22" i="99"/>
  <c r="W33" i="99"/>
  <c r="W39" i="99"/>
  <c r="W55" i="99"/>
  <c r="W47" i="99"/>
  <c r="W63" i="99"/>
  <c r="W73" i="99"/>
  <c r="W75" i="99"/>
  <c r="W87" i="99"/>
  <c r="V62" i="99"/>
  <c r="V75" i="99"/>
  <c r="V36" i="99"/>
  <c r="V28" i="99"/>
  <c r="V89" i="99"/>
  <c r="V18" i="99"/>
  <c r="V70" i="99"/>
  <c r="V34" i="99"/>
  <c r="V84" i="99"/>
  <c r="W13" i="99"/>
  <c r="W19" i="99"/>
  <c r="W34" i="99"/>
  <c r="W40" i="99"/>
  <c r="W56" i="99"/>
  <c r="W48" i="99"/>
  <c r="W64" i="99"/>
  <c r="W74" i="99"/>
  <c r="W76" i="99"/>
  <c r="W88" i="99"/>
  <c r="V52" i="99"/>
  <c r="V66" i="99"/>
  <c r="V14" i="99"/>
  <c r="V24" i="99"/>
  <c r="V77" i="99"/>
  <c r="V16" i="99"/>
  <c r="V48" i="99"/>
  <c r="V63" i="99"/>
  <c r="V50" i="99"/>
  <c r="V27" i="99"/>
  <c r="V59" i="99"/>
  <c r="W14" i="99"/>
  <c r="W20" i="99"/>
  <c r="W31" i="99"/>
  <c r="W45" i="99"/>
  <c r="W53" i="99"/>
  <c r="W59" i="99"/>
  <c r="W65" i="99"/>
  <c r="W71" i="99"/>
  <c r="W79" i="99"/>
  <c r="W86" i="99"/>
  <c r="V40" i="99"/>
  <c r="V61" i="99"/>
  <c r="V87" i="99"/>
  <c r="V22" i="99"/>
  <c r="V67" i="99"/>
  <c r="V69" i="99"/>
  <c r="V44" i="99"/>
  <c r="V56" i="99"/>
  <c r="V12" i="99"/>
  <c r="W18" i="99"/>
  <c r="W11" i="99"/>
  <c r="W27" i="99"/>
  <c r="W32" i="99"/>
  <c r="W46" i="99"/>
  <c r="W54" i="99"/>
  <c r="W60" i="99"/>
  <c r="W70" i="99"/>
  <c r="W72" i="99"/>
  <c r="W83" i="99"/>
  <c r="V38" i="99"/>
  <c r="V39" i="99"/>
  <c r="V78" i="99"/>
  <c r="V13" i="99"/>
  <c r="V57" i="99"/>
  <c r="V53" i="99"/>
  <c r="V35" i="99"/>
  <c r="Y54" i="99"/>
  <c r="Y17" i="99"/>
  <c r="Y60" i="99"/>
  <c r="Y15" i="99"/>
  <c r="Y67" i="99"/>
  <c r="Y12" i="99"/>
  <c r="Y70" i="99"/>
  <c r="Y25" i="99"/>
  <c r="Y23" i="99"/>
  <c r="Y24" i="99"/>
  <c r="Y56" i="99"/>
  <c r="AA22" i="99"/>
  <c r="AA63" i="99"/>
  <c r="AA10" i="99"/>
  <c r="AA28" i="99"/>
  <c r="AA71" i="99"/>
  <c r="AA36" i="99"/>
  <c r="AA73" i="99"/>
  <c r="AA32" i="99"/>
  <c r="AA84" i="99"/>
  <c r="AA40" i="99"/>
  <c r="AA13" i="99"/>
  <c r="AA49" i="99"/>
  <c r="AA89" i="99"/>
  <c r="AA79" i="99"/>
  <c r="AA14" i="99"/>
  <c r="AA59" i="99"/>
  <c r="Y34" i="99"/>
  <c r="AA24" i="99"/>
  <c r="AA57" i="99"/>
  <c r="Y32" i="99"/>
  <c r="AA34" i="99"/>
  <c r="AA68" i="99"/>
  <c r="Y42" i="99"/>
  <c r="Y63" i="99"/>
  <c r="AA29" i="99"/>
  <c r="AA38" i="99"/>
  <c r="AA83" i="99"/>
  <c r="Y14" i="99"/>
  <c r="Y39" i="99"/>
  <c r="Y78" i="99"/>
  <c r="Y38" i="99"/>
  <c r="Y76" i="99"/>
  <c r="AA11" i="99"/>
  <c r="AA19" i="99"/>
  <c r="AA31" i="99"/>
  <c r="AA51" i="99"/>
  <c r="AA58" i="99"/>
  <c r="AA70" i="99"/>
  <c r="AA81" i="99"/>
  <c r="Y26" i="99"/>
  <c r="Y30" i="99"/>
  <c r="Y58" i="99"/>
  <c r="Y83" i="99"/>
  <c r="AA27" i="99"/>
  <c r="AA64" i="99"/>
  <c r="AA17" i="99"/>
  <c r="AA25" i="99"/>
  <c r="AA45" i="99"/>
  <c r="AA44" i="99"/>
  <c r="AA48" i="99"/>
  <c r="AA61" i="99"/>
  <c r="AA75" i="99"/>
  <c r="AA85" i="99"/>
  <c r="Y16" i="99"/>
  <c r="Y19" i="99"/>
  <c r="Y45" i="99"/>
  <c r="Y66" i="99"/>
  <c r="AA54" i="99"/>
  <c r="AA53" i="99"/>
  <c r="AA74" i="99"/>
  <c r="AA18" i="99"/>
  <c r="AA26" i="99"/>
  <c r="AA37" i="99"/>
  <c r="AA41" i="99"/>
  <c r="AA55" i="99"/>
  <c r="AA62" i="99"/>
  <c r="AA76" i="99"/>
  <c r="AA87" i="99"/>
  <c r="Y13" i="99"/>
  <c r="Y41" i="99"/>
  <c r="Y48" i="99"/>
  <c r="Y73" i="99"/>
  <c r="AA50" i="99"/>
  <c r="AA80" i="99"/>
  <c r="AA16" i="99"/>
  <c r="AA23" i="99"/>
  <c r="AA35" i="99"/>
  <c r="AA39" i="99"/>
  <c r="AA56" i="99"/>
  <c r="AA67" i="99"/>
  <c r="AA78" i="99"/>
  <c r="Y37" i="99"/>
  <c r="Y29" i="99"/>
  <c r="Y49" i="99"/>
  <c r="Y53" i="99"/>
  <c r="Y65" i="99"/>
  <c r="Y69" i="99"/>
  <c r="Y75" i="99"/>
  <c r="Y84" i="99"/>
  <c r="AG9" i="99"/>
  <c r="AD7" i="99"/>
  <c r="AE9" i="99"/>
  <c r="AD8" i="99"/>
  <c r="Y86" i="99"/>
  <c r="Y35" i="99"/>
  <c r="Y28" i="99"/>
  <c r="Y46" i="99"/>
  <c r="Y51" i="99"/>
  <c r="Y64" i="99"/>
  <c r="Y74" i="99"/>
  <c r="Y79" i="99"/>
  <c r="Y89" i="99"/>
  <c r="AC9" i="99"/>
  <c r="AB79" i="99" s="1"/>
  <c r="AA12" i="99"/>
  <c r="AA21" i="99"/>
  <c r="AA46" i="99"/>
  <c r="AA43" i="99"/>
  <c r="AA52" i="99"/>
  <c r="AA60" i="99"/>
  <c r="AA69" i="99"/>
  <c r="AA72" i="99"/>
  <c r="AA82" i="99"/>
  <c r="Y27" i="99"/>
  <c r="Y21" i="99"/>
  <c r="Y36" i="99"/>
  <c r="Y43" i="99"/>
  <c r="Y50" i="99"/>
  <c r="Y52" i="99"/>
  <c r="Y61" i="99"/>
  <c r="Y71" i="99"/>
  <c r="Y81" i="99"/>
  <c r="Z88" i="99"/>
  <c r="Z87" i="99"/>
  <c r="Z89" i="99"/>
  <c r="Z85" i="99"/>
  <c r="Z86" i="99"/>
  <c r="Z80" i="99"/>
  <c r="Z79" i="99"/>
  <c r="Z82" i="99"/>
  <c r="Z81" i="99"/>
  <c r="Z84" i="99"/>
  <c r="Z83" i="99"/>
  <c r="Z76" i="99"/>
  <c r="Z78" i="99"/>
  <c r="Z77" i="99"/>
  <c r="Z72" i="99"/>
  <c r="Z71" i="99"/>
  <c r="Z75" i="99"/>
  <c r="Z74" i="99"/>
  <c r="Z73" i="99"/>
  <c r="Z70" i="99"/>
  <c r="Z66" i="99"/>
  <c r="Z68" i="99"/>
  <c r="Z67" i="99"/>
  <c r="Z69" i="99"/>
  <c r="Z62" i="99"/>
  <c r="Z64" i="99"/>
  <c r="Z63" i="99"/>
  <c r="Z65" i="99"/>
  <c r="Z58" i="99"/>
  <c r="Z57" i="99"/>
  <c r="Z60" i="99"/>
  <c r="Z59" i="99"/>
  <c r="Z61" i="99"/>
  <c r="Z54" i="99"/>
  <c r="Z53" i="99"/>
  <c r="Z56" i="99"/>
  <c r="Z55" i="99"/>
  <c r="Z48" i="99"/>
  <c r="Z47" i="99"/>
  <c r="Z50" i="99"/>
  <c r="Z49" i="99"/>
  <c r="Z38" i="99"/>
  <c r="Z40" i="99"/>
  <c r="Z39" i="99"/>
  <c r="Z42" i="99"/>
  <c r="Z41" i="99"/>
  <c r="Z52" i="99"/>
  <c r="Z51" i="99"/>
  <c r="Z46" i="99"/>
  <c r="Z45" i="99"/>
  <c r="Z30" i="99"/>
  <c r="Z29" i="99"/>
  <c r="Z32" i="99"/>
  <c r="Z31" i="99"/>
  <c r="Z34" i="99"/>
  <c r="Z33" i="99"/>
  <c r="Z36" i="99"/>
  <c r="Z35" i="99"/>
  <c r="Z44" i="99"/>
  <c r="Z43" i="99"/>
  <c r="Z37" i="99"/>
  <c r="Z20" i="99"/>
  <c r="Z19" i="99"/>
  <c r="Z22" i="99"/>
  <c r="Z21" i="99"/>
  <c r="Z24" i="99"/>
  <c r="Z23" i="99"/>
  <c r="Z26" i="99"/>
  <c r="Z25" i="99"/>
  <c r="Z28" i="99"/>
  <c r="Z27" i="99"/>
  <c r="Z10" i="99"/>
  <c r="Z12" i="99"/>
  <c r="Z11" i="99"/>
  <c r="Z14" i="99"/>
  <c r="Z13" i="99"/>
  <c r="Z16" i="99"/>
  <c r="Z15" i="99"/>
  <c r="Z18" i="99"/>
  <c r="Z17" i="99"/>
  <c r="Y11" i="99"/>
  <c r="Y22" i="99"/>
  <c r="Y33" i="99"/>
  <c r="Y44" i="99"/>
  <c r="Y47" i="99"/>
  <c r="Y59" i="99"/>
  <c r="Y62" i="99"/>
  <c r="Y72" i="99"/>
  <c r="Y82" i="99"/>
  <c r="Y88" i="99"/>
  <c r="Y80" i="99"/>
  <c r="AA15" i="99"/>
  <c r="AA30" i="99"/>
  <c r="AA20" i="99"/>
  <c r="AA33" i="99"/>
  <c r="AA42" i="99"/>
  <c r="AA47" i="99"/>
  <c r="AA65" i="99"/>
  <c r="AA66" i="99"/>
  <c r="AA77" i="99"/>
  <c r="AA86" i="99"/>
  <c r="Y18" i="99"/>
  <c r="Y10" i="99"/>
  <c r="Y20" i="99"/>
  <c r="Y31" i="99"/>
  <c r="Y40" i="99"/>
  <c r="Y55" i="99"/>
  <c r="Y57" i="99"/>
  <c r="Y68" i="99"/>
  <c r="Y77" i="99"/>
  <c r="Y85" i="99"/>
  <c r="AG92" i="99"/>
  <c r="AG94" i="99"/>
  <c r="AB15" i="99" l="1"/>
  <c r="AD44" i="99"/>
  <c r="AB47" i="99"/>
  <c r="AB81" i="99"/>
  <c r="AB32" i="99"/>
  <c r="AB87" i="99"/>
  <c r="AB64" i="99"/>
  <c r="AD10" i="99"/>
  <c r="AD38" i="99"/>
  <c r="AD54" i="99"/>
  <c r="AD48" i="99"/>
  <c r="AD14" i="99"/>
  <c r="AB72" i="99"/>
  <c r="AB30" i="99"/>
  <c r="AD26" i="99"/>
  <c r="AD70" i="99"/>
  <c r="AB55" i="99"/>
  <c r="AB37" i="99"/>
  <c r="AB16" i="99"/>
  <c r="AB23" i="99"/>
  <c r="AB28" i="99"/>
  <c r="AB43" i="99"/>
  <c r="AB38" i="99"/>
  <c r="AB48" i="99"/>
  <c r="AB61" i="99"/>
  <c r="AB70" i="99"/>
  <c r="AB82" i="99"/>
  <c r="AB88" i="99"/>
  <c r="AJ9" i="99"/>
  <c r="AH9" i="99"/>
  <c r="AG7" i="99"/>
  <c r="AG8" i="99"/>
  <c r="AD30" i="99"/>
  <c r="AD82" i="99"/>
  <c r="AB11" i="99"/>
  <c r="AB13" i="99"/>
  <c r="AB24" i="99"/>
  <c r="AB35" i="99"/>
  <c r="AB44" i="99"/>
  <c r="AB53" i="99"/>
  <c r="AB57" i="99"/>
  <c r="AB62" i="99"/>
  <c r="AB76" i="99"/>
  <c r="AB85" i="99"/>
  <c r="AB89" i="99"/>
  <c r="AD16" i="99"/>
  <c r="AD18" i="99"/>
  <c r="AD24" i="99"/>
  <c r="AD28" i="99"/>
  <c r="AD42" i="99"/>
  <c r="AD58" i="99"/>
  <c r="AD68" i="99"/>
  <c r="AD78" i="99"/>
  <c r="AD86" i="99"/>
  <c r="AB12" i="99"/>
  <c r="AB14" i="99"/>
  <c r="AB21" i="99"/>
  <c r="AB36" i="99"/>
  <c r="AB56" i="99"/>
  <c r="AB54" i="99"/>
  <c r="AB58" i="99"/>
  <c r="AB69" i="99"/>
  <c r="AB75" i="99"/>
  <c r="AD52" i="99"/>
  <c r="AD66" i="99"/>
  <c r="AC89" i="99"/>
  <c r="AC88" i="99"/>
  <c r="AC87" i="99"/>
  <c r="AC85" i="99"/>
  <c r="AC86" i="99"/>
  <c r="AC80" i="99"/>
  <c r="AC82" i="99"/>
  <c r="AC81" i="99"/>
  <c r="AC84" i="99"/>
  <c r="AC83" i="99"/>
  <c r="AC79" i="99"/>
  <c r="AC76" i="99"/>
  <c r="AC75" i="99"/>
  <c r="AC78" i="99"/>
  <c r="AC77" i="99"/>
  <c r="AC70" i="99"/>
  <c r="AC72" i="99"/>
  <c r="AC71" i="99"/>
  <c r="AC66" i="99"/>
  <c r="AC68" i="99"/>
  <c r="AC67" i="99"/>
  <c r="AC69" i="99"/>
  <c r="AC74" i="99"/>
  <c r="AC62" i="99"/>
  <c r="AC61" i="99"/>
  <c r="AC73" i="99"/>
  <c r="AC64" i="99"/>
  <c r="AC63" i="99"/>
  <c r="AC65" i="99"/>
  <c r="AC60" i="99"/>
  <c r="AC59" i="99"/>
  <c r="AC48" i="99"/>
  <c r="AC47" i="99"/>
  <c r="AC50" i="99"/>
  <c r="AC49" i="99"/>
  <c r="AC52" i="99"/>
  <c r="AC51" i="99"/>
  <c r="AC58" i="99"/>
  <c r="AC54" i="99"/>
  <c r="AC53" i="99"/>
  <c r="AC57" i="99"/>
  <c r="AC56" i="99"/>
  <c r="AC55" i="99"/>
  <c r="AC38" i="99"/>
  <c r="AC40" i="99"/>
  <c r="AC39" i="99"/>
  <c r="AC42" i="99"/>
  <c r="AC41" i="99"/>
  <c r="AC44" i="99"/>
  <c r="AC43" i="99"/>
  <c r="AC46" i="99"/>
  <c r="AC45" i="99"/>
  <c r="AC36" i="99"/>
  <c r="AC35" i="99"/>
  <c r="AC37" i="99"/>
  <c r="AC28" i="99"/>
  <c r="AC30" i="99"/>
  <c r="AC29" i="99"/>
  <c r="AC32" i="99"/>
  <c r="AC31" i="99"/>
  <c r="AC22" i="99"/>
  <c r="AC21" i="99"/>
  <c r="AC34" i="99"/>
  <c r="AC24" i="99"/>
  <c r="AC23" i="99"/>
  <c r="AC33" i="99"/>
  <c r="AC26" i="99"/>
  <c r="AC25" i="99"/>
  <c r="AC27" i="99"/>
  <c r="AC16" i="99"/>
  <c r="AC15" i="99"/>
  <c r="AC20" i="99"/>
  <c r="AC18" i="99"/>
  <c r="AC17" i="99"/>
  <c r="AC19" i="99"/>
  <c r="AC10" i="99"/>
  <c r="AC12" i="99"/>
  <c r="AC11" i="99"/>
  <c r="AC14" i="99"/>
  <c r="AC13" i="99"/>
  <c r="AB27" i="99"/>
  <c r="AB22" i="99"/>
  <c r="AB33" i="99"/>
  <c r="AB41" i="99"/>
  <c r="AB51" i="99"/>
  <c r="AB59" i="99"/>
  <c r="AB67" i="99"/>
  <c r="AB73" i="99"/>
  <c r="AB80" i="99"/>
  <c r="AD40" i="99"/>
  <c r="AD60" i="99"/>
  <c r="AD62" i="99"/>
  <c r="AD76" i="99"/>
  <c r="AB10" i="99"/>
  <c r="AB31" i="99"/>
  <c r="AB19" i="99"/>
  <c r="AB34" i="99"/>
  <c r="AB42" i="99"/>
  <c r="AB52" i="99"/>
  <c r="AB60" i="99"/>
  <c r="AB68" i="99"/>
  <c r="AB74" i="99"/>
  <c r="AB86" i="99"/>
  <c r="AD22" i="99"/>
  <c r="AD36" i="99"/>
  <c r="AD20" i="99"/>
  <c r="AD34" i="99"/>
  <c r="AD74" i="99"/>
  <c r="AB17" i="99"/>
  <c r="AB25" i="99"/>
  <c r="AB20" i="99"/>
  <c r="AB45" i="99"/>
  <c r="AB39" i="99"/>
  <c r="AB49" i="99"/>
  <c r="AB65" i="99"/>
  <c r="AB66" i="99"/>
  <c r="AB77" i="99"/>
  <c r="AB83" i="99"/>
  <c r="AF9" i="99"/>
  <c r="AE84" i="99" s="1"/>
  <c r="AD46" i="99"/>
  <c r="AD56" i="99"/>
  <c r="AD50" i="99"/>
  <c r="AD80" i="99"/>
  <c r="AD84" i="99"/>
  <c r="AJ94" i="99"/>
  <c r="AJ92" i="99"/>
  <c r="AB18" i="99"/>
  <c r="AB26" i="99"/>
  <c r="AB29" i="99"/>
  <c r="AB46" i="99"/>
  <c r="AB40" i="99"/>
  <c r="AB50" i="99"/>
  <c r="AB63" i="99"/>
  <c r="AB71" i="99"/>
  <c r="AB78" i="99"/>
  <c r="AB84" i="99"/>
  <c r="AD12" i="99"/>
  <c r="AD32" i="99"/>
  <c r="AD64" i="99"/>
  <c r="AD72" i="99"/>
  <c r="AD88" i="99"/>
  <c r="AE42" i="99" l="1"/>
  <c r="AE38" i="99"/>
  <c r="AE66" i="99"/>
  <c r="AE22" i="99"/>
  <c r="AG56" i="99"/>
  <c r="AE50" i="99"/>
  <c r="AG58" i="99"/>
  <c r="AG66" i="99"/>
  <c r="AE80" i="99"/>
  <c r="AE14" i="99"/>
  <c r="AE34" i="99"/>
  <c r="AG16" i="99"/>
  <c r="AG26" i="99"/>
  <c r="AG30" i="99"/>
  <c r="AG38" i="99"/>
  <c r="AG78" i="99"/>
  <c r="AG84" i="99"/>
  <c r="AE24" i="99"/>
  <c r="AE20" i="99"/>
  <c r="AE40" i="99"/>
  <c r="AE56" i="99"/>
  <c r="AE48" i="99"/>
  <c r="AE64" i="99"/>
  <c r="AE74" i="99"/>
  <c r="AE76" i="99"/>
  <c r="AE88" i="99"/>
  <c r="AG36" i="99"/>
  <c r="AG28" i="99"/>
  <c r="AG54" i="99"/>
  <c r="AG86" i="99"/>
  <c r="AE18" i="99"/>
  <c r="AE32" i="99"/>
  <c r="AE86" i="99"/>
  <c r="AG14" i="99"/>
  <c r="AG24" i="99"/>
  <c r="AG42" i="99"/>
  <c r="AG46" i="99"/>
  <c r="AG64" i="99"/>
  <c r="AG74" i="99"/>
  <c r="AG76" i="99"/>
  <c r="AM92" i="99"/>
  <c r="AM94" i="99"/>
  <c r="AE12" i="99"/>
  <c r="AE46" i="99"/>
  <c r="AE54" i="99"/>
  <c r="AE60" i="99"/>
  <c r="AE72" i="99"/>
  <c r="AE82" i="99"/>
  <c r="AI9" i="99"/>
  <c r="AG44" i="99"/>
  <c r="AG52" i="99"/>
  <c r="AE10" i="99"/>
  <c r="AE26" i="99"/>
  <c r="AE30" i="99"/>
  <c r="AJ8" i="99"/>
  <c r="AM9" i="99"/>
  <c r="AK9" i="99"/>
  <c r="AJ7" i="99"/>
  <c r="AG12" i="99"/>
  <c r="AG22" i="99"/>
  <c r="AG34" i="99"/>
  <c r="AG50" i="99"/>
  <c r="AG62" i="99"/>
  <c r="AG82" i="99"/>
  <c r="AG88" i="99"/>
  <c r="AE16" i="99"/>
  <c r="AE28" i="99"/>
  <c r="AE44" i="99"/>
  <c r="AE52" i="99"/>
  <c r="AE58" i="99"/>
  <c r="AE68" i="99"/>
  <c r="AG48" i="99"/>
  <c r="AG60" i="99"/>
  <c r="AG72" i="99"/>
  <c r="AG80" i="99"/>
  <c r="AF86" i="99"/>
  <c r="AF88" i="99"/>
  <c r="AF84" i="99"/>
  <c r="AF80" i="99"/>
  <c r="AF82" i="99"/>
  <c r="AF76" i="99"/>
  <c r="AF78" i="99"/>
  <c r="AF70" i="99"/>
  <c r="AF72" i="99"/>
  <c r="AF74" i="99"/>
  <c r="AF68" i="99"/>
  <c r="AF66" i="99"/>
  <c r="AF62" i="99"/>
  <c r="AF64" i="99"/>
  <c r="AF58" i="99"/>
  <c r="AF60" i="99"/>
  <c r="AF50" i="99"/>
  <c r="AF52" i="99"/>
  <c r="AF54" i="99"/>
  <c r="AF56" i="99"/>
  <c r="AF44" i="99"/>
  <c r="AF48" i="99"/>
  <c r="AF46" i="99"/>
  <c r="AF38" i="99"/>
  <c r="AF42" i="99"/>
  <c r="AF28" i="99"/>
  <c r="AF30" i="99"/>
  <c r="AF32" i="99"/>
  <c r="AF34" i="99"/>
  <c r="AF36" i="99"/>
  <c r="AF40" i="99"/>
  <c r="AF20" i="99"/>
  <c r="AF22" i="99"/>
  <c r="AF24" i="99"/>
  <c r="AF10" i="99"/>
  <c r="AF26" i="99"/>
  <c r="AF12" i="99"/>
  <c r="AF14" i="99"/>
  <c r="AF16" i="99"/>
  <c r="AF18" i="99"/>
  <c r="AE36" i="99"/>
  <c r="AE62" i="99"/>
  <c r="AE70" i="99"/>
  <c r="AE78" i="99"/>
  <c r="AG18" i="99"/>
  <c r="AG10" i="99"/>
  <c r="AG20" i="99"/>
  <c r="AG32" i="99"/>
  <c r="AG40" i="99"/>
  <c r="AG68" i="99"/>
  <c r="AG70" i="99"/>
  <c r="AH42" i="99" l="1"/>
  <c r="AH56" i="99"/>
  <c r="AH62" i="99"/>
  <c r="AH78" i="99"/>
  <c r="AH22" i="99"/>
  <c r="AH10" i="99"/>
  <c r="AH18" i="99"/>
  <c r="AH26" i="99"/>
  <c r="AH50" i="99"/>
  <c r="AH58" i="99"/>
  <c r="AH70" i="99"/>
  <c r="AH40" i="99"/>
  <c r="AH16" i="99"/>
  <c r="AH28" i="99"/>
  <c r="AH36" i="99"/>
  <c r="AH30" i="99"/>
  <c r="AH74" i="99"/>
  <c r="AH34" i="99"/>
  <c r="AH54" i="99"/>
  <c r="AH20" i="99"/>
  <c r="AH68" i="99"/>
  <c r="AH38" i="99"/>
  <c r="AH80" i="99"/>
  <c r="AH46" i="99"/>
  <c r="AH48" i="99"/>
  <c r="AH72" i="99"/>
  <c r="AH86" i="99"/>
  <c r="AH76" i="99"/>
  <c r="AH60" i="99"/>
  <c r="AH82" i="99"/>
  <c r="AH32" i="99"/>
  <c r="AH66" i="99"/>
  <c r="AH14" i="99"/>
  <c r="AH24" i="99"/>
  <c r="AH52" i="99"/>
  <c r="AN9" i="99"/>
  <c r="AM80" i="99" s="1"/>
  <c r="AM8" i="99"/>
  <c r="AP9" i="99"/>
  <c r="AM7" i="99"/>
  <c r="AJ16" i="99"/>
  <c r="AJ24" i="99"/>
  <c r="AJ28" i="99"/>
  <c r="AJ44" i="99"/>
  <c r="AJ38" i="99"/>
  <c r="AJ48" i="99"/>
  <c r="AJ64" i="99"/>
  <c r="AJ66" i="99"/>
  <c r="AJ84" i="99"/>
  <c r="AJ32" i="99"/>
  <c r="AJ70" i="99"/>
  <c r="AJ82" i="99"/>
  <c r="AH84" i="99"/>
  <c r="AP92" i="99"/>
  <c r="AP94" i="99"/>
  <c r="AJ14" i="99"/>
  <c r="AJ36" i="99"/>
  <c r="AJ54" i="99"/>
  <c r="AJ58" i="99"/>
  <c r="AJ62" i="99"/>
  <c r="AJ76" i="99"/>
  <c r="AL9" i="99"/>
  <c r="AJ12" i="99"/>
  <c r="AJ22" i="99"/>
  <c r="AJ42" i="99"/>
  <c r="AJ80" i="99"/>
  <c r="AJ30" i="99"/>
  <c r="AJ10" i="99"/>
  <c r="AJ34" i="99"/>
  <c r="AJ56" i="99"/>
  <c r="AJ52" i="99"/>
  <c r="AJ60" i="99"/>
  <c r="AJ74" i="99"/>
  <c r="AJ86" i="99"/>
  <c r="AJ26" i="99"/>
  <c r="AJ20" i="99"/>
  <c r="AJ72" i="99"/>
  <c r="AJ18" i="99"/>
  <c r="AJ46" i="99"/>
  <c r="AJ40" i="99"/>
  <c r="AJ50" i="99"/>
  <c r="AJ68" i="99"/>
  <c r="AJ78" i="99"/>
  <c r="AJ88" i="99"/>
  <c r="AI88" i="99"/>
  <c r="AI86" i="99"/>
  <c r="AI84" i="99"/>
  <c r="AI80" i="99"/>
  <c r="AI82" i="99"/>
  <c r="AI78" i="99"/>
  <c r="AI76" i="99"/>
  <c r="AI72" i="99"/>
  <c r="AI74" i="99"/>
  <c r="AI66" i="99"/>
  <c r="AI68" i="99"/>
  <c r="AI70" i="99"/>
  <c r="AI62" i="99"/>
  <c r="AI64" i="99"/>
  <c r="AI58" i="99"/>
  <c r="AI60" i="99"/>
  <c r="AI56" i="99"/>
  <c r="AI48" i="99"/>
  <c r="AI50" i="99"/>
  <c r="AI52" i="99"/>
  <c r="AI38" i="99"/>
  <c r="AI40" i="99"/>
  <c r="AI42" i="99"/>
  <c r="AI54" i="99"/>
  <c r="AI44" i="99"/>
  <c r="AI32" i="99"/>
  <c r="AI34" i="99"/>
  <c r="AI46" i="99"/>
  <c r="AI36" i="99"/>
  <c r="AI28" i="99"/>
  <c r="AI20" i="99"/>
  <c r="AI22" i="99"/>
  <c r="AI24" i="99"/>
  <c r="AI30" i="99"/>
  <c r="AI26" i="99"/>
  <c r="AI12" i="99"/>
  <c r="AI14" i="99"/>
  <c r="AI16" i="99"/>
  <c r="AI18" i="99"/>
  <c r="AI10" i="99"/>
  <c r="AH12" i="99"/>
  <c r="AH44" i="99"/>
  <c r="AH64" i="99"/>
  <c r="AH88" i="99"/>
  <c r="AK16" i="99" l="1"/>
  <c r="AK26" i="99"/>
  <c r="AK82" i="99"/>
  <c r="AK64" i="99"/>
  <c r="AK14" i="99"/>
  <c r="AK24" i="99"/>
  <c r="AK86" i="99"/>
  <c r="AK10" i="99"/>
  <c r="AM28" i="99"/>
  <c r="AM40" i="99"/>
  <c r="AM62" i="99"/>
  <c r="AM16" i="99"/>
  <c r="AM84" i="99"/>
  <c r="AM14" i="99"/>
  <c r="AK30" i="99"/>
  <c r="AK74" i="99"/>
  <c r="AK18" i="99"/>
  <c r="AM22" i="99"/>
  <c r="AK72" i="99"/>
  <c r="AM42" i="99"/>
  <c r="AK34" i="99"/>
  <c r="AM10" i="99"/>
  <c r="AK52" i="99"/>
  <c r="AM48" i="99"/>
  <c r="AK62" i="99"/>
  <c r="AK84" i="99"/>
  <c r="AM36" i="99"/>
  <c r="AM56" i="99"/>
  <c r="AM76" i="99"/>
  <c r="AK44" i="99"/>
  <c r="AK66" i="99"/>
  <c r="AK88" i="99"/>
  <c r="AM18" i="99"/>
  <c r="AM20" i="99"/>
  <c r="AM46" i="99"/>
  <c r="AM86" i="99"/>
  <c r="AM54" i="99"/>
  <c r="AM12" i="99"/>
  <c r="AM38" i="99"/>
  <c r="AM32" i="99"/>
  <c r="AM68" i="99"/>
  <c r="AM34" i="99"/>
  <c r="AK32" i="99"/>
  <c r="AM24" i="99"/>
  <c r="AM50" i="99"/>
  <c r="AL84" i="99"/>
  <c r="AL88" i="99"/>
  <c r="AL86" i="99"/>
  <c r="AL82" i="99"/>
  <c r="AL80" i="99"/>
  <c r="AL76" i="99"/>
  <c r="AL78" i="99"/>
  <c r="AL70" i="99"/>
  <c r="AL72" i="99"/>
  <c r="AL74" i="99"/>
  <c r="AL66" i="99"/>
  <c r="AL68" i="99"/>
  <c r="AL64" i="99"/>
  <c r="AL62" i="99"/>
  <c r="AL58" i="99"/>
  <c r="AL48" i="99"/>
  <c r="AL60" i="99"/>
  <c r="AL50" i="99"/>
  <c r="AL52" i="99"/>
  <c r="AL54" i="99"/>
  <c r="AL56" i="99"/>
  <c r="AL40" i="99"/>
  <c r="AL42" i="99"/>
  <c r="AL44" i="99"/>
  <c r="AL46" i="99"/>
  <c r="AL38" i="99"/>
  <c r="AL28" i="99"/>
  <c r="AL30" i="99"/>
  <c r="AL32" i="99"/>
  <c r="AL34" i="99"/>
  <c r="AL24" i="99"/>
  <c r="AL26" i="99"/>
  <c r="AL36" i="99"/>
  <c r="AL20" i="99"/>
  <c r="AL18" i="99"/>
  <c r="AL10" i="99"/>
  <c r="AL12" i="99"/>
  <c r="AL22" i="99"/>
  <c r="AL14" i="99"/>
  <c r="AL16" i="99"/>
  <c r="AK46" i="99"/>
  <c r="AK38" i="99"/>
  <c r="AK58" i="99"/>
  <c r="AK68" i="99"/>
  <c r="AK76" i="99"/>
  <c r="AM66" i="99"/>
  <c r="AM78" i="99"/>
  <c r="AK56" i="99"/>
  <c r="AK50" i="99"/>
  <c r="AM64" i="99"/>
  <c r="AM74" i="99"/>
  <c r="AM88" i="99"/>
  <c r="AQ9" i="99"/>
  <c r="AS9" i="99"/>
  <c r="AP8" i="99"/>
  <c r="AP7" i="99"/>
  <c r="AK28" i="99"/>
  <c r="AK42" i="99"/>
  <c r="AK54" i="99"/>
  <c r="AK48" i="99"/>
  <c r="AK70" i="99"/>
  <c r="AM60" i="99"/>
  <c r="AM70" i="99"/>
  <c r="AM72" i="99"/>
  <c r="AK12" i="99"/>
  <c r="AK20" i="99"/>
  <c r="AK22" i="99"/>
  <c r="AK36" i="99"/>
  <c r="AK40" i="99"/>
  <c r="AK60" i="99"/>
  <c r="AK78" i="99"/>
  <c r="AK80" i="99"/>
  <c r="AS94" i="99"/>
  <c r="AS92" i="99"/>
  <c r="AO9" i="99"/>
  <c r="AN78" i="99" s="1"/>
  <c r="AM26" i="99"/>
  <c r="AM30" i="99"/>
  <c r="AM44" i="99"/>
  <c r="AM52" i="99"/>
  <c r="AM58" i="99"/>
  <c r="AM82" i="99"/>
  <c r="AN68" i="99" l="1"/>
  <c r="AN46" i="99"/>
  <c r="AN54" i="99"/>
  <c r="AN38" i="99"/>
  <c r="AN50" i="99"/>
  <c r="AN36" i="99"/>
  <c r="AN10" i="99"/>
  <c r="AN66" i="99"/>
  <c r="AN42" i="99"/>
  <c r="AN76" i="99"/>
  <c r="AN52" i="99"/>
  <c r="AN82" i="99"/>
  <c r="AN60" i="99"/>
  <c r="AN80" i="99"/>
  <c r="AP50" i="99"/>
  <c r="AP36" i="99"/>
  <c r="AP44" i="99"/>
  <c r="AP56" i="99"/>
  <c r="AP48" i="99"/>
  <c r="AP76" i="99"/>
  <c r="AN26" i="99"/>
  <c r="AN74" i="99"/>
  <c r="AP10" i="99"/>
  <c r="AP82" i="99"/>
  <c r="AP58" i="99"/>
  <c r="AP80" i="99"/>
  <c r="AP30" i="99"/>
  <c r="AP60" i="99"/>
  <c r="AN24" i="99"/>
  <c r="AN32" i="99"/>
  <c r="AN48" i="99"/>
  <c r="AN58" i="99"/>
  <c r="AN70" i="99"/>
  <c r="AP42" i="99"/>
  <c r="AN18" i="99"/>
  <c r="AN22" i="99"/>
  <c r="AN56" i="99"/>
  <c r="AN64" i="99"/>
  <c r="AN88" i="99"/>
  <c r="AP52" i="99"/>
  <c r="AP62" i="99"/>
  <c r="AP86" i="99"/>
  <c r="AP20" i="99"/>
  <c r="AP70" i="99"/>
  <c r="AP32" i="99"/>
  <c r="AN20" i="99"/>
  <c r="AN28" i="99"/>
  <c r="AP22" i="99"/>
  <c r="AP40" i="99"/>
  <c r="AP68" i="99"/>
  <c r="AO88" i="99"/>
  <c r="AO86" i="99"/>
  <c r="AO84" i="99"/>
  <c r="AO80" i="99"/>
  <c r="AO82" i="99"/>
  <c r="AO76" i="99"/>
  <c r="AO78" i="99"/>
  <c r="AO70" i="99"/>
  <c r="AO72" i="99"/>
  <c r="AO74" i="99"/>
  <c r="AO66" i="99"/>
  <c r="AO62" i="99"/>
  <c r="AO64" i="99"/>
  <c r="AO68" i="99"/>
  <c r="AO58" i="99"/>
  <c r="AO60" i="99"/>
  <c r="AO52" i="99"/>
  <c r="AO54" i="99"/>
  <c r="AO56" i="99"/>
  <c r="AO48" i="99"/>
  <c r="AO46" i="99"/>
  <c r="AO38" i="99"/>
  <c r="AO40" i="99"/>
  <c r="AO44" i="99"/>
  <c r="AO28" i="99"/>
  <c r="AO50" i="99"/>
  <c r="AO30" i="99"/>
  <c r="AO32" i="99"/>
  <c r="AO42" i="99"/>
  <c r="AO34" i="99"/>
  <c r="AO36" i="99"/>
  <c r="AO20" i="99"/>
  <c r="AO22" i="99"/>
  <c r="AO24" i="99"/>
  <c r="AO26" i="99"/>
  <c r="AO10" i="99"/>
  <c r="AO12" i="99"/>
  <c r="AO14" i="99"/>
  <c r="AO16" i="99"/>
  <c r="AO18" i="99"/>
  <c r="AN12" i="99"/>
  <c r="AN34" i="99"/>
  <c r="AN62" i="99"/>
  <c r="AN72" i="99"/>
  <c r="AN86" i="99"/>
  <c r="AP14" i="99"/>
  <c r="AP24" i="99"/>
  <c r="AV9" i="99"/>
  <c r="AT9" i="99"/>
  <c r="AS72" i="99" s="1"/>
  <c r="AS8" i="99"/>
  <c r="AS7" i="99"/>
  <c r="AP28" i="99"/>
  <c r="AP34" i="99"/>
  <c r="AP46" i="99"/>
  <c r="AP38" i="99"/>
  <c r="AP54" i="99"/>
  <c r="AP84" i="99"/>
  <c r="AV94" i="99"/>
  <c r="AV92" i="99"/>
  <c r="AR9" i="99"/>
  <c r="AQ86" i="99" s="1"/>
  <c r="AP12" i="99"/>
  <c r="AP64" i="99"/>
  <c r="AP74" i="99"/>
  <c r="AP88" i="99"/>
  <c r="AN16" i="99"/>
  <c r="AN30" i="99"/>
  <c r="AN84" i="99"/>
  <c r="AP18" i="99"/>
  <c r="AP72" i="99"/>
  <c r="AN14" i="99"/>
  <c r="AN40" i="99"/>
  <c r="AN44" i="99"/>
  <c r="AP16" i="99"/>
  <c r="AP26" i="99"/>
  <c r="AP66" i="99"/>
  <c r="AP78" i="99"/>
  <c r="AQ30" i="99" l="1"/>
  <c r="AQ42" i="99"/>
  <c r="AQ70" i="99"/>
  <c r="AQ26" i="99"/>
  <c r="AQ56" i="99"/>
  <c r="AQ10" i="99"/>
  <c r="AQ36" i="99"/>
  <c r="AS22" i="99"/>
  <c r="AS76" i="99"/>
  <c r="AQ34" i="99"/>
  <c r="AQ38" i="99"/>
  <c r="AQ74" i="99"/>
  <c r="AS18" i="99"/>
  <c r="AS30" i="99"/>
  <c r="AS62" i="99"/>
  <c r="AS80" i="99"/>
  <c r="AQ24" i="99"/>
  <c r="AQ64" i="99"/>
  <c r="AQ88" i="99"/>
  <c r="AS16" i="99"/>
  <c r="AS28" i="99"/>
  <c r="AS54" i="99"/>
  <c r="AS42" i="99"/>
  <c r="AS60" i="99"/>
  <c r="AS14" i="99"/>
  <c r="AS52" i="99"/>
  <c r="AS74" i="99"/>
  <c r="AS40" i="99"/>
  <c r="AQ22" i="99"/>
  <c r="AQ44" i="99"/>
  <c r="AQ62" i="99"/>
  <c r="AS12" i="99"/>
  <c r="AS26" i="99"/>
  <c r="AS46" i="99"/>
  <c r="AS68" i="99"/>
  <c r="AS24" i="99"/>
  <c r="AS48" i="99"/>
  <c r="AS20" i="99"/>
  <c r="AS38" i="99"/>
  <c r="AS36" i="99"/>
  <c r="AQ14" i="99"/>
  <c r="AQ20" i="99"/>
  <c r="AQ84" i="99"/>
  <c r="AS34" i="99"/>
  <c r="AQ16" i="99"/>
  <c r="AQ28" i="99"/>
  <c r="AQ32" i="99"/>
  <c r="AQ40" i="99"/>
  <c r="AQ48" i="99"/>
  <c r="AQ66" i="99"/>
  <c r="AQ78" i="99"/>
  <c r="AU9" i="99"/>
  <c r="AS32" i="99"/>
  <c r="AS50" i="99"/>
  <c r="AS64" i="99"/>
  <c r="AS66" i="99"/>
  <c r="AS88" i="99"/>
  <c r="AW9" i="99"/>
  <c r="AY9" i="99"/>
  <c r="AV8" i="99"/>
  <c r="AV7" i="99"/>
  <c r="AS44" i="99"/>
  <c r="AS56" i="99"/>
  <c r="AS58" i="99"/>
  <c r="AS78" i="99"/>
  <c r="AS86" i="99"/>
  <c r="AS84" i="99"/>
  <c r="AR86" i="99"/>
  <c r="AR84" i="99"/>
  <c r="AR88" i="99"/>
  <c r="AR80" i="99"/>
  <c r="AR82" i="99"/>
  <c r="AR78" i="99"/>
  <c r="AR74" i="99"/>
  <c r="AR76" i="99"/>
  <c r="AR70" i="99"/>
  <c r="AR66" i="99"/>
  <c r="AR68" i="99"/>
  <c r="AR72" i="99"/>
  <c r="AR62" i="99"/>
  <c r="AR64" i="99"/>
  <c r="AR60" i="99"/>
  <c r="AR58" i="99"/>
  <c r="AR48" i="99"/>
  <c r="AR50" i="99"/>
  <c r="AR52" i="99"/>
  <c r="AR54" i="99"/>
  <c r="AR38" i="99"/>
  <c r="AR56" i="99"/>
  <c r="AR40" i="99"/>
  <c r="AR42" i="99"/>
  <c r="AR44" i="99"/>
  <c r="AR46" i="99"/>
  <c r="AR34" i="99"/>
  <c r="AR36" i="99"/>
  <c r="AR28" i="99"/>
  <c r="AR30" i="99"/>
  <c r="AR20" i="99"/>
  <c r="AR32" i="99"/>
  <c r="AR22" i="99"/>
  <c r="AR24" i="99"/>
  <c r="AR26" i="99"/>
  <c r="AR14" i="99"/>
  <c r="AR16" i="99"/>
  <c r="AR18" i="99"/>
  <c r="AR10" i="99"/>
  <c r="AR12" i="99"/>
  <c r="AQ12" i="99"/>
  <c r="AQ52" i="99"/>
  <c r="AQ60" i="99"/>
  <c r="AQ72" i="99"/>
  <c r="AQ82" i="99"/>
  <c r="AS70" i="99"/>
  <c r="AS82" i="99"/>
  <c r="AY94" i="99"/>
  <c r="AY92" i="99"/>
  <c r="AQ18" i="99"/>
  <c r="AQ46" i="99"/>
  <c r="AQ54" i="99"/>
  <c r="AQ50" i="99"/>
  <c r="AQ58" i="99"/>
  <c r="AQ68" i="99"/>
  <c r="AQ76" i="99"/>
  <c r="AQ80" i="99"/>
  <c r="AS10" i="99"/>
  <c r="AV36" i="99" l="1"/>
  <c r="AV42" i="99"/>
  <c r="AV18" i="99"/>
  <c r="AV50" i="99"/>
  <c r="AV26" i="99"/>
  <c r="AV34" i="99"/>
  <c r="AV14" i="99"/>
  <c r="AV12" i="99"/>
  <c r="AV22" i="99"/>
  <c r="AV28" i="99"/>
  <c r="AV68" i="99"/>
  <c r="AV16" i="99"/>
  <c r="AV46" i="99"/>
  <c r="AV82" i="99"/>
  <c r="AV64" i="99"/>
  <c r="AV88" i="99"/>
  <c r="AV24" i="99"/>
  <c r="AV44" i="99"/>
  <c r="AV30" i="99"/>
  <c r="AV10" i="99"/>
  <c r="AV20" i="99"/>
  <c r="AV52" i="99"/>
  <c r="AV74" i="99"/>
  <c r="AV76" i="99"/>
  <c r="AT18" i="99"/>
  <c r="AT28" i="99"/>
  <c r="AT42" i="99"/>
  <c r="AT52" i="99"/>
  <c r="AT58" i="99"/>
  <c r="AT68" i="99"/>
  <c r="AT78" i="99"/>
  <c r="AT86" i="99"/>
  <c r="AT30" i="99"/>
  <c r="AT82" i="99"/>
  <c r="BB94" i="99"/>
  <c r="BB92" i="99"/>
  <c r="AT14" i="99"/>
  <c r="AT24" i="99"/>
  <c r="AT66" i="99"/>
  <c r="BB9" i="99"/>
  <c r="AZ9" i="99"/>
  <c r="AY88" i="99" s="1"/>
  <c r="AY7" i="99"/>
  <c r="AY8" i="99"/>
  <c r="AT20" i="99"/>
  <c r="AT38" i="99"/>
  <c r="AT40" i="99"/>
  <c r="AT50" i="99"/>
  <c r="AT62" i="99"/>
  <c r="AT76" i="99"/>
  <c r="AV40" i="99"/>
  <c r="AV48" i="99"/>
  <c r="AV62" i="99"/>
  <c r="AV72" i="99"/>
  <c r="AV80" i="99"/>
  <c r="AV86" i="99"/>
  <c r="AT34" i="99"/>
  <c r="AT74" i="99"/>
  <c r="AT88" i="99"/>
  <c r="AT26" i="99"/>
  <c r="AV56" i="99"/>
  <c r="AV60" i="99"/>
  <c r="AV66" i="99"/>
  <c r="AV70" i="99"/>
  <c r="AT12" i="99"/>
  <c r="AT36" i="99"/>
  <c r="AT46" i="99"/>
  <c r="AT56" i="99"/>
  <c r="AT80" i="99"/>
  <c r="AU86" i="99"/>
  <c r="AU88" i="99"/>
  <c r="AU84" i="99"/>
  <c r="AU82" i="99"/>
  <c r="AU80" i="99"/>
  <c r="AU76" i="99"/>
  <c r="AU78" i="99"/>
  <c r="AU72" i="99"/>
  <c r="AU74" i="99"/>
  <c r="AU66" i="99"/>
  <c r="AU68" i="99"/>
  <c r="AU70" i="99"/>
  <c r="AU64" i="99"/>
  <c r="AU62" i="99"/>
  <c r="AU58" i="99"/>
  <c r="AU60" i="99"/>
  <c r="AU48" i="99"/>
  <c r="AU50" i="99"/>
  <c r="AU52" i="99"/>
  <c r="AU54" i="99"/>
  <c r="AU56" i="99"/>
  <c r="AU42" i="99"/>
  <c r="AU44" i="99"/>
  <c r="AU46" i="99"/>
  <c r="AU40" i="99"/>
  <c r="AU28" i="99"/>
  <c r="AU30" i="99"/>
  <c r="AU32" i="99"/>
  <c r="AU34" i="99"/>
  <c r="AU38" i="99"/>
  <c r="AU36" i="99"/>
  <c r="AU26" i="99"/>
  <c r="AU20" i="99"/>
  <c r="AU22" i="99"/>
  <c r="AU24" i="99"/>
  <c r="AU10" i="99"/>
  <c r="AU12" i="99"/>
  <c r="AU14" i="99"/>
  <c r="AU16" i="99"/>
  <c r="AU18" i="99"/>
  <c r="AV32" i="99"/>
  <c r="AV38" i="99"/>
  <c r="AT16" i="99"/>
  <c r="AT22" i="99"/>
  <c r="AT32" i="99"/>
  <c r="AT48" i="99"/>
  <c r="AT64" i="99"/>
  <c r="AT72" i="99"/>
  <c r="AT84" i="99"/>
  <c r="AX9" i="99"/>
  <c r="AV54" i="99"/>
  <c r="AV58" i="99"/>
  <c r="AV78" i="99"/>
  <c r="AV84" i="99"/>
  <c r="AT10" i="99"/>
  <c r="AT44" i="99"/>
  <c r="AT54" i="99"/>
  <c r="AT60" i="99"/>
  <c r="AT70" i="99"/>
  <c r="AW52" i="99" l="1"/>
  <c r="AW10" i="99"/>
  <c r="AW26" i="99"/>
  <c r="AW46" i="99"/>
  <c r="AW34" i="99"/>
  <c r="AW82" i="99"/>
  <c r="AW36" i="99"/>
  <c r="AW16" i="99"/>
  <c r="AY74" i="99"/>
  <c r="AW14" i="99"/>
  <c r="AW24" i="99"/>
  <c r="AW28" i="99"/>
  <c r="AW74" i="99"/>
  <c r="AY14" i="99"/>
  <c r="AY36" i="99"/>
  <c r="AY44" i="99"/>
  <c r="AY38" i="99"/>
  <c r="AY56" i="99"/>
  <c r="BA9" i="99"/>
  <c r="AY62" i="99"/>
  <c r="AX88" i="99"/>
  <c r="AX86" i="99"/>
  <c r="AX84" i="99"/>
  <c r="AX80" i="99"/>
  <c r="AX82" i="99"/>
  <c r="AX76" i="99"/>
  <c r="AX78" i="99"/>
  <c r="AX72" i="99"/>
  <c r="AX74" i="99"/>
  <c r="AX70" i="99"/>
  <c r="AX66" i="99"/>
  <c r="AX68" i="99"/>
  <c r="AX62" i="99"/>
  <c r="AX64" i="99"/>
  <c r="AX58" i="99"/>
  <c r="AX60" i="99"/>
  <c r="AX54" i="99"/>
  <c r="AX56" i="99"/>
  <c r="AX48" i="99"/>
  <c r="AX50" i="99"/>
  <c r="AX38" i="99"/>
  <c r="AX52" i="99"/>
  <c r="AX40" i="99"/>
  <c r="AX42" i="99"/>
  <c r="AX46" i="99"/>
  <c r="AX30" i="99"/>
  <c r="AX44" i="99"/>
  <c r="AX32" i="99"/>
  <c r="AX34" i="99"/>
  <c r="AX36" i="99"/>
  <c r="AX20" i="99"/>
  <c r="AX28" i="99"/>
  <c r="AX22" i="99"/>
  <c r="AX24" i="99"/>
  <c r="AX26" i="99"/>
  <c r="AX10" i="99"/>
  <c r="AX12" i="99"/>
  <c r="AX14" i="99"/>
  <c r="AX16" i="99"/>
  <c r="AX18" i="99"/>
  <c r="AW12" i="99"/>
  <c r="AW22" i="99"/>
  <c r="AW44" i="99"/>
  <c r="AW64" i="99"/>
  <c r="AW72" i="99"/>
  <c r="AW88" i="99"/>
  <c r="BE9" i="99"/>
  <c r="BC9" i="99"/>
  <c r="BB86" i="99" s="1"/>
  <c r="BB7" i="99"/>
  <c r="BB8" i="99"/>
  <c r="AY12" i="99"/>
  <c r="AY22" i="99"/>
  <c r="AY34" i="99"/>
  <c r="AY42" i="99"/>
  <c r="AY52" i="99"/>
  <c r="AY60" i="99"/>
  <c r="AY72" i="99"/>
  <c r="AY80" i="99"/>
  <c r="AW48" i="99"/>
  <c r="AW70" i="99"/>
  <c r="AW80" i="99"/>
  <c r="AY30" i="99"/>
  <c r="AW18" i="99"/>
  <c r="AW20" i="99"/>
  <c r="AW32" i="99"/>
  <c r="AW40" i="99"/>
  <c r="AW60" i="99"/>
  <c r="AW62" i="99"/>
  <c r="AY18" i="99"/>
  <c r="AY50" i="99"/>
  <c r="AY58" i="99"/>
  <c r="AY68" i="99"/>
  <c r="AY76" i="99"/>
  <c r="AY84" i="99"/>
  <c r="AW42" i="99"/>
  <c r="AW50" i="99"/>
  <c r="AW56" i="99"/>
  <c r="AW66" i="99"/>
  <c r="AW78" i="99"/>
  <c r="AW86" i="99"/>
  <c r="AY26" i="99"/>
  <c r="AY20" i="99"/>
  <c r="AY32" i="99"/>
  <c r="AY40" i="99"/>
  <c r="AY66" i="99"/>
  <c r="BE92" i="99"/>
  <c r="BE94" i="99"/>
  <c r="AW58" i="99"/>
  <c r="AY16" i="99"/>
  <c r="AY28" i="99"/>
  <c r="AY46" i="99"/>
  <c r="AY54" i="99"/>
  <c r="AY48" i="99"/>
  <c r="AY78" i="99"/>
  <c r="AY86" i="99"/>
  <c r="AW30" i="99"/>
  <c r="AW38" i="99"/>
  <c r="AW54" i="99"/>
  <c r="AW68" i="99"/>
  <c r="AW76" i="99"/>
  <c r="AW84" i="99"/>
  <c r="AY10" i="99"/>
  <c r="AY24" i="99"/>
  <c r="AY64" i="99"/>
  <c r="AY70" i="99"/>
  <c r="AY82" i="99"/>
  <c r="BB36" i="99" l="1"/>
  <c r="AZ34" i="99"/>
  <c r="BB48" i="99"/>
  <c r="AZ78" i="99"/>
  <c r="BB68" i="99"/>
  <c r="AZ16" i="99"/>
  <c r="AZ84" i="99"/>
  <c r="BB30" i="99"/>
  <c r="BB76" i="99"/>
  <c r="BB60" i="99"/>
  <c r="AZ36" i="99"/>
  <c r="BB28" i="99"/>
  <c r="AZ56" i="99"/>
  <c r="BB10" i="99"/>
  <c r="BB40" i="99"/>
  <c r="AZ22" i="99"/>
  <c r="AZ58" i="99"/>
  <c r="BB22" i="99"/>
  <c r="AZ60" i="99"/>
  <c r="BB26" i="99"/>
  <c r="BB54" i="99"/>
  <c r="BB58" i="99"/>
  <c r="BB74" i="99"/>
  <c r="BB82" i="99"/>
  <c r="AZ12" i="99"/>
  <c r="AZ14" i="99"/>
  <c r="AZ20" i="99"/>
  <c r="AZ54" i="99"/>
  <c r="BB56" i="99"/>
  <c r="BB46" i="99"/>
  <c r="BB62" i="99"/>
  <c r="AZ32" i="99"/>
  <c r="AZ46" i="99"/>
  <c r="AZ52" i="99"/>
  <c r="BB16" i="99"/>
  <c r="BB14" i="99"/>
  <c r="BB18" i="99"/>
  <c r="BB34" i="99"/>
  <c r="BB44" i="99"/>
  <c r="BB52" i="99"/>
  <c r="BB70" i="99"/>
  <c r="BB88" i="99"/>
  <c r="AZ10" i="99"/>
  <c r="AZ26" i="99"/>
  <c r="AZ44" i="99"/>
  <c r="AZ68" i="99"/>
  <c r="BB38" i="99"/>
  <c r="BB80" i="99"/>
  <c r="BB20" i="99"/>
  <c r="BB50" i="99"/>
  <c r="AZ30" i="99"/>
  <c r="AZ42" i="99"/>
  <c r="AZ50" i="99"/>
  <c r="AZ66" i="99"/>
  <c r="BB42" i="99"/>
  <c r="BB78" i="99"/>
  <c r="AZ18" i="99"/>
  <c r="AZ24" i="99"/>
  <c r="AZ28" i="99"/>
  <c r="AZ40" i="99"/>
  <c r="AZ48" i="99"/>
  <c r="AZ76" i="99"/>
  <c r="AZ86" i="99"/>
  <c r="BD9" i="99"/>
  <c r="BB32" i="99"/>
  <c r="BB64" i="99"/>
  <c r="BB72" i="99"/>
  <c r="BB84" i="99"/>
  <c r="AZ38" i="99"/>
  <c r="AZ64" i="99"/>
  <c r="BH9" i="99"/>
  <c r="BE7" i="99"/>
  <c r="BE8" i="99"/>
  <c r="BF9" i="99"/>
  <c r="AZ70" i="99"/>
  <c r="AZ82" i="99"/>
  <c r="AZ88" i="99"/>
  <c r="BH94" i="99"/>
  <c r="BH92" i="99"/>
  <c r="AZ62" i="99"/>
  <c r="BB12" i="99"/>
  <c r="BB24" i="99"/>
  <c r="BB66" i="99"/>
  <c r="BA82" i="99"/>
  <c r="BA86" i="99"/>
  <c r="BA80" i="99"/>
  <c r="BA84" i="99"/>
  <c r="BA76" i="99"/>
  <c r="BA88" i="99"/>
  <c r="BA70" i="99"/>
  <c r="BA78" i="99"/>
  <c r="BA72" i="99"/>
  <c r="BA66" i="99"/>
  <c r="BA74" i="99"/>
  <c r="BA68" i="99"/>
  <c r="BA62" i="99"/>
  <c r="BA64" i="99"/>
  <c r="BA60" i="99"/>
  <c r="BA58" i="99"/>
  <c r="BA48" i="99"/>
  <c r="BA50" i="99"/>
  <c r="BA52" i="99"/>
  <c r="BA54" i="99"/>
  <c r="BA56" i="99"/>
  <c r="BA38" i="99"/>
  <c r="BA40" i="99"/>
  <c r="BA42" i="99"/>
  <c r="BA44" i="99"/>
  <c r="BA46" i="99"/>
  <c r="BA36" i="99"/>
  <c r="BA28" i="99"/>
  <c r="BA30" i="99"/>
  <c r="BA32" i="99"/>
  <c r="BA22" i="99"/>
  <c r="BA24" i="99"/>
  <c r="BA26" i="99"/>
  <c r="BA34" i="99"/>
  <c r="BA16" i="99"/>
  <c r="BA18" i="99"/>
  <c r="BA10" i="99"/>
  <c r="BA20" i="99"/>
  <c r="BA12" i="99"/>
  <c r="BA14" i="99"/>
  <c r="AZ72" i="99"/>
  <c r="AZ74" i="99"/>
  <c r="AZ80" i="99"/>
  <c r="BC10" i="99" l="1"/>
  <c r="BC42" i="99"/>
  <c r="BC20" i="99"/>
  <c r="BC18" i="99"/>
  <c r="BC38" i="99"/>
  <c r="BC70" i="99"/>
  <c r="BC16" i="99"/>
  <c r="BC78" i="99"/>
  <c r="BC12" i="99"/>
  <c r="BE50" i="99"/>
  <c r="BC32" i="99"/>
  <c r="BC62" i="99"/>
  <c r="BC24" i="99"/>
  <c r="BC26" i="99"/>
  <c r="BC30" i="99"/>
  <c r="BC88" i="99"/>
  <c r="BC36" i="99"/>
  <c r="BC28" i="99"/>
  <c r="BC54" i="99"/>
  <c r="BC66" i="99"/>
  <c r="BC14" i="99"/>
  <c r="BC22" i="99"/>
  <c r="BC34" i="99"/>
  <c r="BC46" i="99"/>
  <c r="BC50" i="99"/>
  <c r="BC84" i="99"/>
  <c r="BE16" i="99"/>
  <c r="BE24" i="99"/>
  <c r="BE34" i="99"/>
  <c r="BE54" i="99"/>
  <c r="BE74" i="99"/>
  <c r="BE76" i="99"/>
  <c r="BE14" i="99"/>
  <c r="BE44" i="99"/>
  <c r="BE46" i="99"/>
  <c r="BE64" i="99"/>
  <c r="BE22" i="99"/>
  <c r="BE32" i="99"/>
  <c r="BE52" i="99"/>
  <c r="BE68" i="99"/>
  <c r="BE72" i="99"/>
  <c r="BE80" i="99"/>
  <c r="BE88" i="99"/>
  <c r="BC40" i="99"/>
  <c r="BC56" i="99"/>
  <c r="BC48" i="99"/>
  <c r="BC64" i="99"/>
  <c r="BK92" i="99"/>
  <c r="BK94" i="99"/>
  <c r="BK9" i="99"/>
  <c r="BH8" i="99"/>
  <c r="BI9" i="99"/>
  <c r="BH88" i="99" s="1"/>
  <c r="BH7" i="99"/>
  <c r="BE12" i="99"/>
  <c r="BE40" i="99"/>
  <c r="BE48" i="99"/>
  <c r="BE70" i="99"/>
  <c r="BE82" i="99"/>
  <c r="BC74" i="99"/>
  <c r="BC76" i="99"/>
  <c r="BC86" i="99"/>
  <c r="BE28" i="99"/>
  <c r="BE10" i="99"/>
  <c r="BE20" i="99"/>
  <c r="BE60" i="99"/>
  <c r="BE62" i="99"/>
  <c r="BC60" i="99"/>
  <c r="BC80" i="99"/>
  <c r="BG9" i="99"/>
  <c r="BE58" i="99"/>
  <c r="BE18" i="99"/>
  <c r="BE30" i="99"/>
  <c r="BE66" i="99"/>
  <c r="BE84" i="99"/>
  <c r="BC72" i="99"/>
  <c r="BE86" i="99"/>
  <c r="BE26" i="99"/>
  <c r="BE36" i="99"/>
  <c r="BE42" i="99"/>
  <c r="BE38" i="99"/>
  <c r="BE56" i="99"/>
  <c r="BE78" i="99"/>
  <c r="BD86" i="99"/>
  <c r="BD88" i="99"/>
  <c r="BD82" i="99"/>
  <c r="BD84" i="99"/>
  <c r="BD80" i="99"/>
  <c r="BD76" i="99"/>
  <c r="BD78" i="99"/>
  <c r="BD70" i="99"/>
  <c r="BD72" i="99"/>
  <c r="BD74" i="99"/>
  <c r="BD68" i="99"/>
  <c r="BD62" i="99"/>
  <c r="BD66" i="99"/>
  <c r="BD58" i="99"/>
  <c r="BD60" i="99"/>
  <c r="BD64" i="99"/>
  <c r="BD50" i="99"/>
  <c r="BD52" i="99"/>
  <c r="BD54" i="99"/>
  <c r="BD56" i="99"/>
  <c r="BD44" i="99"/>
  <c r="BD46" i="99"/>
  <c r="BD38" i="99"/>
  <c r="BD42" i="99"/>
  <c r="BD28" i="99"/>
  <c r="BD30" i="99"/>
  <c r="BD40" i="99"/>
  <c r="BD32" i="99"/>
  <c r="BD34" i="99"/>
  <c r="BD36" i="99"/>
  <c r="BD48" i="99"/>
  <c r="BD20" i="99"/>
  <c r="BD22" i="99"/>
  <c r="BD24" i="99"/>
  <c r="BD26" i="99"/>
  <c r="BD10" i="99"/>
  <c r="BD12" i="99"/>
  <c r="BD14" i="99"/>
  <c r="BD16" i="99"/>
  <c r="BD18" i="99"/>
  <c r="BC44" i="99"/>
  <c r="BC52" i="99"/>
  <c r="BC58" i="99"/>
  <c r="BC68" i="99"/>
  <c r="BC82" i="99"/>
  <c r="BF48" i="99" l="1"/>
  <c r="BH22" i="99"/>
  <c r="BH20" i="99"/>
  <c r="BF58" i="99"/>
  <c r="BH16" i="99"/>
  <c r="BF16" i="99"/>
  <c r="BH36" i="99"/>
  <c r="BF26" i="99"/>
  <c r="BH18" i="99"/>
  <c r="BF30" i="99"/>
  <c r="BH14" i="99"/>
  <c r="BF42" i="99"/>
  <c r="BF80" i="99"/>
  <c r="BH44" i="99"/>
  <c r="BF40" i="99"/>
  <c r="BH12" i="99"/>
  <c r="BH24" i="99"/>
  <c r="BH10" i="99"/>
  <c r="BH56" i="99"/>
  <c r="BF28" i="99"/>
  <c r="BF50" i="99"/>
  <c r="BH34" i="99"/>
  <c r="BF32" i="99"/>
  <c r="BF10" i="99"/>
  <c r="BH28" i="99"/>
  <c r="BH40" i="99"/>
  <c r="BH70" i="99"/>
  <c r="BG88" i="99"/>
  <c r="BG86" i="99"/>
  <c r="BG80" i="99"/>
  <c r="BG84" i="99"/>
  <c r="BG82" i="99"/>
  <c r="BG78" i="99"/>
  <c r="BG76" i="99"/>
  <c r="BG72" i="99"/>
  <c r="BG74" i="99"/>
  <c r="BG66" i="99"/>
  <c r="BG68" i="99"/>
  <c r="BG70" i="99"/>
  <c r="BG62" i="99"/>
  <c r="BG64" i="99"/>
  <c r="BG58" i="99"/>
  <c r="BG60" i="99"/>
  <c r="BG56" i="99"/>
  <c r="BG48" i="99"/>
  <c r="BG50" i="99"/>
  <c r="BG52" i="99"/>
  <c r="BG54" i="99"/>
  <c r="BG38" i="99"/>
  <c r="BG40" i="99"/>
  <c r="BG42" i="99"/>
  <c r="BG44" i="99"/>
  <c r="BG32" i="99"/>
  <c r="BG34" i="99"/>
  <c r="BG36" i="99"/>
  <c r="BG28" i="99"/>
  <c r="BG30" i="99"/>
  <c r="BG20" i="99"/>
  <c r="BG22" i="99"/>
  <c r="BG46" i="99"/>
  <c r="BG24" i="99"/>
  <c r="BG26" i="99"/>
  <c r="BG12" i="99"/>
  <c r="BG14" i="99"/>
  <c r="BG16" i="99"/>
  <c r="BG18" i="99"/>
  <c r="BG10" i="99"/>
  <c r="BF12" i="99"/>
  <c r="BF22" i="99"/>
  <c r="BF64" i="99"/>
  <c r="BF84" i="99"/>
  <c r="BF88" i="99"/>
  <c r="BH48" i="99"/>
  <c r="BH76" i="99"/>
  <c r="BH66" i="99"/>
  <c r="BH84" i="99"/>
  <c r="BF18" i="99"/>
  <c r="BF20" i="99"/>
  <c r="BF60" i="99"/>
  <c r="BF62" i="99"/>
  <c r="BF72" i="99"/>
  <c r="BH42" i="99"/>
  <c r="BH54" i="99"/>
  <c r="BH58" i="99"/>
  <c r="BH62" i="99"/>
  <c r="BH80" i="99"/>
  <c r="BN94" i="99"/>
  <c r="BN92" i="99"/>
  <c r="BF68" i="99"/>
  <c r="BF78" i="99"/>
  <c r="BL9" i="99"/>
  <c r="BK8" i="99"/>
  <c r="BN9" i="99"/>
  <c r="BK7" i="99"/>
  <c r="BH52" i="99"/>
  <c r="BH60" i="99"/>
  <c r="BF36" i="99"/>
  <c r="BF44" i="99"/>
  <c r="BF38" i="99"/>
  <c r="BF56" i="99"/>
  <c r="BF70" i="99"/>
  <c r="BF66" i="99"/>
  <c r="BF76" i="99"/>
  <c r="BF82" i="99"/>
  <c r="BH78" i="99"/>
  <c r="BH86" i="99"/>
  <c r="BF14" i="99"/>
  <c r="BF24" i="99"/>
  <c r="BF86" i="99"/>
  <c r="BH26" i="99"/>
  <c r="BH46" i="99"/>
  <c r="BH38" i="99"/>
  <c r="BH50" i="99"/>
  <c r="BH68" i="99"/>
  <c r="BH82" i="99"/>
  <c r="BF34" i="99"/>
  <c r="BF46" i="99"/>
  <c r="BF52" i="99"/>
  <c r="BF54" i="99"/>
  <c r="BF74" i="99"/>
  <c r="BJ9" i="99"/>
  <c r="BH32" i="99"/>
  <c r="BH30" i="99"/>
  <c r="BH64" i="99"/>
  <c r="BH72" i="99"/>
  <c r="BH74" i="99"/>
  <c r="BK14" i="99" l="1"/>
  <c r="BI42" i="99"/>
  <c r="BK12" i="99"/>
  <c r="BK20" i="99"/>
  <c r="BI20" i="99"/>
  <c r="BI38" i="99"/>
  <c r="BK42" i="99"/>
  <c r="BI64" i="99"/>
  <c r="BK10" i="99"/>
  <c r="BI34" i="99"/>
  <c r="BI76" i="99"/>
  <c r="BI30" i="99"/>
  <c r="BK18" i="99"/>
  <c r="BI46" i="99"/>
  <c r="BI62" i="99"/>
  <c r="BK34" i="99"/>
  <c r="BI14" i="99"/>
  <c r="BI26" i="99"/>
  <c r="BI54" i="99"/>
  <c r="BI86" i="99"/>
  <c r="BK28" i="99"/>
  <c r="BK74" i="99"/>
  <c r="BI48" i="99"/>
  <c r="BI88" i="99"/>
  <c r="BI10" i="99"/>
  <c r="BI58" i="99"/>
  <c r="BK22" i="99"/>
  <c r="BI18" i="99"/>
  <c r="BI28" i="99"/>
  <c r="BK32" i="99"/>
  <c r="BK50" i="99"/>
  <c r="BK76" i="99"/>
  <c r="BI84" i="99"/>
  <c r="BK40" i="99"/>
  <c r="BK62" i="99"/>
  <c r="BK88" i="99"/>
  <c r="BI32" i="99"/>
  <c r="BI66" i="99"/>
  <c r="BK56" i="99"/>
  <c r="BK66" i="99"/>
  <c r="BQ94" i="99"/>
  <c r="BQ92" i="99"/>
  <c r="BO9" i="99"/>
  <c r="BN8" i="99"/>
  <c r="BQ9" i="99"/>
  <c r="BN7" i="99"/>
  <c r="BJ84" i="99"/>
  <c r="BJ88" i="99"/>
  <c r="BJ86" i="99"/>
  <c r="BJ82" i="99"/>
  <c r="BJ80" i="99"/>
  <c r="BJ76" i="99"/>
  <c r="BJ78" i="99"/>
  <c r="BJ70" i="99"/>
  <c r="BJ72" i="99"/>
  <c r="BJ66" i="99"/>
  <c r="BJ74" i="99"/>
  <c r="BJ68" i="99"/>
  <c r="BJ64" i="99"/>
  <c r="BJ62" i="99"/>
  <c r="BJ56" i="99"/>
  <c r="BJ58" i="99"/>
  <c r="BJ48" i="99"/>
  <c r="BJ50" i="99"/>
  <c r="BJ52" i="99"/>
  <c r="BJ54" i="99"/>
  <c r="BJ40" i="99"/>
  <c r="BJ42" i="99"/>
  <c r="BJ44" i="99"/>
  <c r="BJ46" i="99"/>
  <c r="BJ60" i="99"/>
  <c r="BJ38" i="99"/>
  <c r="BJ28" i="99"/>
  <c r="BJ30" i="99"/>
  <c r="BJ32" i="99"/>
  <c r="BJ34" i="99"/>
  <c r="BJ24" i="99"/>
  <c r="BJ26" i="99"/>
  <c r="BJ36" i="99"/>
  <c r="BJ20" i="99"/>
  <c r="BJ18" i="99"/>
  <c r="BJ22" i="99"/>
  <c r="BJ10" i="99"/>
  <c r="BJ12" i="99"/>
  <c r="BJ14" i="99"/>
  <c r="BJ16" i="99"/>
  <c r="BI44" i="99"/>
  <c r="BI72" i="99"/>
  <c r="BI82" i="99"/>
  <c r="BK48" i="99"/>
  <c r="BK64" i="99"/>
  <c r="BK80" i="99"/>
  <c r="BK86" i="99"/>
  <c r="BI70" i="99"/>
  <c r="BK46" i="99"/>
  <c r="BK54" i="99"/>
  <c r="BK60" i="99"/>
  <c r="BK70" i="99"/>
  <c r="BK72" i="99"/>
  <c r="BI24" i="99"/>
  <c r="BI52" i="99"/>
  <c r="BI60" i="99"/>
  <c r="BI78" i="99"/>
  <c r="BI80" i="99"/>
  <c r="BM9" i="99"/>
  <c r="BK26" i="99"/>
  <c r="BK38" i="99"/>
  <c r="BK84" i="99"/>
  <c r="BI12" i="99"/>
  <c r="BI16" i="99"/>
  <c r="BI36" i="99"/>
  <c r="BI40" i="99"/>
  <c r="BI56" i="99"/>
  <c r="BI68" i="99"/>
  <c r="BI74" i="99"/>
  <c r="BK16" i="99"/>
  <c r="BK24" i="99"/>
  <c r="BK44" i="99"/>
  <c r="BK52" i="99"/>
  <c r="BK58" i="99"/>
  <c r="BK78" i="99"/>
  <c r="BK82" i="99"/>
  <c r="BI22" i="99"/>
  <c r="BI50" i="99"/>
  <c r="BK36" i="99"/>
  <c r="BK30" i="99"/>
  <c r="BK68" i="99"/>
  <c r="BL26" i="99" l="1"/>
  <c r="BL10" i="99"/>
  <c r="BL34" i="99"/>
  <c r="BL58" i="99"/>
  <c r="BL44" i="99"/>
  <c r="BL56" i="99"/>
  <c r="BN24" i="99"/>
  <c r="BL18" i="99"/>
  <c r="BL24" i="99"/>
  <c r="BL32" i="99"/>
  <c r="BL46" i="99"/>
  <c r="BN20" i="99"/>
  <c r="BN38" i="99"/>
  <c r="BN28" i="99"/>
  <c r="BL22" i="99"/>
  <c r="BL52" i="99"/>
  <c r="BL68" i="99"/>
  <c r="BN44" i="99"/>
  <c r="BN56" i="99"/>
  <c r="BN16" i="99"/>
  <c r="BL14" i="99"/>
  <c r="BL28" i="99"/>
  <c r="BL64" i="99"/>
  <c r="BL74" i="99"/>
  <c r="BL88" i="99"/>
  <c r="BN14" i="99"/>
  <c r="BN66" i="99"/>
  <c r="BL76" i="99"/>
  <c r="BL20" i="99"/>
  <c r="BN32" i="99"/>
  <c r="BN78" i="99"/>
  <c r="BL66" i="99"/>
  <c r="BL80" i="99"/>
  <c r="BL12" i="99"/>
  <c r="BL42" i="99"/>
  <c r="BL50" i="99"/>
  <c r="BL72" i="99"/>
  <c r="BL86" i="99"/>
  <c r="BN26" i="99"/>
  <c r="BN48" i="99"/>
  <c r="BN68" i="99"/>
  <c r="BN84" i="99"/>
  <c r="BN30" i="99"/>
  <c r="BN70" i="99"/>
  <c r="BN76" i="99"/>
  <c r="BN86" i="99"/>
  <c r="BT9" i="99"/>
  <c r="BR9" i="99"/>
  <c r="BQ8" i="99"/>
  <c r="BQ7" i="99"/>
  <c r="BN52" i="99"/>
  <c r="BN54" i="99"/>
  <c r="BN74" i="99"/>
  <c r="BL62" i="99"/>
  <c r="BL70" i="99"/>
  <c r="BN36" i="99"/>
  <c r="BN46" i="99"/>
  <c r="BN64" i="99"/>
  <c r="BM88" i="99"/>
  <c r="BM86" i="99"/>
  <c r="BM84" i="99"/>
  <c r="BM82" i="99"/>
  <c r="BM80" i="99"/>
  <c r="BM76" i="99"/>
  <c r="BM78" i="99"/>
  <c r="BM70" i="99"/>
  <c r="BM72" i="99"/>
  <c r="BM74" i="99"/>
  <c r="BM66" i="99"/>
  <c r="BM68" i="99"/>
  <c r="BM62" i="99"/>
  <c r="BM64" i="99"/>
  <c r="BM56" i="99"/>
  <c r="BM58" i="99"/>
  <c r="BM60" i="99"/>
  <c r="BM52" i="99"/>
  <c r="BM54" i="99"/>
  <c r="BM46" i="99"/>
  <c r="BM48" i="99"/>
  <c r="BM50" i="99"/>
  <c r="BM38" i="99"/>
  <c r="BM40" i="99"/>
  <c r="BM44" i="99"/>
  <c r="BM42" i="99"/>
  <c r="BM28" i="99"/>
  <c r="BM30" i="99"/>
  <c r="BM32" i="99"/>
  <c r="BM34" i="99"/>
  <c r="BM36" i="99"/>
  <c r="BM20" i="99"/>
  <c r="BM22" i="99"/>
  <c r="BM24" i="99"/>
  <c r="BM26" i="99"/>
  <c r="BM10" i="99"/>
  <c r="BM12" i="99"/>
  <c r="BM14" i="99"/>
  <c r="BM16" i="99"/>
  <c r="BM18" i="99"/>
  <c r="BL38" i="99"/>
  <c r="BL84" i="99"/>
  <c r="BP9" i="99"/>
  <c r="BN12" i="99"/>
  <c r="BN42" i="99"/>
  <c r="BN60" i="99"/>
  <c r="BN62" i="99"/>
  <c r="BN80" i="99"/>
  <c r="BN88" i="99"/>
  <c r="BL30" i="99"/>
  <c r="BL48" i="99"/>
  <c r="BL54" i="99"/>
  <c r="BL60" i="99"/>
  <c r="BL82" i="99"/>
  <c r="BN10" i="99"/>
  <c r="BN22" i="99"/>
  <c r="BN34" i="99"/>
  <c r="BN50" i="99"/>
  <c r="BN72" i="99"/>
  <c r="BN82" i="99"/>
  <c r="BL16" i="99"/>
  <c r="BL36" i="99"/>
  <c r="BL40" i="99"/>
  <c r="BL78" i="99"/>
  <c r="BN18" i="99"/>
  <c r="BN40" i="99"/>
  <c r="BN58" i="99"/>
  <c r="BT94" i="99"/>
  <c r="BT92" i="99"/>
  <c r="BQ14" i="99" l="1"/>
  <c r="BO24" i="99"/>
  <c r="BO46" i="99"/>
  <c r="BO20" i="99"/>
  <c r="BO70" i="99"/>
  <c r="BO10" i="99"/>
  <c r="BO74" i="99"/>
  <c r="BO44" i="99"/>
  <c r="BO36" i="99"/>
  <c r="BO14" i="99"/>
  <c r="BO54" i="99"/>
  <c r="BO40" i="99"/>
  <c r="BO28" i="99"/>
  <c r="BO56" i="99"/>
  <c r="BO34" i="99"/>
  <c r="BO18" i="99"/>
  <c r="BO42" i="99"/>
  <c r="BO64" i="99"/>
  <c r="BO88" i="99"/>
  <c r="BO62" i="99"/>
  <c r="BQ88" i="99"/>
  <c r="BO16" i="99"/>
  <c r="BO26" i="99"/>
  <c r="BO30" i="99"/>
  <c r="BO48" i="99"/>
  <c r="BO78" i="99"/>
  <c r="BO86" i="99"/>
  <c r="BQ20" i="99"/>
  <c r="BQ34" i="99"/>
  <c r="BQ48" i="99"/>
  <c r="BQ76" i="99"/>
  <c r="BQ32" i="99"/>
  <c r="BQ64" i="99"/>
  <c r="BU9" i="99"/>
  <c r="BT84" i="99" s="1"/>
  <c r="BW9" i="99"/>
  <c r="BT8" i="99"/>
  <c r="BT7" i="99"/>
  <c r="BQ54" i="99"/>
  <c r="BQ72" i="99"/>
  <c r="BQ82" i="99"/>
  <c r="BW94" i="99"/>
  <c r="BW92" i="99"/>
  <c r="BO80" i="99"/>
  <c r="BQ26" i="99"/>
  <c r="BQ30" i="99"/>
  <c r="BQ42" i="99"/>
  <c r="BQ58" i="99"/>
  <c r="BQ62" i="99"/>
  <c r="BQ70" i="99"/>
  <c r="BQ84" i="99"/>
  <c r="BS9" i="99"/>
  <c r="BQ44" i="99"/>
  <c r="BQ46" i="99"/>
  <c r="BP88" i="99"/>
  <c r="BP84" i="99"/>
  <c r="BP82" i="99"/>
  <c r="BP80" i="99"/>
  <c r="BP86" i="99"/>
  <c r="BP74" i="99"/>
  <c r="BP78" i="99"/>
  <c r="BP76" i="99"/>
  <c r="BP70" i="99"/>
  <c r="BP72" i="99"/>
  <c r="BP66" i="99"/>
  <c r="BP68" i="99"/>
  <c r="BP62" i="99"/>
  <c r="BP64" i="99"/>
  <c r="BP60" i="99"/>
  <c r="BP58" i="99"/>
  <c r="BP46" i="99"/>
  <c r="BP48" i="99"/>
  <c r="BP50" i="99"/>
  <c r="BP56" i="99"/>
  <c r="BP52" i="99"/>
  <c r="BP54" i="99"/>
  <c r="BP38" i="99"/>
  <c r="BP40" i="99"/>
  <c r="BP42" i="99"/>
  <c r="BP44" i="99"/>
  <c r="BP34" i="99"/>
  <c r="BP36" i="99"/>
  <c r="BP28" i="99"/>
  <c r="BP30" i="99"/>
  <c r="BP20" i="99"/>
  <c r="BP22" i="99"/>
  <c r="BP24" i="99"/>
  <c r="BP26" i="99"/>
  <c r="BP32" i="99"/>
  <c r="BP14" i="99"/>
  <c r="BP16" i="99"/>
  <c r="BP18" i="99"/>
  <c r="BP10" i="99"/>
  <c r="BP12" i="99"/>
  <c r="BO12" i="99"/>
  <c r="BO22" i="99"/>
  <c r="BO52" i="99"/>
  <c r="BO60" i="99"/>
  <c r="BO72" i="99"/>
  <c r="BO82" i="99"/>
  <c r="BQ18" i="99"/>
  <c r="BQ28" i="99"/>
  <c r="BQ52" i="99"/>
  <c r="BQ12" i="99"/>
  <c r="BQ24" i="99"/>
  <c r="BQ40" i="99"/>
  <c r="BQ60" i="99"/>
  <c r="BQ78" i="99"/>
  <c r="BQ80" i="99"/>
  <c r="BO50" i="99"/>
  <c r="BO58" i="99"/>
  <c r="BO68" i="99"/>
  <c r="BO76" i="99"/>
  <c r="BO84" i="99"/>
  <c r="BQ10" i="99"/>
  <c r="BQ16" i="99"/>
  <c r="BQ36" i="99"/>
  <c r="BQ50" i="99"/>
  <c r="BQ56" i="99"/>
  <c r="BQ68" i="99"/>
  <c r="BQ74" i="99"/>
  <c r="BO32" i="99"/>
  <c r="BO38" i="99"/>
  <c r="BO66" i="99"/>
  <c r="BQ22" i="99"/>
  <c r="BQ38" i="99"/>
  <c r="BQ66" i="99"/>
  <c r="BQ86" i="99"/>
  <c r="BR10" i="99" l="1"/>
  <c r="BR88" i="99"/>
  <c r="BR18" i="99"/>
  <c r="BR34" i="99"/>
  <c r="BR46" i="99"/>
  <c r="BR62" i="99"/>
  <c r="BR28" i="99"/>
  <c r="BR50" i="99"/>
  <c r="BR74" i="99"/>
  <c r="BT20" i="99"/>
  <c r="BR38" i="99"/>
  <c r="BR56" i="99"/>
  <c r="BR86" i="99"/>
  <c r="BR20" i="99"/>
  <c r="BT38" i="99"/>
  <c r="BR14" i="99"/>
  <c r="BR68" i="99"/>
  <c r="BR40" i="99"/>
  <c r="BT26" i="99"/>
  <c r="BT66" i="99"/>
  <c r="BR12" i="99"/>
  <c r="BT12" i="99"/>
  <c r="BT70" i="99"/>
  <c r="BR24" i="99"/>
  <c r="BR42" i="99"/>
  <c r="BR52" i="99"/>
  <c r="BR66" i="99"/>
  <c r="BR76" i="99"/>
  <c r="BT18" i="99"/>
  <c r="BT10" i="99"/>
  <c r="BT30" i="99"/>
  <c r="BT60" i="99"/>
  <c r="BZ94" i="99"/>
  <c r="BZ92" i="99"/>
  <c r="BV9" i="99"/>
  <c r="BT48" i="99"/>
  <c r="BT54" i="99"/>
  <c r="BT78" i="99"/>
  <c r="BT82" i="99"/>
  <c r="BT36" i="99"/>
  <c r="BT28" i="99"/>
  <c r="BT58" i="99"/>
  <c r="BT68" i="99"/>
  <c r="BR60" i="99"/>
  <c r="BR72" i="99"/>
  <c r="BR80" i="99"/>
  <c r="BT16" i="99"/>
  <c r="BT24" i="99"/>
  <c r="BT40" i="99"/>
  <c r="BT52" i="99"/>
  <c r="BT56" i="99"/>
  <c r="BT76" i="99"/>
  <c r="BS86" i="99"/>
  <c r="BS88" i="99"/>
  <c r="BS82" i="99"/>
  <c r="BS74" i="99"/>
  <c r="BS76" i="99"/>
  <c r="BS84" i="99"/>
  <c r="BS78" i="99"/>
  <c r="BS80" i="99"/>
  <c r="BS72" i="99"/>
  <c r="BS66" i="99"/>
  <c r="BS68" i="99"/>
  <c r="BS70" i="99"/>
  <c r="BS64" i="99"/>
  <c r="BS58" i="99"/>
  <c r="BS60" i="99"/>
  <c r="BS62" i="99"/>
  <c r="BS48" i="99"/>
  <c r="BS50" i="99"/>
  <c r="BS52" i="99"/>
  <c r="BS54" i="99"/>
  <c r="BS56" i="99"/>
  <c r="BS42" i="99"/>
  <c r="BS44" i="99"/>
  <c r="BS40" i="99"/>
  <c r="BS28" i="99"/>
  <c r="BS38" i="99"/>
  <c r="BS30" i="99"/>
  <c r="BS32" i="99"/>
  <c r="BS34" i="99"/>
  <c r="BS46" i="99"/>
  <c r="BS36" i="99"/>
  <c r="BS26" i="99"/>
  <c r="BS20" i="99"/>
  <c r="BS22" i="99"/>
  <c r="BS24" i="99"/>
  <c r="BS10" i="99"/>
  <c r="BS12" i="99"/>
  <c r="BS14" i="99"/>
  <c r="BS16" i="99"/>
  <c r="BS18" i="99"/>
  <c r="BR36" i="99"/>
  <c r="BR32" i="99"/>
  <c r="BR48" i="99"/>
  <c r="BR64" i="99"/>
  <c r="BR70" i="99"/>
  <c r="BR84" i="99"/>
  <c r="BT34" i="99"/>
  <c r="BT44" i="99"/>
  <c r="BT74" i="99"/>
  <c r="BT88" i="99"/>
  <c r="BR16" i="99"/>
  <c r="BR22" i="99"/>
  <c r="BR82" i="99"/>
  <c r="BT14" i="99"/>
  <c r="BT22" i="99"/>
  <c r="BT42" i="99"/>
  <c r="BT46" i="99"/>
  <c r="BT50" i="99"/>
  <c r="BT72" i="99"/>
  <c r="BR26" i="99"/>
  <c r="BR30" i="99"/>
  <c r="BR44" i="99"/>
  <c r="BR54" i="99"/>
  <c r="BR58" i="99"/>
  <c r="BR78" i="99"/>
  <c r="BZ9" i="99"/>
  <c r="BX9" i="99"/>
  <c r="BW7" i="99"/>
  <c r="BW8" i="99"/>
  <c r="BT32" i="99"/>
  <c r="BT64" i="99"/>
  <c r="BT62" i="99"/>
  <c r="BT80" i="99"/>
  <c r="BT86" i="99"/>
  <c r="BW42" i="99" l="1"/>
  <c r="BU16" i="99"/>
  <c r="BW86" i="99"/>
  <c r="BW46" i="99"/>
  <c r="BU76" i="99"/>
  <c r="BW26" i="99"/>
  <c r="BW10" i="99"/>
  <c r="BW28" i="99"/>
  <c r="BW30" i="99"/>
  <c r="BW78" i="99"/>
  <c r="BU26" i="99"/>
  <c r="BU86" i="99"/>
  <c r="BW36" i="99"/>
  <c r="BW62" i="99"/>
  <c r="BU36" i="99"/>
  <c r="BU50" i="99"/>
  <c r="BW14" i="99"/>
  <c r="BW52" i="99"/>
  <c r="BW84" i="99"/>
  <c r="BW16" i="99"/>
  <c r="BW44" i="99"/>
  <c r="BW54" i="99"/>
  <c r="BW64" i="99"/>
  <c r="BW70" i="99"/>
  <c r="BW82" i="99"/>
  <c r="BU42" i="99"/>
  <c r="BU52" i="99"/>
  <c r="BU64" i="99"/>
  <c r="BU82" i="99"/>
  <c r="BW24" i="99"/>
  <c r="BW56" i="99"/>
  <c r="BW74" i="99"/>
  <c r="BW88" i="99"/>
  <c r="BU24" i="99"/>
  <c r="BU34" i="99"/>
  <c r="BU44" i="99"/>
  <c r="BU72" i="99"/>
  <c r="BV88" i="99"/>
  <c r="BV86" i="99"/>
  <c r="BV80" i="99"/>
  <c r="BV84" i="99"/>
  <c r="BV76" i="99"/>
  <c r="BV78" i="99"/>
  <c r="BV82" i="99"/>
  <c r="BV72" i="99"/>
  <c r="BV74" i="99"/>
  <c r="BV70" i="99"/>
  <c r="BV66" i="99"/>
  <c r="BV68" i="99"/>
  <c r="BV62" i="99"/>
  <c r="BV64" i="99"/>
  <c r="BV56" i="99"/>
  <c r="BV58" i="99"/>
  <c r="BV60" i="99"/>
  <c r="BV54" i="99"/>
  <c r="BV48" i="99"/>
  <c r="BV50" i="99"/>
  <c r="BV52" i="99"/>
  <c r="BV38" i="99"/>
  <c r="BV40" i="99"/>
  <c r="BV46" i="99"/>
  <c r="BV42" i="99"/>
  <c r="BV30" i="99"/>
  <c r="BV32" i="99"/>
  <c r="BV34" i="99"/>
  <c r="BV36" i="99"/>
  <c r="BV44" i="99"/>
  <c r="BV28" i="99"/>
  <c r="BV20" i="99"/>
  <c r="BV22" i="99"/>
  <c r="BV24" i="99"/>
  <c r="BV26" i="99"/>
  <c r="BV10" i="99"/>
  <c r="BV12" i="99"/>
  <c r="BV14" i="99"/>
  <c r="BV16" i="99"/>
  <c r="BV18" i="99"/>
  <c r="BU14" i="99"/>
  <c r="BU48" i="99"/>
  <c r="BU62" i="99"/>
  <c r="BU70" i="99"/>
  <c r="BU88" i="99"/>
  <c r="BY9" i="99"/>
  <c r="BX68" i="99" s="1"/>
  <c r="BW22" i="99"/>
  <c r="BW60" i="99"/>
  <c r="BW72" i="99"/>
  <c r="BU22" i="99"/>
  <c r="BU32" i="99"/>
  <c r="BU40" i="99"/>
  <c r="BU46" i="99"/>
  <c r="BU60" i="99"/>
  <c r="BU74" i="99"/>
  <c r="BU80" i="99"/>
  <c r="CC9" i="99"/>
  <c r="CA9" i="99"/>
  <c r="BZ7" i="99"/>
  <c r="BZ8" i="99"/>
  <c r="BW12" i="99"/>
  <c r="BW34" i="99"/>
  <c r="BW40" i="99"/>
  <c r="BW50" i="99"/>
  <c r="BU18" i="99"/>
  <c r="BU12" i="99"/>
  <c r="BU68" i="99"/>
  <c r="CC92" i="99"/>
  <c r="CC94" i="99"/>
  <c r="BW20" i="99"/>
  <c r="BW58" i="99"/>
  <c r="BW68" i="99"/>
  <c r="BW76" i="99"/>
  <c r="BW80" i="99"/>
  <c r="BU10" i="99"/>
  <c r="BU20" i="99"/>
  <c r="BU30" i="99"/>
  <c r="BU38" i="99"/>
  <c r="BU58" i="99"/>
  <c r="BU66" i="99"/>
  <c r="BU78" i="99"/>
  <c r="BU84" i="99"/>
  <c r="BW18" i="99"/>
  <c r="BW32" i="99"/>
  <c r="BW38" i="99"/>
  <c r="BW48" i="99"/>
  <c r="BW66" i="99"/>
  <c r="BU28" i="99"/>
  <c r="BU54" i="99"/>
  <c r="BU56" i="99"/>
  <c r="BX22" i="99" l="1"/>
  <c r="BX34" i="99"/>
  <c r="BX40" i="99"/>
  <c r="BX60" i="99"/>
  <c r="BX20" i="99"/>
  <c r="BX50" i="99"/>
  <c r="BX84" i="99"/>
  <c r="BX10" i="99"/>
  <c r="BX32" i="99"/>
  <c r="BZ10" i="99"/>
  <c r="BZ18" i="99"/>
  <c r="BZ38" i="99"/>
  <c r="BZ50" i="99"/>
  <c r="BZ62" i="99"/>
  <c r="BZ74" i="99"/>
  <c r="BY88" i="99"/>
  <c r="BY86" i="99"/>
  <c r="BY82" i="99"/>
  <c r="BY84" i="99"/>
  <c r="BY80" i="99"/>
  <c r="BY76" i="99"/>
  <c r="BY78" i="99"/>
  <c r="BY74" i="99"/>
  <c r="BY70" i="99"/>
  <c r="BY72" i="99"/>
  <c r="BY66" i="99"/>
  <c r="BY68" i="99"/>
  <c r="BY62" i="99"/>
  <c r="BY64" i="99"/>
  <c r="BY56" i="99"/>
  <c r="BY60" i="99"/>
  <c r="BY46" i="99"/>
  <c r="BY48" i="99"/>
  <c r="BY50" i="99"/>
  <c r="BY52" i="99"/>
  <c r="BY54" i="99"/>
  <c r="BY38" i="99"/>
  <c r="BY58" i="99"/>
  <c r="BY40" i="99"/>
  <c r="BY42" i="99"/>
  <c r="BY44" i="99"/>
  <c r="BY36" i="99"/>
  <c r="BY28" i="99"/>
  <c r="BY30" i="99"/>
  <c r="BY32" i="99"/>
  <c r="BY22" i="99"/>
  <c r="BY24" i="99"/>
  <c r="BY26" i="99"/>
  <c r="BY34" i="99"/>
  <c r="BY16" i="99"/>
  <c r="BY18" i="99"/>
  <c r="BY20" i="99"/>
  <c r="BY10" i="99"/>
  <c r="BY12" i="99"/>
  <c r="BY14" i="99"/>
  <c r="BX14" i="99"/>
  <c r="BX36" i="99"/>
  <c r="BX42" i="99"/>
  <c r="BX52" i="99"/>
  <c r="BX58" i="99"/>
  <c r="BX76" i="99"/>
  <c r="BX80" i="99"/>
  <c r="CB9" i="99"/>
  <c r="CA86" i="99" s="1"/>
  <c r="BZ16" i="99"/>
  <c r="BZ60" i="99"/>
  <c r="BZ48" i="99"/>
  <c r="BZ72" i="99"/>
  <c r="BZ80" i="99"/>
  <c r="BZ22" i="99"/>
  <c r="BZ32" i="99"/>
  <c r="BZ44" i="99"/>
  <c r="BZ46" i="99"/>
  <c r="BZ64" i="99"/>
  <c r="BZ70" i="99"/>
  <c r="BZ84" i="99"/>
  <c r="BX66" i="99"/>
  <c r="BX78" i="99"/>
  <c r="CF9" i="99"/>
  <c r="CD9" i="99"/>
  <c r="CC84" i="99" s="1"/>
  <c r="CC7" i="99"/>
  <c r="CC8" i="99"/>
  <c r="BZ26" i="99"/>
  <c r="BZ54" i="99"/>
  <c r="BZ86" i="99"/>
  <c r="BX18" i="99"/>
  <c r="BX38" i="99"/>
  <c r="BX48" i="99"/>
  <c r="BX72" i="99"/>
  <c r="BX74" i="99"/>
  <c r="BX86" i="99"/>
  <c r="BZ14" i="99"/>
  <c r="BZ36" i="99"/>
  <c r="BZ30" i="99"/>
  <c r="BZ42" i="99"/>
  <c r="BZ58" i="99"/>
  <c r="BZ78" i="99"/>
  <c r="BZ88" i="99"/>
  <c r="BX26" i="99"/>
  <c r="BX30" i="99"/>
  <c r="BX56" i="99"/>
  <c r="BX64" i="99"/>
  <c r="BX82" i="99"/>
  <c r="CF94" i="99"/>
  <c r="CF92" i="99"/>
  <c r="BZ28" i="99"/>
  <c r="BZ52" i="99"/>
  <c r="BZ56" i="99"/>
  <c r="BZ68" i="99"/>
  <c r="BZ82" i="99"/>
  <c r="BX16" i="99"/>
  <c r="BX28" i="99"/>
  <c r="BX44" i="99"/>
  <c r="BX54" i="99"/>
  <c r="BX46" i="99"/>
  <c r="BX70" i="99"/>
  <c r="BZ34" i="99"/>
  <c r="BZ12" i="99"/>
  <c r="BZ20" i="99"/>
  <c r="BZ24" i="99"/>
  <c r="BZ40" i="99"/>
  <c r="BZ66" i="99"/>
  <c r="BZ76" i="99"/>
  <c r="BX12" i="99"/>
  <c r="BX24" i="99"/>
  <c r="BX62" i="99"/>
  <c r="BX88" i="99"/>
  <c r="CC60" i="99" l="1"/>
  <c r="CC24" i="99"/>
  <c r="CC72" i="99"/>
  <c r="CA70" i="99"/>
  <c r="CC28" i="99"/>
  <c r="CC74" i="99"/>
  <c r="CC52" i="99"/>
  <c r="CC88" i="99"/>
  <c r="CA76" i="99"/>
  <c r="CC18" i="99"/>
  <c r="CA88" i="99"/>
  <c r="CC50" i="99"/>
  <c r="CC76" i="99"/>
  <c r="CA34" i="99"/>
  <c r="CC14" i="99"/>
  <c r="CC36" i="99"/>
  <c r="CC64" i="99"/>
  <c r="CC12" i="99"/>
  <c r="CC34" i="99"/>
  <c r="CC48" i="99"/>
  <c r="CC62" i="99"/>
  <c r="CC80" i="99"/>
  <c r="CA62" i="99"/>
  <c r="CC32" i="99"/>
  <c r="CC68" i="99"/>
  <c r="CA12" i="99"/>
  <c r="CA20" i="99"/>
  <c r="CA40" i="99"/>
  <c r="CA50" i="99"/>
  <c r="CA80" i="99"/>
  <c r="CA74" i="99"/>
  <c r="CE9" i="99"/>
  <c r="CC22" i="99"/>
  <c r="CC44" i="99"/>
  <c r="CA24" i="99"/>
  <c r="CA10" i="99"/>
  <c r="CA32" i="99"/>
  <c r="CA46" i="99"/>
  <c r="CA64" i="99"/>
  <c r="CI9" i="99"/>
  <c r="CG9" i="99"/>
  <c r="CF84" i="99" s="1"/>
  <c r="CF8" i="99"/>
  <c r="CF7" i="99"/>
  <c r="CB86" i="99"/>
  <c r="CB88" i="99"/>
  <c r="CB82" i="99"/>
  <c r="CB84" i="99"/>
  <c r="CB80" i="99"/>
  <c r="CB74" i="99"/>
  <c r="CB76" i="99"/>
  <c r="CB78" i="99"/>
  <c r="CB70" i="99"/>
  <c r="CB72" i="99"/>
  <c r="CB68" i="99"/>
  <c r="CB66" i="99"/>
  <c r="CB62" i="99"/>
  <c r="CB56" i="99"/>
  <c r="CB58" i="99"/>
  <c r="CB64" i="99"/>
  <c r="CB60" i="99"/>
  <c r="CB50" i="99"/>
  <c r="CB52" i="99"/>
  <c r="CB54" i="99"/>
  <c r="CB46" i="99"/>
  <c r="CB44" i="99"/>
  <c r="CB48" i="99"/>
  <c r="CB38" i="99"/>
  <c r="CB42" i="99"/>
  <c r="CB40" i="99"/>
  <c r="CB28" i="99"/>
  <c r="CB30" i="99"/>
  <c r="CB32" i="99"/>
  <c r="CB34" i="99"/>
  <c r="CB36" i="99"/>
  <c r="CB20" i="99"/>
  <c r="CB22" i="99"/>
  <c r="CB24" i="99"/>
  <c r="CB10" i="99"/>
  <c r="CB12" i="99"/>
  <c r="CB14" i="99"/>
  <c r="CB26" i="99"/>
  <c r="CB16" i="99"/>
  <c r="CB18" i="99"/>
  <c r="CA54" i="99"/>
  <c r="CA48" i="99"/>
  <c r="CA72" i="99"/>
  <c r="CA84" i="99"/>
  <c r="CC10" i="99"/>
  <c r="CC20" i="99"/>
  <c r="CC40" i="99"/>
  <c r="CC46" i="99"/>
  <c r="CC70" i="99"/>
  <c r="CC82" i="99"/>
  <c r="CA18" i="99"/>
  <c r="CA26" i="99"/>
  <c r="CA30" i="99"/>
  <c r="CA16" i="99"/>
  <c r="CA44" i="99"/>
  <c r="CA52" i="99"/>
  <c r="CA60" i="99"/>
  <c r="CA82" i="99"/>
  <c r="CI92" i="99"/>
  <c r="CI94" i="99"/>
  <c r="CC16" i="99"/>
  <c r="CC26" i="99"/>
  <c r="CC38" i="99"/>
  <c r="CC58" i="99"/>
  <c r="CC66" i="99"/>
  <c r="CC78" i="99"/>
  <c r="CC86" i="99"/>
  <c r="CA36" i="99"/>
  <c r="CA28" i="99"/>
  <c r="CA56" i="99"/>
  <c r="CA68" i="99"/>
  <c r="CA78" i="99"/>
  <c r="CC42" i="99"/>
  <c r="CC30" i="99"/>
  <c r="CC54" i="99"/>
  <c r="CC56" i="99"/>
  <c r="CA14" i="99"/>
  <c r="CA22" i="99"/>
  <c r="CA38" i="99"/>
  <c r="CA42" i="99"/>
  <c r="CA58" i="99"/>
  <c r="CA66" i="99"/>
  <c r="CD56" i="99" l="1"/>
  <c r="CD16" i="99"/>
  <c r="CD44" i="99"/>
  <c r="CD30" i="99"/>
  <c r="CD38" i="99"/>
  <c r="CD26" i="99"/>
  <c r="CD70" i="99"/>
  <c r="CD78" i="99"/>
  <c r="CF24" i="99"/>
  <c r="CF76" i="99"/>
  <c r="CF88" i="99"/>
  <c r="CD20" i="99"/>
  <c r="CD32" i="99"/>
  <c r="CD48" i="99"/>
  <c r="CD58" i="99"/>
  <c r="CD68" i="99"/>
  <c r="CD46" i="99"/>
  <c r="CD66" i="99"/>
  <c r="CD76" i="99"/>
  <c r="CD86" i="99"/>
  <c r="CF36" i="99"/>
  <c r="CF52" i="99"/>
  <c r="CF18" i="99"/>
  <c r="CF40" i="99"/>
  <c r="CF50" i="99"/>
  <c r="CF60" i="99"/>
  <c r="CD54" i="99"/>
  <c r="CF62" i="99"/>
  <c r="CF10" i="99"/>
  <c r="CF80" i="99"/>
  <c r="CL94" i="99"/>
  <c r="CL92" i="99"/>
  <c r="CJ9" i="99"/>
  <c r="CI26" i="99" s="1"/>
  <c r="CI8" i="99"/>
  <c r="CI7" i="99"/>
  <c r="CL9" i="99"/>
  <c r="CF32" i="99"/>
  <c r="CF20" i="99"/>
  <c r="CF34" i="99"/>
  <c r="CF68" i="99"/>
  <c r="CF86" i="99"/>
  <c r="CD14" i="99"/>
  <c r="CD24" i="99"/>
  <c r="CD36" i="99"/>
  <c r="CD52" i="99"/>
  <c r="CD64" i="99"/>
  <c r="CD74" i="99"/>
  <c r="CF14" i="99"/>
  <c r="CF42" i="99"/>
  <c r="CF22" i="99"/>
  <c r="CF38" i="99"/>
  <c r="CF48" i="99"/>
  <c r="CF66" i="99"/>
  <c r="CF78" i="99"/>
  <c r="CE88" i="99"/>
  <c r="CE86" i="99"/>
  <c r="CE82" i="99"/>
  <c r="CE84" i="99"/>
  <c r="CE80" i="99"/>
  <c r="CE78" i="99"/>
  <c r="CE76" i="99"/>
  <c r="CE72" i="99"/>
  <c r="CE74" i="99"/>
  <c r="CE66" i="99"/>
  <c r="CE70" i="99"/>
  <c r="CE68" i="99"/>
  <c r="CE62" i="99"/>
  <c r="CE64" i="99"/>
  <c r="CE58" i="99"/>
  <c r="CE60" i="99"/>
  <c r="CE56" i="99"/>
  <c r="CE46" i="99"/>
  <c r="CE48" i="99"/>
  <c r="CE50" i="99"/>
  <c r="CE52" i="99"/>
  <c r="CE38" i="99"/>
  <c r="CE40" i="99"/>
  <c r="CE42" i="99"/>
  <c r="CE44" i="99"/>
  <c r="CE54" i="99"/>
  <c r="CE32" i="99"/>
  <c r="CE34" i="99"/>
  <c r="CE36" i="99"/>
  <c r="CE28" i="99"/>
  <c r="CE18" i="99"/>
  <c r="CE20" i="99"/>
  <c r="CE22" i="99"/>
  <c r="CE24" i="99"/>
  <c r="CE26" i="99"/>
  <c r="CE30" i="99"/>
  <c r="CE12" i="99"/>
  <c r="CE14" i="99"/>
  <c r="CE16" i="99"/>
  <c r="CE10" i="99"/>
  <c r="CD42" i="99"/>
  <c r="CD62" i="99"/>
  <c r="CD80" i="99"/>
  <c r="CD88" i="99"/>
  <c r="CF58" i="99"/>
  <c r="CF12" i="99"/>
  <c r="CF26" i="99"/>
  <c r="CF30" i="99"/>
  <c r="CF46" i="99"/>
  <c r="CF72" i="99"/>
  <c r="CF74" i="99"/>
  <c r="CD18" i="99"/>
  <c r="CD12" i="99"/>
  <c r="CD22" i="99"/>
  <c r="CD34" i="99"/>
  <c r="CD50" i="99"/>
  <c r="CD60" i="99"/>
  <c r="CD84" i="99"/>
  <c r="CH9" i="99"/>
  <c r="CF16" i="99"/>
  <c r="CF28" i="99"/>
  <c r="CF44" i="99"/>
  <c r="CF54" i="99"/>
  <c r="CF56" i="99"/>
  <c r="CF64" i="99"/>
  <c r="CF70" i="99"/>
  <c r="CF82" i="99"/>
  <c r="CD28" i="99"/>
  <c r="CD10" i="99"/>
  <c r="CD40" i="99"/>
  <c r="CD72" i="99"/>
  <c r="CD82" i="99"/>
  <c r="CI10" i="99" l="1"/>
  <c r="CI62" i="99"/>
  <c r="CI16" i="99"/>
  <c r="CI30" i="99"/>
  <c r="CI52" i="99"/>
  <c r="CG36" i="99"/>
  <c r="CG60" i="99"/>
  <c r="CG80" i="99"/>
  <c r="CG16" i="99"/>
  <c r="CG42" i="99"/>
  <c r="CG56" i="99"/>
  <c r="CG88" i="99"/>
  <c r="CG14" i="99"/>
  <c r="CG12" i="99"/>
  <c r="CG24" i="99"/>
  <c r="CG54" i="99"/>
  <c r="CG68" i="99"/>
  <c r="CI84" i="99"/>
  <c r="CG18" i="99"/>
  <c r="CG40" i="99"/>
  <c r="CG10" i="99"/>
  <c r="CG28" i="99"/>
  <c r="CG52" i="99"/>
  <c r="CG78" i="99"/>
  <c r="CK9" i="99"/>
  <c r="CJ82" i="99" s="1"/>
  <c r="CI78" i="99"/>
  <c r="CI24" i="99"/>
  <c r="CI36" i="99"/>
  <c r="CI50" i="99"/>
  <c r="CI58" i="99"/>
  <c r="CI68" i="99"/>
  <c r="CI44" i="99"/>
  <c r="CG22" i="99"/>
  <c r="CG66" i="99"/>
  <c r="CG76" i="99"/>
  <c r="CM9" i="99"/>
  <c r="CL8" i="99"/>
  <c r="CL7" i="99"/>
  <c r="CO9" i="99"/>
  <c r="CI22" i="99"/>
  <c r="CI38" i="99"/>
  <c r="CI42" i="99"/>
  <c r="CI66" i="99"/>
  <c r="CI82" i="99"/>
  <c r="CH84" i="99"/>
  <c r="CH86" i="99"/>
  <c r="CH88" i="99"/>
  <c r="CH80" i="99"/>
  <c r="CH74" i="99"/>
  <c r="CH76" i="99"/>
  <c r="CH82" i="99"/>
  <c r="CH78" i="99"/>
  <c r="CH70" i="99"/>
  <c r="CH72" i="99"/>
  <c r="CH66" i="99"/>
  <c r="CH68" i="99"/>
  <c r="CH64" i="99"/>
  <c r="CH62" i="99"/>
  <c r="CH56" i="99"/>
  <c r="CH58" i="99"/>
  <c r="CH46" i="99"/>
  <c r="CH48" i="99"/>
  <c r="CH50" i="99"/>
  <c r="CH52" i="99"/>
  <c r="CH60" i="99"/>
  <c r="CH54" i="99"/>
  <c r="CH40" i="99"/>
  <c r="CH42" i="99"/>
  <c r="CH44" i="99"/>
  <c r="CH38" i="99"/>
  <c r="CH28" i="99"/>
  <c r="CH30" i="99"/>
  <c r="CH32" i="99"/>
  <c r="CH34" i="99"/>
  <c r="CH36" i="99"/>
  <c r="CH24" i="99"/>
  <c r="CH26" i="99"/>
  <c r="CH18" i="99"/>
  <c r="CH20" i="99"/>
  <c r="CH22" i="99"/>
  <c r="CH10" i="99"/>
  <c r="CH12" i="99"/>
  <c r="CH14" i="99"/>
  <c r="CH16" i="99"/>
  <c r="CG38" i="99"/>
  <c r="CG50" i="99"/>
  <c r="CG86" i="99"/>
  <c r="CI14" i="99"/>
  <c r="CI34" i="99"/>
  <c r="CI48" i="99"/>
  <c r="CI88" i="99"/>
  <c r="CG32" i="99"/>
  <c r="CG64" i="99"/>
  <c r="CG74" i="99"/>
  <c r="CG84" i="99"/>
  <c r="CI20" i="99"/>
  <c r="CI40" i="99"/>
  <c r="CI56" i="99"/>
  <c r="CI64" i="99"/>
  <c r="CI76" i="99"/>
  <c r="CI28" i="99"/>
  <c r="CG20" i="99"/>
  <c r="CG26" i="99"/>
  <c r="CG44" i="99"/>
  <c r="CG58" i="99"/>
  <c r="CG48" i="99"/>
  <c r="CG72" i="99"/>
  <c r="CG82" i="99"/>
  <c r="CI12" i="99"/>
  <c r="CI32" i="99"/>
  <c r="CI54" i="99"/>
  <c r="CI72" i="99"/>
  <c r="CI74" i="99"/>
  <c r="CI86" i="99"/>
  <c r="CO94" i="99"/>
  <c r="CO92" i="99"/>
  <c r="CG34" i="99"/>
  <c r="CG30" i="99"/>
  <c r="CG46" i="99"/>
  <c r="CG62" i="99"/>
  <c r="CG70" i="99"/>
  <c r="CI18" i="99"/>
  <c r="CI46" i="99"/>
  <c r="CI60" i="99"/>
  <c r="CI70" i="99"/>
  <c r="CI80" i="99"/>
  <c r="CL12" i="99" l="1"/>
  <c r="CL36" i="99"/>
  <c r="CL46" i="99"/>
  <c r="CL64" i="99"/>
  <c r="CJ10" i="99"/>
  <c r="CJ40" i="99"/>
  <c r="CJ32" i="99"/>
  <c r="CJ38" i="99"/>
  <c r="CJ66" i="99"/>
  <c r="CJ84" i="99"/>
  <c r="CL34" i="99"/>
  <c r="CL50" i="99"/>
  <c r="CL60" i="99"/>
  <c r="CL72" i="99"/>
  <c r="CJ30" i="99"/>
  <c r="CJ48" i="99"/>
  <c r="CJ58" i="99"/>
  <c r="CJ78" i="99"/>
  <c r="CN9" i="99"/>
  <c r="CK88" i="99"/>
  <c r="CK86" i="99"/>
  <c r="CK84" i="99"/>
  <c r="CK80" i="99"/>
  <c r="CK82" i="99"/>
  <c r="CK76" i="99"/>
  <c r="CK78" i="99"/>
  <c r="CK74" i="99"/>
  <c r="CK70" i="99"/>
  <c r="CK72" i="99"/>
  <c r="CK66" i="99"/>
  <c r="CK68" i="99"/>
  <c r="CK62" i="99"/>
  <c r="CK64" i="99"/>
  <c r="CK56" i="99"/>
  <c r="CK58" i="99"/>
  <c r="CK60" i="99"/>
  <c r="CK52" i="99"/>
  <c r="CK54" i="99"/>
  <c r="CK46" i="99"/>
  <c r="CK48" i="99"/>
  <c r="CK50" i="99"/>
  <c r="CK38" i="99"/>
  <c r="CK40" i="99"/>
  <c r="CK44" i="99"/>
  <c r="CK28" i="99"/>
  <c r="CK30" i="99"/>
  <c r="CK32" i="99"/>
  <c r="CK34" i="99"/>
  <c r="CK36" i="99"/>
  <c r="CK42" i="99"/>
  <c r="CK18" i="99"/>
  <c r="CK20" i="99"/>
  <c r="CK22" i="99"/>
  <c r="CK24" i="99"/>
  <c r="CK26" i="99"/>
  <c r="CK10" i="99"/>
  <c r="CK12" i="99"/>
  <c r="CK14" i="99"/>
  <c r="CK16" i="99"/>
  <c r="CL28" i="99"/>
  <c r="CL20" i="99"/>
  <c r="CL42" i="99"/>
  <c r="CL74" i="99"/>
  <c r="CL82" i="99"/>
  <c r="CJ24" i="99"/>
  <c r="CJ28" i="99"/>
  <c r="CJ52" i="99"/>
  <c r="CJ64" i="99"/>
  <c r="CJ68" i="99"/>
  <c r="CR94" i="99"/>
  <c r="CR92" i="99"/>
  <c r="CL16" i="99"/>
  <c r="CL18" i="99"/>
  <c r="CL32" i="99"/>
  <c r="CL48" i="99"/>
  <c r="CL58" i="99"/>
  <c r="CL68" i="99"/>
  <c r="CL86" i="99"/>
  <c r="CJ14" i="99"/>
  <c r="CJ36" i="99"/>
  <c r="CJ56" i="99"/>
  <c r="CJ76" i="99"/>
  <c r="CL10" i="99"/>
  <c r="CL88" i="99"/>
  <c r="CL26" i="99"/>
  <c r="CL40" i="99"/>
  <c r="CL56" i="99"/>
  <c r="CL66" i="99"/>
  <c r="CL78" i="99"/>
  <c r="CJ26" i="99"/>
  <c r="CJ22" i="99"/>
  <c r="CJ44" i="99"/>
  <c r="CJ50" i="99"/>
  <c r="CJ74" i="99"/>
  <c r="CJ88" i="99"/>
  <c r="CL52" i="99"/>
  <c r="CL62" i="99"/>
  <c r="CJ16" i="99"/>
  <c r="CJ54" i="99"/>
  <c r="CR9" i="99"/>
  <c r="CP9" i="99"/>
  <c r="CO86" i="99" s="1"/>
  <c r="CO8" i="99"/>
  <c r="CO7" i="99"/>
  <c r="CL14" i="99"/>
  <c r="CL44" i="99"/>
  <c r="CL30" i="99"/>
  <c r="CL70" i="99"/>
  <c r="CL76" i="99"/>
  <c r="CL80" i="99"/>
  <c r="CJ34" i="99"/>
  <c r="CJ42" i="99"/>
  <c r="CJ46" i="99"/>
  <c r="CJ72" i="99"/>
  <c r="CL22" i="99"/>
  <c r="CJ18" i="99"/>
  <c r="CL24" i="99"/>
  <c r="CL38" i="99"/>
  <c r="CL54" i="99"/>
  <c r="CL84" i="99"/>
  <c r="CJ12" i="99"/>
  <c r="CJ20" i="99"/>
  <c r="CJ60" i="99"/>
  <c r="CJ62" i="99"/>
  <c r="CJ70" i="99"/>
  <c r="CJ80" i="99"/>
  <c r="CJ86" i="99"/>
  <c r="CO40" i="99" l="1"/>
  <c r="CO30" i="99"/>
  <c r="CO26" i="99"/>
  <c r="CO12" i="99"/>
  <c r="CO78" i="99"/>
  <c r="CO10" i="99"/>
  <c r="CO58" i="99"/>
  <c r="CO28" i="99"/>
  <c r="CO16" i="99"/>
  <c r="CO44" i="99"/>
  <c r="CO18" i="99"/>
  <c r="CO42" i="99"/>
  <c r="CM42" i="99"/>
  <c r="CO32" i="99"/>
  <c r="CO52" i="99"/>
  <c r="CM50" i="99"/>
  <c r="CO14" i="99"/>
  <c r="CO60" i="99"/>
  <c r="CM16" i="99"/>
  <c r="CO20" i="99"/>
  <c r="CO24" i="99"/>
  <c r="CO36" i="99"/>
  <c r="CO56" i="99"/>
  <c r="CO34" i="99"/>
  <c r="CO54" i="99"/>
  <c r="CO64" i="99"/>
  <c r="CS9" i="99"/>
  <c r="CU9" i="99"/>
  <c r="CR8" i="99"/>
  <c r="CR7" i="99"/>
  <c r="CO50" i="99"/>
  <c r="CO66" i="99"/>
  <c r="CO74" i="99"/>
  <c r="CO84" i="99"/>
  <c r="CN88" i="99"/>
  <c r="CN84" i="99"/>
  <c r="CN86" i="99"/>
  <c r="CN80" i="99"/>
  <c r="CN82" i="99"/>
  <c r="CN74" i="99"/>
  <c r="CN78" i="99"/>
  <c r="CN76" i="99"/>
  <c r="CN70" i="99"/>
  <c r="CN72" i="99"/>
  <c r="CN66" i="99"/>
  <c r="CN68" i="99"/>
  <c r="CN62" i="99"/>
  <c r="CN64" i="99"/>
  <c r="CN60" i="99"/>
  <c r="CN58" i="99"/>
  <c r="CN46" i="99"/>
  <c r="CN48" i="99"/>
  <c r="CN50" i="99"/>
  <c r="CN52" i="99"/>
  <c r="CN54" i="99"/>
  <c r="CN38" i="99"/>
  <c r="CN40" i="99"/>
  <c r="CN42" i="99"/>
  <c r="CN44" i="99"/>
  <c r="CN56" i="99"/>
  <c r="CN34" i="99"/>
  <c r="CN36" i="99"/>
  <c r="CN28" i="99"/>
  <c r="CN30" i="99"/>
  <c r="CN20" i="99"/>
  <c r="CN22" i="99"/>
  <c r="CN24" i="99"/>
  <c r="CN32" i="99"/>
  <c r="CN26" i="99"/>
  <c r="CN14" i="99"/>
  <c r="CN16" i="99"/>
  <c r="CN18" i="99"/>
  <c r="CN10" i="99"/>
  <c r="CN12" i="99"/>
  <c r="CM22" i="99"/>
  <c r="CM36" i="99"/>
  <c r="CM60" i="99"/>
  <c r="CM72" i="99"/>
  <c r="CM82" i="99"/>
  <c r="CO48" i="99"/>
  <c r="CO72" i="99"/>
  <c r="CO82" i="99"/>
  <c r="CM30" i="99"/>
  <c r="CM20" i="99"/>
  <c r="CM34" i="99"/>
  <c r="CM58" i="99"/>
  <c r="CM76" i="99"/>
  <c r="CM80" i="99"/>
  <c r="CO46" i="99"/>
  <c r="CO62" i="99"/>
  <c r="CO70" i="99"/>
  <c r="CM18" i="99"/>
  <c r="CM40" i="99"/>
  <c r="CM48" i="99"/>
  <c r="CM68" i="99"/>
  <c r="CM84" i="99"/>
  <c r="CO80" i="99"/>
  <c r="CM26" i="99"/>
  <c r="CM28" i="99"/>
  <c r="CM32" i="99"/>
  <c r="CM46" i="99"/>
  <c r="CM66" i="99"/>
  <c r="CM86" i="99"/>
  <c r="CM14" i="99"/>
  <c r="CM38" i="99"/>
  <c r="CM64" i="99"/>
  <c r="CM70" i="99"/>
  <c r="CM78" i="99"/>
  <c r="CM24" i="99"/>
  <c r="CM54" i="99"/>
  <c r="CM56" i="99"/>
  <c r="CM74" i="99"/>
  <c r="CM88" i="99"/>
  <c r="CQ9" i="99"/>
  <c r="CP86" i="99" s="1"/>
  <c r="CO22" i="99"/>
  <c r="CO38" i="99"/>
  <c r="CO68" i="99"/>
  <c r="CO76" i="99"/>
  <c r="CO88" i="99"/>
  <c r="CU94" i="99"/>
  <c r="CU92" i="99"/>
  <c r="CM10" i="99"/>
  <c r="CM12" i="99"/>
  <c r="CM44" i="99"/>
  <c r="CM52" i="99"/>
  <c r="CM62" i="99"/>
  <c r="CP12" i="99" l="1"/>
  <c r="CP24" i="99"/>
  <c r="CP66" i="99"/>
  <c r="CP34" i="99"/>
  <c r="CP22" i="99"/>
  <c r="CP80" i="99"/>
  <c r="CP36" i="99"/>
  <c r="CP62" i="99"/>
  <c r="CP40" i="99"/>
  <c r="CP54" i="99"/>
  <c r="CP20" i="99"/>
  <c r="CP28" i="99"/>
  <c r="CP72" i="99"/>
  <c r="CP14" i="99"/>
  <c r="CP18" i="99"/>
  <c r="CP50" i="99"/>
  <c r="CP76" i="99"/>
  <c r="CP38" i="99"/>
  <c r="CP48" i="99"/>
  <c r="CP74" i="99"/>
  <c r="CR32" i="99"/>
  <c r="CR10" i="99"/>
  <c r="CR20" i="99"/>
  <c r="CR38" i="99"/>
  <c r="CR66" i="99"/>
  <c r="CT9" i="99"/>
  <c r="CR84" i="99"/>
  <c r="CX94" i="99"/>
  <c r="CX92" i="99"/>
  <c r="CP84" i="99"/>
  <c r="CR82" i="99"/>
  <c r="CR14" i="99"/>
  <c r="CR40" i="99"/>
  <c r="CR30" i="99"/>
  <c r="CR48" i="99"/>
  <c r="CR52" i="99"/>
  <c r="CR56" i="99"/>
  <c r="CR68" i="99"/>
  <c r="CR16" i="99"/>
  <c r="CR54" i="99"/>
  <c r="CP10" i="99"/>
  <c r="CP32" i="99"/>
  <c r="CP44" i="99"/>
  <c r="CP46" i="99"/>
  <c r="CP64" i="99"/>
  <c r="CP70" i="99"/>
  <c r="CR24" i="99"/>
  <c r="CR28" i="99"/>
  <c r="CR64" i="99"/>
  <c r="CR76" i="99"/>
  <c r="CR78" i="99"/>
  <c r="CQ86" i="99"/>
  <c r="CQ88" i="99"/>
  <c r="CQ82" i="99"/>
  <c r="CQ84" i="99"/>
  <c r="CQ74" i="99"/>
  <c r="CQ76" i="99"/>
  <c r="CQ80" i="99"/>
  <c r="CQ78" i="99"/>
  <c r="CQ72" i="99"/>
  <c r="CQ66" i="99"/>
  <c r="CQ70" i="99"/>
  <c r="CQ68" i="99"/>
  <c r="CQ64" i="99"/>
  <c r="CQ56" i="99"/>
  <c r="CQ62" i="99"/>
  <c r="CQ58" i="99"/>
  <c r="CQ60" i="99"/>
  <c r="CQ48" i="99"/>
  <c r="CQ50" i="99"/>
  <c r="CQ52" i="99"/>
  <c r="CQ54" i="99"/>
  <c r="CQ46" i="99"/>
  <c r="CQ42" i="99"/>
  <c r="CQ44" i="99"/>
  <c r="CQ40" i="99"/>
  <c r="CQ38" i="99"/>
  <c r="CQ28" i="99"/>
  <c r="CQ30" i="99"/>
  <c r="CQ32" i="99"/>
  <c r="CQ34" i="99"/>
  <c r="CQ36" i="99"/>
  <c r="CQ26" i="99"/>
  <c r="CQ18" i="99"/>
  <c r="CQ20" i="99"/>
  <c r="CQ22" i="99"/>
  <c r="CQ10" i="99"/>
  <c r="CQ12" i="99"/>
  <c r="CQ24" i="99"/>
  <c r="CQ14" i="99"/>
  <c r="CQ16" i="99"/>
  <c r="CP26" i="99"/>
  <c r="CP82" i="99"/>
  <c r="CR36" i="99"/>
  <c r="CR44" i="99"/>
  <c r="CR50" i="99"/>
  <c r="CR74" i="99"/>
  <c r="CR88" i="99"/>
  <c r="CP16" i="99"/>
  <c r="CP30" i="99"/>
  <c r="CP42" i="99"/>
  <c r="CP52" i="99"/>
  <c r="CP58" i="99"/>
  <c r="CP78" i="99"/>
  <c r="CX9" i="99"/>
  <c r="CV9" i="99"/>
  <c r="CU7" i="99"/>
  <c r="CU8" i="99"/>
  <c r="CR12" i="99"/>
  <c r="CR22" i="99"/>
  <c r="CR42" i="99"/>
  <c r="CR46" i="99"/>
  <c r="CR72" i="99"/>
  <c r="CR18" i="99"/>
  <c r="CR58" i="99"/>
  <c r="CP60" i="99"/>
  <c r="CP56" i="99"/>
  <c r="CP68" i="99"/>
  <c r="CP88" i="99"/>
  <c r="CR26" i="99"/>
  <c r="CR34" i="99"/>
  <c r="CR60" i="99"/>
  <c r="CR62" i="99"/>
  <c r="CR70" i="99"/>
  <c r="CR80" i="99"/>
  <c r="CR86" i="99"/>
  <c r="CU50" i="99" l="1"/>
  <c r="CU36" i="99"/>
  <c r="CS86" i="99"/>
  <c r="CS24" i="99"/>
  <c r="CS38" i="99"/>
  <c r="CS16" i="99"/>
  <c r="CU24" i="99"/>
  <c r="CU44" i="99"/>
  <c r="CU56" i="99"/>
  <c r="CU74" i="99"/>
  <c r="CS54" i="99"/>
  <c r="CU22" i="99"/>
  <c r="CU60" i="99"/>
  <c r="CU78" i="99"/>
  <c r="CS14" i="99"/>
  <c r="CS56" i="99"/>
  <c r="CU42" i="99"/>
  <c r="CS42" i="99"/>
  <c r="CU14" i="99"/>
  <c r="CU28" i="99"/>
  <c r="CU38" i="99"/>
  <c r="CU64" i="99"/>
  <c r="CU88" i="99"/>
  <c r="CS12" i="99"/>
  <c r="CS26" i="99"/>
  <c r="CS30" i="99"/>
  <c r="CS66" i="99"/>
  <c r="CS78" i="99"/>
  <c r="CS84" i="99"/>
  <c r="CW9" i="99"/>
  <c r="CU12" i="99"/>
  <c r="CU54" i="99"/>
  <c r="CU52" i="99"/>
  <c r="CU62" i="99"/>
  <c r="CU84" i="99"/>
  <c r="CS36" i="99"/>
  <c r="CS28" i="99"/>
  <c r="CS64" i="99"/>
  <c r="CS74" i="99"/>
  <c r="CS76" i="99"/>
  <c r="DA9" i="99"/>
  <c r="CY9" i="99"/>
  <c r="CX7" i="99"/>
  <c r="CX8" i="99"/>
  <c r="CU72" i="99"/>
  <c r="DA92" i="99"/>
  <c r="DA94" i="99"/>
  <c r="CS52" i="99"/>
  <c r="CU80" i="99"/>
  <c r="CS22" i="99"/>
  <c r="CS44" i="99"/>
  <c r="CS62" i="99"/>
  <c r="CU34" i="99"/>
  <c r="CU58" i="99"/>
  <c r="CU68" i="99"/>
  <c r="CU76" i="99"/>
  <c r="CT88" i="99"/>
  <c r="CT86" i="99"/>
  <c r="CT80" i="99"/>
  <c r="CT84" i="99"/>
  <c r="CT82" i="99"/>
  <c r="CT76" i="99"/>
  <c r="CT78" i="99"/>
  <c r="CT72" i="99"/>
  <c r="CT74" i="99"/>
  <c r="CT70" i="99"/>
  <c r="CT66" i="99"/>
  <c r="CT68" i="99"/>
  <c r="CT62" i="99"/>
  <c r="CT64" i="99"/>
  <c r="CT56" i="99"/>
  <c r="CT58" i="99"/>
  <c r="CT60" i="99"/>
  <c r="CT54" i="99"/>
  <c r="CT48" i="99"/>
  <c r="CT50" i="99"/>
  <c r="CT38" i="99"/>
  <c r="CT40" i="99"/>
  <c r="CT42" i="99"/>
  <c r="CT46" i="99"/>
  <c r="CT30" i="99"/>
  <c r="CT32" i="99"/>
  <c r="CT52" i="99"/>
  <c r="CT34" i="99"/>
  <c r="CT44" i="99"/>
  <c r="CT36" i="99"/>
  <c r="CT18" i="99"/>
  <c r="CT20" i="99"/>
  <c r="CT22" i="99"/>
  <c r="CT24" i="99"/>
  <c r="CT28" i="99"/>
  <c r="CT26" i="99"/>
  <c r="CT10" i="99"/>
  <c r="CT12" i="99"/>
  <c r="CT14" i="99"/>
  <c r="CT16" i="99"/>
  <c r="CS34" i="99"/>
  <c r="CS50" i="99"/>
  <c r="CS48" i="99"/>
  <c r="CS60" i="99"/>
  <c r="CS72" i="99"/>
  <c r="CS80" i="99"/>
  <c r="CS88" i="99"/>
  <c r="CU16" i="99"/>
  <c r="CU26" i="99"/>
  <c r="CU20" i="99"/>
  <c r="CU40" i="99"/>
  <c r="CU48" i="99"/>
  <c r="CU70" i="99"/>
  <c r="CU82" i="99"/>
  <c r="CU86" i="99"/>
  <c r="CS10" i="99"/>
  <c r="CS20" i="99"/>
  <c r="CS46" i="99"/>
  <c r="CS68" i="99"/>
  <c r="CS70" i="99"/>
  <c r="CS82" i="99"/>
  <c r="CU10" i="99"/>
  <c r="CU30" i="99"/>
  <c r="CU18" i="99"/>
  <c r="CU32" i="99"/>
  <c r="CU46" i="99"/>
  <c r="CU66" i="99"/>
  <c r="CS18" i="99"/>
  <c r="CS32" i="99"/>
  <c r="CS40" i="99"/>
  <c r="CS58" i="99"/>
  <c r="CV12" i="99" l="1"/>
  <c r="CV16" i="99"/>
  <c r="CX26" i="99"/>
  <c r="CV28" i="99"/>
  <c r="CX48" i="99"/>
  <c r="CX84" i="99"/>
  <c r="CX58" i="99"/>
  <c r="CV26" i="99"/>
  <c r="CX10" i="99"/>
  <c r="CX64" i="99"/>
  <c r="CX30" i="99"/>
  <c r="CX68" i="99"/>
  <c r="CX72" i="99"/>
  <c r="CV24" i="99"/>
  <c r="CV50" i="99"/>
  <c r="CX42" i="99"/>
  <c r="CX78" i="99"/>
  <c r="CV20" i="99"/>
  <c r="CV72" i="99"/>
  <c r="CX16" i="99"/>
  <c r="CX18" i="99"/>
  <c r="CX54" i="99"/>
  <c r="CX80" i="99"/>
  <c r="CV18" i="99"/>
  <c r="CV30" i="99"/>
  <c r="CV78" i="99"/>
  <c r="CZ9" i="99"/>
  <c r="CX32" i="99"/>
  <c r="CX44" i="99"/>
  <c r="CX46" i="99"/>
  <c r="CX70" i="99"/>
  <c r="CX82" i="99"/>
  <c r="CX86" i="99"/>
  <c r="CV38" i="99"/>
  <c r="CV66" i="99"/>
  <c r="CV74" i="99"/>
  <c r="CV84" i="99"/>
  <c r="DD94" i="99"/>
  <c r="DD92" i="99"/>
  <c r="DD9" i="99"/>
  <c r="DB9" i="99"/>
  <c r="DA8" i="99"/>
  <c r="DA7" i="99"/>
  <c r="CX52" i="99"/>
  <c r="CV44" i="99"/>
  <c r="CV48" i="99"/>
  <c r="CV64" i="99"/>
  <c r="CV82" i="99"/>
  <c r="CV86" i="99"/>
  <c r="CV54" i="99"/>
  <c r="CV46" i="99"/>
  <c r="CX14" i="99"/>
  <c r="CX28" i="99"/>
  <c r="CX56" i="99"/>
  <c r="CV32" i="99"/>
  <c r="CV56" i="99"/>
  <c r="CV62" i="99"/>
  <c r="CV70" i="99"/>
  <c r="CV88" i="99"/>
  <c r="CX22" i="99"/>
  <c r="CX24" i="99"/>
  <c r="CX40" i="99"/>
  <c r="CX50" i="99"/>
  <c r="CX66" i="99"/>
  <c r="CX76" i="99"/>
  <c r="CX88" i="99"/>
  <c r="CV14" i="99"/>
  <c r="CV36" i="99"/>
  <c r="CV42" i="99"/>
  <c r="CV58" i="99"/>
  <c r="CV76" i="99"/>
  <c r="CX20" i="99"/>
  <c r="CX38" i="99"/>
  <c r="CX60" i="99"/>
  <c r="CX62" i="99"/>
  <c r="CX74" i="99"/>
  <c r="CW82" i="99"/>
  <c r="CW84" i="99"/>
  <c r="CW88" i="99"/>
  <c r="CW80" i="99"/>
  <c r="CW86" i="99"/>
  <c r="CW74" i="99"/>
  <c r="CW76" i="99"/>
  <c r="CW78" i="99"/>
  <c r="CW70" i="99"/>
  <c r="CW72" i="99"/>
  <c r="CW66" i="99"/>
  <c r="CW68" i="99"/>
  <c r="CW62" i="99"/>
  <c r="CW64" i="99"/>
  <c r="CW56" i="99"/>
  <c r="CW60" i="99"/>
  <c r="CW46" i="99"/>
  <c r="CW48" i="99"/>
  <c r="CW50" i="99"/>
  <c r="CW58" i="99"/>
  <c r="CW52" i="99"/>
  <c r="CW54" i="99"/>
  <c r="CW38" i="99"/>
  <c r="CW40" i="99"/>
  <c r="CW42" i="99"/>
  <c r="CW44" i="99"/>
  <c r="CW36" i="99"/>
  <c r="CW28" i="99"/>
  <c r="CW30" i="99"/>
  <c r="CW32" i="99"/>
  <c r="CW34" i="99"/>
  <c r="CW22" i="99"/>
  <c r="CW24" i="99"/>
  <c r="CW26" i="99"/>
  <c r="CW18" i="99"/>
  <c r="CW20" i="99"/>
  <c r="CW16" i="99"/>
  <c r="CW10" i="99"/>
  <c r="CW12" i="99"/>
  <c r="CW14" i="99"/>
  <c r="CV22" i="99"/>
  <c r="CV52" i="99"/>
  <c r="CX12" i="99"/>
  <c r="CX36" i="99"/>
  <c r="CX34" i="99"/>
  <c r="CV10" i="99"/>
  <c r="CV34" i="99"/>
  <c r="CV40" i="99"/>
  <c r="CV60" i="99"/>
  <c r="CV68" i="99"/>
  <c r="CV80" i="99"/>
  <c r="CY32" i="99" l="1"/>
  <c r="CY78" i="99"/>
  <c r="CY52" i="99"/>
  <c r="DA14" i="99"/>
  <c r="DA76" i="99"/>
  <c r="DA24" i="99"/>
  <c r="DA28" i="99"/>
  <c r="DA38" i="99"/>
  <c r="DA36" i="99"/>
  <c r="DA30" i="99"/>
  <c r="DA54" i="99"/>
  <c r="DA68" i="99"/>
  <c r="DA84" i="99"/>
  <c r="CY10" i="99"/>
  <c r="CY70" i="99"/>
  <c r="CY16" i="99"/>
  <c r="CY84" i="99"/>
  <c r="DA50" i="99"/>
  <c r="DA52" i="99"/>
  <c r="DA64" i="99"/>
  <c r="DA74" i="99"/>
  <c r="CY26" i="99"/>
  <c r="CY44" i="99"/>
  <c r="CY56" i="99"/>
  <c r="CY82" i="99"/>
  <c r="DC9" i="99"/>
  <c r="DA12" i="99"/>
  <c r="DA22" i="99"/>
  <c r="DA34" i="99"/>
  <c r="CY14" i="99"/>
  <c r="CY22" i="99"/>
  <c r="CY30" i="99"/>
  <c r="CY50" i="99"/>
  <c r="CY62" i="99"/>
  <c r="CY68" i="99"/>
  <c r="CY76" i="99"/>
  <c r="DG9" i="99"/>
  <c r="DE9" i="99"/>
  <c r="DD86" i="99" s="1"/>
  <c r="DD8" i="99"/>
  <c r="DD7" i="99"/>
  <c r="DA10" i="99"/>
  <c r="DA42" i="99"/>
  <c r="DA44" i="99"/>
  <c r="DA48" i="99"/>
  <c r="DA60" i="99"/>
  <c r="DA62" i="99"/>
  <c r="DA72" i="99"/>
  <c r="DA80" i="99"/>
  <c r="DA88" i="99"/>
  <c r="CY36" i="99"/>
  <c r="CY28" i="99"/>
  <c r="CY42" i="99"/>
  <c r="CY66" i="99"/>
  <c r="CY80" i="99"/>
  <c r="DA20" i="99"/>
  <c r="DA46" i="99"/>
  <c r="DA70" i="99"/>
  <c r="DA82" i="99"/>
  <c r="CY20" i="99"/>
  <c r="CY48" i="99"/>
  <c r="CY88" i="99"/>
  <c r="DA18" i="99"/>
  <c r="DA32" i="99"/>
  <c r="DA58" i="99"/>
  <c r="DA86" i="99"/>
  <c r="DG92" i="99"/>
  <c r="DG94" i="99"/>
  <c r="CY12" i="99"/>
  <c r="CY18" i="99"/>
  <c r="CY34" i="99"/>
  <c r="CY64" i="99"/>
  <c r="CY74" i="99"/>
  <c r="CZ86" i="99"/>
  <c r="CZ88" i="99"/>
  <c r="CZ82" i="99"/>
  <c r="CZ84" i="99"/>
  <c r="CZ80" i="99"/>
  <c r="CZ74" i="99"/>
  <c r="CZ76" i="99"/>
  <c r="CZ78" i="99"/>
  <c r="CZ70" i="99"/>
  <c r="CZ72" i="99"/>
  <c r="CZ68" i="99"/>
  <c r="CZ66" i="99"/>
  <c r="CZ62" i="99"/>
  <c r="CZ64" i="99"/>
  <c r="CZ56" i="99"/>
  <c r="CZ58" i="99"/>
  <c r="CZ60" i="99"/>
  <c r="CZ50" i="99"/>
  <c r="CZ52" i="99"/>
  <c r="CZ54" i="99"/>
  <c r="CZ46" i="99"/>
  <c r="CZ48" i="99"/>
  <c r="CZ44" i="99"/>
  <c r="CZ38" i="99"/>
  <c r="CZ42" i="99"/>
  <c r="CZ28" i="99"/>
  <c r="CZ30" i="99"/>
  <c r="CZ32" i="99"/>
  <c r="CZ34" i="99"/>
  <c r="CZ40" i="99"/>
  <c r="CZ36" i="99"/>
  <c r="CZ18" i="99"/>
  <c r="CZ20" i="99"/>
  <c r="CZ22" i="99"/>
  <c r="CZ24" i="99"/>
  <c r="CZ26" i="99"/>
  <c r="CZ10" i="99"/>
  <c r="CZ12" i="99"/>
  <c r="CZ14" i="99"/>
  <c r="CZ16" i="99"/>
  <c r="CY58" i="99"/>
  <c r="DA16" i="99"/>
  <c r="DA26" i="99"/>
  <c r="DA40" i="99"/>
  <c r="DA56" i="99"/>
  <c r="DA66" i="99"/>
  <c r="DA78" i="99"/>
  <c r="CY24" i="99"/>
  <c r="CY38" i="99"/>
  <c r="CY46" i="99"/>
  <c r="CY40" i="99"/>
  <c r="CY54" i="99"/>
  <c r="CY60" i="99"/>
  <c r="CY72" i="99"/>
  <c r="CY86" i="99"/>
  <c r="DB28" i="99" l="1"/>
  <c r="DB84" i="99"/>
  <c r="DB14" i="99"/>
  <c r="DB58" i="99"/>
  <c r="DB24" i="99"/>
  <c r="DB66" i="99"/>
  <c r="DB36" i="99"/>
  <c r="DB78" i="99"/>
  <c r="DD12" i="99"/>
  <c r="DD42" i="99"/>
  <c r="DD72" i="99"/>
  <c r="DD80" i="99"/>
  <c r="DD88" i="99"/>
  <c r="DB16" i="99"/>
  <c r="DB26" i="99"/>
  <c r="DB18" i="99"/>
  <c r="DB32" i="99"/>
  <c r="DB52" i="99"/>
  <c r="DB48" i="99"/>
  <c r="DD36" i="99"/>
  <c r="DD10" i="99"/>
  <c r="DD32" i="99"/>
  <c r="DD56" i="99"/>
  <c r="DB30" i="99"/>
  <c r="DB40" i="99"/>
  <c r="DB56" i="99"/>
  <c r="DB70" i="99"/>
  <c r="DB76" i="99"/>
  <c r="DB86" i="99"/>
  <c r="DH9" i="99"/>
  <c r="DG82" i="99" s="1"/>
  <c r="DJ9" i="99"/>
  <c r="DG8" i="99"/>
  <c r="DG7" i="99"/>
  <c r="DD34" i="99"/>
  <c r="DD40" i="99"/>
  <c r="DD60" i="99"/>
  <c r="DD68" i="99"/>
  <c r="DB54" i="99"/>
  <c r="DP92" i="99"/>
  <c r="DP94" i="99"/>
  <c r="DF9" i="99"/>
  <c r="DD58" i="99"/>
  <c r="DD26" i="99"/>
  <c r="DD20" i="99"/>
  <c r="DD50" i="99"/>
  <c r="DD74" i="99"/>
  <c r="DB12" i="99"/>
  <c r="DB34" i="99"/>
  <c r="DB38" i="99"/>
  <c r="DB64" i="99"/>
  <c r="DD22" i="99"/>
  <c r="DD52" i="99"/>
  <c r="DD76" i="99"/>
  <c r="DD82" i="99"/>
  <c r="DD38" i="99"/>
  <c r="DD64" i="99"/>
  <c r="DD66" i="99"/>
  <c r="DD78" i="99"/>
  <c r="DD84" i="99"/>
  <c r="DC88" i="99"/>
  <c r="DC86" i="99"/>
  <c r="DC84" i="99"/>
  <c r="DC82" i="99"/>
  <c r="DC78" i="99"/>
  <c r="DC80" i="99"/>
  <c r="DC76" i="99"/>
  <c r="DC72" i="99"/>
  <c r="DC74" i="99"/>
  <c r="DC70" i="99"/>
  <c r="DC66" i="99"/>
  <c r="DC68" i="99"/>
  <c r="DC62" i="99"/>
  <c r="DC64" i="99"/>
  <c r="DC58" i="99"/>
  <c r="DC60" i="99"/>
  <c r="DC56" i="99"/>
  <c r="DC46" i="99"/>
  <c r="DC48" i="99"/>
  <c r="DC50" i="99"/>
  <c r="DC52" i="99"/>
  <c r="DC38" i="99"/>
  <c r="DC40" i="99"/>
  <c r="DC54" i="99"/>
  <c r="DC42" i="99"/>
  <c r="DC44" i="99"/>
  <c r="DC32" i="99"/>
  <c r="DC34" i="99"/>
  <c r="DC36" i="99"/>
  <c r="DC28" i="99"/>
  <c r="DC18" i="99"/>
  <c r="DC20" i="99"/>
  <c r="DC22" i="99"/>
  <c r="DC30" i="99"/>
  <c r="DC24" i="99"/>
  <c r="DC26" i="99"/>
  <c r="DC12" i="99"/>
  <c r="DC14" i="99"/>
  <c r="DC16" i="99"/>
  <c r="DC10" i="99"/>
  <c r="DB10" i="99"/>
  <c r="DB22" i="99"/>
  <c r="DB42" i="99"/>
  <c r="DB62" i="99"/>
  <c r="DB74" i="99"/>
  <c r="DB88" i="99"/>
  <c r="DD16" i="99"/>
  <c r="DD24" i="99"/>
  <c r="DD30" i="99"/>
  <c r="DD44" i="99"/>
  <c r="DD48" i="99"/>
  <c r="DB44" i="99"/>
  <c r="DB46" i="99"/>
  <c r="DB50" i="99"/>
  <c r="DB80" i="99"/>
  <c r="DD14" i="99"/>
  <c r="DD18" i="99"/>
  <c r="DD28" i="99"/>
  <c r="DD54" i="99"/>
  <c r="DD46" i="99"/>
  <c r="DD62" i="99"/>
  <c r="DD70" i="99"/>
  <c r="DB20" i="99"/>
  <c r="DB60" i="99"/>
  <c r="DB68" i="99"/>
  <c r="DB72" i="99"/>
  <c r="DB82" i="99"/>
  <c r="DG78" i="99" l="1"/>
  <c r="DE10" i="99"/>
  <c r="DE58" i="99"/>
  <c r="DE66" i="99"/>
  <c r="DE76" i="99"/>
  <c r="DE82" i="99"/>
  <c r="DG24" i="99"/>
  <c r="DG60" i="99"/>
  <c r="DG84" i="99"/>
  <c r="DG16" i="99"/>
  <c r="DG32" i="99"/>
  <c r="DG52" i="99"/>
  <c r="DE34" i="99"/>
  <c r="DE26" i="99"/>
  <c r="DE54" i="99"/>
  <c r="DE48" i="99"/>
  <c r="DE72" i="99"/>
  <c r="DE88" i="99"/>
  <c r="DG26" i="99"/>
  <c r="DG44" i="99"/>
  <c r="DG58" i="99"/>
  <c r="DG68" i="99"/>
  <c r="DE32" i="99"/>
  <c r="DI9" i="99"/>
  <c r="DH82" i="99" s="1"/>
  <c r="DE30" i="99"/>
  <c r="DE42" i="99"/>
  <c r="DE46" i="99"/>
  <c r="DE62" i="99"/>
  <c r="DE70" i="99"/>
  <c r="DG14" i="99"/>
  <c r="DG22" i="99"/>
  <c r="DG30" i="99"/>
  <c r="DG50" i="99"/>
  <c r="DG56" i="99"/>
  <c r="DF86" i="99"/>
  <c r="DF84" i="99"/>
  <c r="DF88" i="99"/>
  <c r="DF82" i="99"/>
  <c r="DF80" i="99"/>
  <c r="DF74" i="99"/>
  <c r="DF76" i="99"/>
  <c r="DF70" i="99"/>
  <c r="DF72" i="99"/>
  <c r="DF78" i="99"/>
  <c r="DF66" i="99"/>
  <c r="DF68" i="99"/>
  <c r="DF64" i="99"/>
  <c r="DF62" i="99"/>
  <c r="DF56" i="99"/>
  <c r="DF58" i="99"/>
  <c r="DF46" i="99"/>
  <c r="DF60" i="99"/>
  <c r="DF48" i="99"/>
  <c r="DF50" i="99"/>
  <c r="DF52" i="99"/>
  <c r="DF54" i="99"/>
  <c r="DF40" i="99"/>
  <c r="DF42" i="99"/>
  <c r="DF44" i="99"/>
  <c r="DF38" i="99"/>
  <c r="DF28" i="99"/>
  <c r="DF30" i="99"/>
  <c r="DF32" i="99"/>
  <c r="DF34" i="99"/>
  <c r="DF24" i="99"/>
  <c r="DF26" i="99"/>
  <c r="DF36" i="99"/>
  <c r="DF18" i="99"/>
  <c r="DF20" i="99"/>
  <c r="DF10" i="99"/>
  <c r="DF22" i="99"/>
  <c r="DF12" i="99"/>
  <c r="DF14" i="99"/>
  <c r="DF16" i="99"/>
  <c r="DE44" i="99"/>
  <c r="DE64" i="99"/>
  <c r="DE74" i="99"/>
  <c r="DE20" i="99"/>
  <c r="DE24" i="99"/>
  <c r="DE28" i="99"/>
  <c r="DE52" i="99"/>
  <c r="DE80" i="99"/>
  <c r="DS94" i="99"/>
  <c r="DS92" i="99"/>
  <c r="DG36" i="99"/>
  <c r="DG28" i="99"/>
  <c r="DG42" i="99"/>
  <c r="DG62" i="99"/>
  <c r="DG66" i="99"/>
  <c r="DG76" i="99"/>
  <c r="DE14" i="99"/>
  <c r="DE16" i="99"/>
  <c r="DE40" i="99"/>
  <c r="DE60" i="99"/>
  <c r="DE78" i="99"/>
  <c r="DG12" i="99"/>
  <c r="DG20" i="99"/>
  <c r="DG38" i="99"/>
  <c r="DG74" i="99"/>
  <c r="DG88" i="99"/>
  <c r="DE22" i="99"/>
  <c r="DE36" i="99"/>
  <c r="DE56" i="99"/>
  <c r="DE86" i="99"/>
  <c r="DG40" i="99"/>
  <c r="DG48" i="99"/>
  <c r="DG64" i="99"/>
  <c r="DG80" i="99"/>
  <c r="DE12" i="99"/>
  <c r="DE18" i="99"/>
  <c r="DE38" i="99"/>
  <c r="DE50" i="99"/>
  <c r="DE68" i="99"/>
  <c r="DE84" i="99"/>
  <c r="DK9" i="99"/>
  <c r="DJ8" i="99"/>
  <c r="DM9" i="99"/>
  <c r="DJ7" i="99"/>
  <c r="DG10" i="99"/>
  <c r="DG18" i="99"/>
  <c r="DG34" i="99"/>
  <c r="DG46" i="99"/>
  <c r="DG54" i="99"/>
  <c r="DG70" i="99"/>
  <c r="DG72" i="99"/>
  <c r="DG86" i="99"/>
  <c r="DJ50" i="99" l="1"/>
  <c r="DJ60" i="99"/>
  <c r="DJ62" i="99"/>
  <c r="DJ54" i="99"/>
  <c r="DJ70" i="99"/>
  <c r="DJ32" i="99"/>
  <c r="DH32" i="99"/>
  <c r="DJ38" i="99"/>
  <c r="DJ76" i="99"/>
  <c r="DH84" i="99"/>
  <c r="DJ74" i="99"/>
  <c r="DH16" i="99"/>
  <c r="DH38" i="99"/>
  <c r="DH58" i="99"/>
  <c r="DJ12" i="99"/>
  <c r="DJ22" i="99"/>
  <c r="DJ34" i="99"/>
  <c r="DJ46" i="99"/>
  <c r="DJ82" i="99"/>
  <c r="DV94" i="99"/>
  <c r="DV92" i="99"/>
  <c r="DH56" i="99"/>
  <c r="DI88" i="99"/>
  <c r="DI86" i="99"/>
  <c r="DI84" i="99"/>
  <c r="DI78" i="99"/>
  <c r="DI80" i="99"/>
  <c r="DI76" i="99"/>
  <c r="DI82" i="99"/>
  <c r="DI74" i="99"/>
  <c r="DI70" i="99"/>
  <c r="DI72" i="99"/>
  <c r="DI66" i="99"/>
  <c r="DI62" i="99"/>
  <c r="DI64" i="99"/>
  <c r="DI56" i="99"/>
  <c r="DI58" i="99"/>
  <c r="DI60" i="99"/>
  <c r="DI68" i="99"/>
  <c r="DI52" i="99"/>
  <c r="DI54" i="99"/>
  <c r="DI46" i="99"/>
  <c r="DI48" i="99"/>
  <c r="DI38" i="99"/>
  <c r="DI50" i="99"/>
  <c r="DI40" i="99"/>
  <c r="DI44" i="99"/>
  <c r="DI28" i="99"/>
  <c r="DI30" i="99"/>
  <c r="DI42" i="99"/>
  <c r="DI32" i="99"/>
  <c r="DI34" i="99"/>
  <c r="DI36" i="99"/>
  <c r="DI18" i="99"/>
  <c r="DI20" i="99"/>
  <c r="DI22" i="99"/>
  <c r="DI24" i="99"/>
  <c r="DI26" i="99"/>
  <c r="DI10" i="99"/>
  <c r="DI12" i="99"/>
  <c r="DI14" i="99"/>
  <c r="DI16" i="99"/>
  <c r="DH54" i="99"/>
  <c r="DL9" i="99"/>
  <c r="DJ10" i="99"/>
  <c r="DJ28" i="99"/>
  <c r="DJ42" i="99"/>
  <c r="DJ64" i="99"/>
  <c r="DJ88" i="99"/>
  <c r="DH14" i="99"/>
  <c r="DH24" i="99"/>
  <c r="DH36" i="99"/>
  <c r="DH30" i="99"/>
  <c r="DH52" i="99"/>
  <c r="DH68" i="99"/>
  <c r="DH76" i="99"/>
  <c r="DH28" i="99"/>
  <c r="DH44" i="99"/>
  <c r="DH64" i="99"/>
  <c r="DH74" i="99"/>
  <c r="DJ20" i="99"/>
  <c r="DJ40" i="99"/>
  <c r="DJ72" i="99"/>
  <c r="DJ80" i="99"/>
  <c r="DH12" i="99"/>
  <c r="DH22" i="99"/>
  <c r="DH50" i="99"/>
  <c r="DH88" i="99"/>
  <c r="DJ16" i="99"/>
  <c r="DJ26" i="99"/>
  <c r="DJ18" i="99"/>
  <c r="DJ44" i="99"/>
  <c r="DJ48" i="99"/>
  <c r="DJ58" i="99"/>
  <c r="DJ68" i="99"/>
  <c r="DJ78" i="99"/>
  <c r="DH10" i="99"/>
  <c r="DH34" i="99"/>
  <c r="DH42" i="99"/>
  <c r="DH46" i="99"/>
  <c r="DH62" i="99"/>
  <c r="DH72" i="99"/>
  <c r="DP9" i="99"/>
  <c r="DN9" i="99"/>
  <c r="DM82" i="99" s="1"/>
  <c r="DM8" i="99"/>
  <c r="DM7" i="99"/>
  <c r="DJ52" i="99"/>
  <c r="DJ56" i="99"/>
  <c r="DJ84" i="99"/>
  <c r="DH20" i="99"/>
  <c r="DH40" i="99"/>
  <c r="DH48" i="99"/>
  <c r="DH60" i="99"/>
  <c r="DH70" i="99"/>
  <c r="DH80" i="99"/>
  <c r="DH86" i="99"/>
  <c r="DJ14" i="99"/>
  <c r="DJ24" i="99"/>
  <c r="DJ36" i="99"/>
  <c r="DJ30" i="99"/>
  <c r="DJ66" i="99"/>
  <c r="DJ86" i="99"/>
  <c r="DH26" i="99"/>
  <c r="DH18" i="99"/>
  <c r="DH66" i="99"/>
  <c r="DH78" i="99"/>
  <c r="DK36" i="99" l="1"/>
  <c r="DM72" i="99"/>
  <c r="DK26" i="99"/>
  <c r="DM20" i="99"/>
  <c r="DM68" i="99"/>
  <c r="DM42" i="99"/>
  <c r="DK58" i="99"/>
  <c r="DK56" i="99"/>
  <c r="DM38" i="99"/>
  <c r="DK24" i="99"/>
  <c r="DK62" i="99"/>
  <c r="DM18" i="99"/>
  <c r="DK22" i="99"/>
  <c r="DK74" i="99"/>
  <c r="DM26" i="99"/>
  <c r="DM46" i="99"/>
  <c r="DK16" i="99"/>
  <c r="DK20" i="99"/>
  <c r="DK40" i="99"/>
  <c r="DK76" i="99"/>
  <c r="DM22" i="99"/>
  <c r="DK14" i="99"/>
  <c r="DK18" i="99"/>
  <c r="DK78" i="99"/>
  <c r="DM30" i="99"/>
  <c r="DM62" i="99"/>
  <c r="DM28" i="99"/>
  <c r="DM52" i="99"/>
  <c r="DM70" i="99"/>
  <c r="DM80" i="99"/>
  <c r="DK32" i="99"/>
  <c r="DK54" i="99"/>
  <c r="DK48" i="99"/>
  <c r="DK66" i="99"/>
  <c r="DY94" i="99"/>
  <c r="DY92" i="99"/>
  <c r="DM24" i="99"/>
  <c r="DM40" i="99"/>
  <c r="DM60" i="99"/>
  <c r="DM88" i="99"/>
  <c r="DK28" i="99"/>
  <c r="DK46" i="99"/>
  <c r="DK64" i="99"/>
  <c r="DK70" i="99"/>
  <c r="DK84" i="99"/>
  <c r="DM12" i="99"/>
  <c r="DM16" i="99"/>
  <c r="DM36" i="99"/>
  <c r="DM50" i="99"/>
  <c r="DM56" i="99"/>
  <c r="DM76" i="99"/>
  <c r="DM86" i="99"/>
  <c r="DK44" i="99"/>
  <c r="DK38" i="99"/>
  <c r="DK82" i="99"/>
  <c r="DQ9" i="99"/>
  <c r="DP69" i="99" s="1"/>
  <c r="DS9" i="99"/>
  <c r="DP8" i="99"/>
  <c r="DP7" i="99"/>
  <c r="DK88" i="99"/>
  <c r="DM14" i="99"/>
  <c r="DM34" i="99"/>
  <c r="DM64" i="99"/>
  <c r="DM74" i="99"/>
  <c r="DM84" i="99"/>
  <c r="DK10" i="99"/>
  <c r="DK12" i="99"/>
  <c r="DK30" i="99"/>
  <c r="DK42" i="99"/>
  <c r="DK52" i="99"/>
  <c r="DM10" i="99"/>
  <c r="DM32" i="99"/>
  <c r="DM44" i="99"/>
  <c r="DM48" i="99"/>
  <c r="DM66" i="99"/>
  <c r="DM78" i="99"/>
  <c r="DL88" i="99"/>
  <c r="DL84" i="99"/>
  <c r="DL86" i="99"/>
  <c r="DL80" i="99"/>
  <c r="DL82" i="99"/>
  <c r="DL78" i="99"/>
  <c r="DL74" i="99"/>
  <c r="DL76" i="99"/>
  <c r="DL70" i="99"/>
  <c r="DL66" i="99"/>
  <c r="DL68" i="99"/>
  <c r="DL72" i="99"/>
  <c r="DL62" i="99"/>
  <c r="DL64" i="99"/>
  <c r="DL60" i="99"/>
  <c r="DL58" i="99"/>
  <c r="DL46" i="99"/>
  <c r="DL48" i="99"/>
  <c r="DL56" i="99"/>
  <c r="DL50" i="99"/>
  <c r="DL52" i="99"/>
  <c r="DL54" i="99"/>
  <c r="DL38" i="99"/>
  <c r="DL40" i="99"/>
  <c r="DL42" i="99"/>
  <c r="DL44" i="99"/>
  <c r="DL34" i="99"/>
  <c r="DL36" i="99"/>
  <c r="DL28" i="99"/>
  <c r="DL30" i="99"/>
  <c r="DL32" i="99"/>
  <c r="DL20" i="99"/>
  <c r="DL22" i="99"/>
  <c r="DL24" i="99"/>
  <c r="DL26" i="99"/>
  <c r="DL18" i="99"/>
  <c r="DL14" i="99"/>
  <c r="DL16" i="99"/>
  <c r="DL10" i="99"/>
  <c r="DL12" i="99"/>
  <c r="DK34" i="99"/>
  <c r="DK60" i="99"/>
  <c r="DK72" i="99"/>
  <c r="DK80" i="99"/>
  <c r="DO9" i="99"/>
  <c r="DN84" i="99" s="1"/>
  <c r="DM54" i="99"/>
  <c r="DM58" i="99"/>
  <c r="DK50" i="99"/>
  <c r="DK68" i="99"/>
  <c r="DK86" i="99"/>
  <c r="DN36" i="99" l="1"/>
  <c r="DP22" i="99"/>
  <c r="DP48" i="99"/>
  <c r="DP34" i="99"/>
  <c r="DN70" i="99"/>
  <c r="DP40" i="99"/>
  <c r="DP37" i="99"/>
  <c r="DN14" i="99"/>
  <c r="DN46" i="99"/>
  <c r="DP15" i="99"/>
  <c r="DP75" i="99"/>
  <c r="DN66" i="99"/>
  <c r="DP16" i="99"/>
  <c r="DP84" i="99"/>
  <c r="DN10" i="99"/>
  <c r="DN44" i="99"/>
  <c r="DN60" i="99"/>
  <c r="DN74" i="99"/>
  <c r="DN22" i="99"/>
  <c r="DN24" i="99"/>
  <c r="DN42" i="99"/>
  <c r="DN58" i="99"/>
  <c r="DN82" i="99"/>
  <c r="DN40" i="99"/>
  <c r="DN32" i="99"/>
  <c r="DN54" i="99"/>
  <c r="DN64" i="99"/>
  <c r="DN86" i="99"/>
  <c r="DP12" i="99"/>
  <c r="DP54" i="99"/>
  <c r="DN16" i="99"/>
  <c r="DP57" i="99"/>
  <c r="DN20" i="99"/>
  <c r="DN68" i="99"/>
  <c r="DP26" i="99"/>
  <c r="DN72" i="99"/>
  <c r="DN80" i="99"/>
  <c r="DR9" i="99"/>
  <c r="DQ87" i="99" s="1"/>
  <c r="DP18" i="99"/>
  <c r="DP32" i="99"/>
  <c r="DP47" i="99"/>
  <c r="DP53" i="99"/>
  <c r="DP60" i="99"/>
  <c r="DP65" i="99"/>
  <c r="DP77" i="99"/>
  <c r="DP83" i="99"/>
  <c r="DO86" i="99"/>
  <c r="DO88" i="99"/>
  <c r="DO82" i="99"/>
  <c r="DO84" i="99"/>
  <c r="DO78" i="99"/>
  <c r="DO80" i="99"/>
  <c r="DO74" i="99"/>
  <c r="DO76" i="99"/>
  <c r="DO72" i="99"/>
  <c r="DO70" i="99"/>
  <c r="DO66" i="99"/>
  <c r="DO68" i="99"/>
  <c r="DO64" i="99"/>
  <c r="DO62" i="99"/>
  <c r="DO56" i="99"/>
  <c r="DO58" i="99"/>
  <c r="DO60" i="99"/>
  <c r="DO48" i="99"/>
  <c r="DO50" i="99"/>
  <c r="DO52" i="99"/>
  <c r="DO54" i="99"/>
  <c r="DO42" i="99"/>
  <c r="DO44" i="99"/>
  <c r="DO46" i="99"/>
  <c r="DO40" i="99"/>
  <c r="DO28" i="99"/>
  <c r="DO30" i="99"/>
  <c r="DO32" i="99"/>
  <c r="DO38" i="99"/>
  <c r="DO34" i="99"/>
  <c r="DO36" i="99"/>
  <c r="DO26" i="99"/>
  <c r="DO18" i="99"/>
  <c r="DO20" i="99"/>
  <c r="DO22" i="99"/>
  <c r="DO24" i="99"/>
  <c r="DO10" i="99"/>
  <c r="DO12" i="99"/>
  <c r="DO14" i="99"/>
  <c r="DO16" i="99"/>
  <c r="DN26" i="99"/>
  <c r="DN30" i="99"/>
  <c r="DN52" i="99"/>
  <c r="DP13" i="99"/>
  <c r="DP23" i="99"/>
  <c r="DP35" i="99"/>
  <c r="DP29" i="99"/>
  <c r="DP38" i="99"/>
  <c r="DP51" i="99"/>
  <c r="DP58" i="99"/>
  <c r="DP67" i="99"/>
  <c r="DP76" i="99"/>
  <c r="DP82" i="99"/>
  <c r="DP14" i="99"/>
  <c r="DP24" i="99"/>
  <c r="DP36" i="99"/>
  <c r="DP30" i="99"/>
  <c r="DP45" i="99"/>
  <c r="DP52" i="99"/>
  <c r="DP56" i="99"/>
  <c r="DP68" i="99"/>
  <c r="DP74" i="99"/>
  <c r="DP89" i="99"/>
  <c r="DN28" i="99"/>
  <c r="DN50" i="99"/>
  <c r="DN56" i="99"/>
  <c r="DN76" i="99"/>
  <c r="DN88" i="99"/>
  <c r="DP11" i="99"/>
  <c r="DP21" i="99"/>
  <c r="DP33" i="99"/>
  <c r="DP27" i="99"/>
  <c r="DP43" i="99"/>
  <c r="DP49" i="99"/>
  <c r="DP63" i="99"/>
  <c r="DP73" i="99"/>
  <c r="DP78" i="99"/>
  <c r="DP87" i="99"/>
  <c r="DP28" i="99"/>
  <c r="DP44" i="99"/>
  <c r="DP50" i="99"/>
  <c r="DP66" i="99"/>
  <c r="DP71" i="99"/>
  <c r="DP81" i="99"/>
  <c r="DP88" i="99"/>
  <c r="DN12" i="99"/>
  <c r="DN18" i="99"/>
  <c r="DN34" i="99"/>
  <c r="DN38" i="99"/>
  <c r="DN48" i="99"/>
  <c r="DN62" i="99"/>
  <c r="DN78" i="99"/>
  <c r="DV9" i="99"/>
  <c r="DT9" i="99"/>
  <c r="DS88" i="99" s="1"/>
  <c r="DS7" i="99"/>
  <c r="DS8" i="99"/>
  <c r="DP10" i="99"/>
  <c r="DP19" i="99"/>
  <c r="DP39" i="99"/>
  <c r="DP41" i="99"/>
  <c r="DP46" i="99"/>
  <c r="DP64" i="99"/>
  <c r="DP61" i="99"/>
  <c r="DP72" i="99"/>
  <c r="DP79" i="99"/>
  <c r="DP85" i="99"/>
  <c r="EB94" i="99"/>
  <c r="EB92" i="99"/>
  <c r="DP17" i="99"/>
  <c r="DP25" i="99"/>
  <c r="DP20" i="99"/>
  <c r="DP31" i="99"/>
  <c r="DP42" i="99"/>
  <c r="DP55" i="99"/>
  <c r="DP59" i="99"/>
  <c r="DP62" i="99"/>
  <c r="DP70" i="99"/>
  <c r="DP80" i="99"/>
  <c r="DP86" i="99"/>
  <c r="DQ27" i="99" l="1"/>
  <c r="DQ24" i="99"/>
  <c r="DS28" i="99"/>
  <c r="DQ13" i="99"/>
  <c r="DS32" i="99"/>
  <c r="DS20" i="99"/>
  <c r="DS34" i="99"/>
  <c r="DS15" i="99"/>
  <c r="DS38" i="99"/>
  <c r="DQ54" i="99"/>
  <c r="DS13" i="99"/>
  <c r="DS64" i="99"/>
  <c r="DQ56" i="99"/>
  <c r="DS25" i="99"/>
  <c r="DS82" i="99"/>
  <c r="DQ86" i="99"/>
  <c r="DS10" i="99"/>
  <c r="DS23" i="99"/>
  <c r="DS86" i="99"/>
  <c r="DS21" i="99"/>
  <c r="DS43" i="99"/>
  <c r="DQ69" i="99"/>
  <c r="DS29" i="99"/>
  <c r="DS53" i="99"/>
  <c r="DQ76" i="99"/>
  <c r="DS18" i="99"/>
  <c r="DS46" i="99"/>
  <c r="DQ33" i="99"/>
  <c r="DS11" i="99"/>
  <c r="DS36" i="99"/>
  <c r="DS65" i="99"/>
  <c r="DQ38" i="99"/>
  <c r="DS16" i="99"/>
  <c r="DS24" i="99"/>
  <c r="DS27" i="99"/>
  <c r="DS45" i="99"/>
  <c r="DS37" i="99"/>
  <c r="DS48" i="99"/>
  <c r="DS63" i="99"/>
  <c r="DS68" i="99"/>
  <c r="DS77" i="99"/>
  <c r="DS85" i="99"/>
  <c r="DQ16" i="99"/>
  <c r="DQ23" i="99"/>
  <c r="DQ36" i="99"/>
  <c r="DQ42" i="99"/>
  <c r="DQ37" i="99"/>
  <c r="DQ53" i="99"/>
  <c r="DQ67" i="99"/>
  <c r="DQ66" i="99"/>
  <c r="DQ75" i="99"/>
  <c r="DQ84" i="99"/>
  <c r="DS14" i="99"/>
  <c r="DS22" i="99"/>
  <c r="DS35" i="99"/>
  <c r="DS44" i="99"/>
  <c r="DS54" i="99"/>
  <c r="DS55" i="99"/>
  <c r="DS61" i="99"/>
  <c r="DS66" i="99"/>
  <c r="DS83" i="99"/>
  <c r="DS87" i="99"/>
  <c r="DQ14" i="99"/>
  <c r="DQ21" i="99"/>
  <c r="DQ34" i="99"/>
  <c r="DQ28" i="99"/>
  <c r="DQ50" i="99"/>
  <c r="DQ51" i="99"/>
  <c r="DQ63" i="99"/>
  <c r="DQ74" i="99"/>
  <c r="DQ81" i="99"/>
  <c r="DQ85" i="99"/>
  <c r="DS41" i="99"/>
  <c r="DS51" i="99"/>
  <c r="DS56" i="99"/>
  <c r="DS62" i="99"/>
  <c r="DS74" i="99"/>
  <c r="DS81" i="99"/>
  <c r="DQ11" i="99"/>
  <c r="DQ22" i="99"/>
  <c r="DQ31" i="99"/>
  <c r="DQ43" i="99"/>
  <c r="DQ45" i="99"/>
  <c r="DQ52" i="99"/>
  <c r="DQ64" i="99"/>
  <c r="DQ73" i="99"/>
  <c r="DQ79" i="99"/>
  <c r="DQ89" i="99"/>
  <c r="DU9" i="99"/>
  <c r="DT59" i="99" s="1"/>
  <c r="DS12" i="99"/>
  <c r="DS19" i="99"/>
  <c r="DS33" i="99"/>
  <c r="DS42" i="99"/>
  <c r="DS52" i="99"/>
  <c r="DS59" i="99"/>
  <c r="DS69" i="99"/>
  <c r="DS73" i="99"/>
  <c r="DS84" i="99"/>
  <c r="DS89" i="99"/>
  <c r="DQ12" i="99"/>
  <c r="DQ19" i="99"/>
  <c r="DQ32" i="99"/>
  <c r="DQ44" i="99"/>
  <c r="DQ47" i="99"/>
  <c r="DQ59" i="99"/>
  <c r="DQ68" i="99"/>
  <c r="DQ71" i="99"/>
  <c r="DQ80" i="99"/>
  <c r="DY9" i="99"/>
  <c r="DW9" i="99"/>
  <c r="DV84" i="99" s="1"/>
  <c r="DV7" i="99"/>
  <c r="DV8" i="99"/>
  <c r="DS39" i="99"/>
  <c r="DS49" i="99"/>
  <c r="DS60" i="99"/>
  <c r="DS70" i="99"/>
  <c r="DS72" i="99"/>
  <c r="DS79" i="99"/>
  <c r="DR88" i="99"/>
  <c r="DR87" i="99"/>
  <c r="DR89" i="99"/>
  <c r="DR86" i="99"/>
  <c r="DR84" i="99"/>
  <c r="DR82" i="99"/>
  <c r="DR80" i="99"/>
  <c r="DR79" i="99"/>
  <c r="DR81" i="99"/>
  <c r="DR83" i="99"/>
  <c r="DR85" i="99"/>
  <c r="DR76" i="99"/>
  <c r="DR77" i="99"/>
  <c r="DR78" i="99"/>
  <c r="DR72" i="99"/>
  <c r="DR71" i="99"/>
  <c r="DR75" i="99"/>
  <c r="DR73" i="99"/>
  <c r="DR74" i="99"/>
  <c r="DR66" i="99"/>
  <c r="DR65" i="99"/>
  <c r="DR68" i="99"/>
  <c r="DR67" i="99"/>
  <c r="DR62" i="99"/>
  <c r="DR70" i="99"/>
  <c r="DR69" i="99"/>
  <c r="DR64" i="99"/>
  <c r="DR63" i="99"/>
  <c r="DR56" i="99"/>
  <c r="DR58" i="99"/>
  <c r="DR57" i="99"/>
  <c r="DR60" i="99"/>
  <c r="DR59" i="99"/>
  <c r="DR61" i="99"/>
  <c r="DR54" i="99"/>
  <c r="DR53" i="99"/>
  <c r="DR55" i="99"/>
  <c r="DR48" i="99"/>
  <c r="DR47" i="99"/>
  <c r="DR50" i="99"/>
  <c r="DR49" i="99"/>
  <c r="DR46" i="99"/>
  <c r="DR52" i="99"/>
  <c r="DR51" i="99"/>
  <c r="DR38" i="99"/>
  <c r="DR37" i="99"/>
  <c r="DR40" i="99"/>
  <c r="DR39" i="99"/>
  <c r="DR42" i="99"/>
  <c r="DR41" i="99"/>
  <c r="DR45" i="99"/>
  <c r="DR44" i="99"/>
  <c r="DR43" i="99"/>
  <c r="DR30" i="99"/>
  <c r="DR29" i="99"/>
  <c r="DR32" i="99"/>
  <c r="DR31" i="99"/>
  <c r="DR34" i="99"/>
  <c r="DR33" i="99"/>
  <c r="DR36" i="99"/>
  <c r="DR35" i="99"/>
  <c r="DR18" i="99"/>
  <c r="DR28" i="99"/>
  <c r="DR20" i="99"/>
  <c r="DR19" i="99"/>
  <c r="DR27" i="99"/>
  <c r="DR22" i="99"/>
  <c r="DR21" i="99"/>
  <c r="DR24" i="99"/>
  <c r="DR23" i="99"/>
  <c r="DR26" i="99"/>
  <c r="DR25" i="99"/>
  <c r="DR10" i="99"/>
  <c r="DR12" i="99"/>
  <c r="DR11" i="99"/>
  <c r="DR14" i="99"/>
  <c r="DR13" i="99"/>
  <c r="DR16" i="99"/>
  <c r="DR15" i="99"/>
  <c r="DR17" i="99"/>
  <c r="DQ10" i="99"/>
  <c r="DQ20" i="99"/>
  <c r="DQ41" i="99"/>
  <c r="DQ39" i="99"/>
  <c r="DQ48" i="99"/>
  <c r="DQ60" i="99"/>
  <c r="DQ61" i="99"/>
  <c r="DQ72" i="99"/>
  <c r="DQ78" i="99"/>
  <c r="DQ88" i="99"/>
  <c r="EE92" i="99"/>
  <c r="EE94" i="99"/>
  <c r="DS17" i="99"/>
  <c r="DS26" i="99"/>
  <c r="DS30" i="99"/>
  <c r="DS31" i="99"/>
  <c r="DS40" i="99"/>
  <c r="DS50" i="99"/>
  <c r="DS57" i="99"/>
  <c r="DS71" i="99"/>
  <c r="DS75" i="99"/>
  <c r="DS80" i="99"/>
  <c r="DQ17" i="99"/>
  <c r="DQ25" i="99"/>
  <c r="DQ18" i="99"/>
  <c r="DQ29" i="99"/>
  <c r="DQ40" i="99"/>
  <c r="DQ46" i="99"/>
  <c r="DQ57" i="99"/>
  <c r="DQ62" i="99"/>
  <c r="DQ70" i="99"/>
  <c r="DQ82" i="99"/>
  <c r="DS47" i="99"/>
  <c r="DS58" i="99"/>
  <c r="DS67" i="99"/>
  <c r="DS76" i="99"/>
  <c r="DS78" i="99"/>
  <c r="DQ15" i="99"/>
  <c r="DQ26" i="99"/>
  <c r="DQ35" i="99"/>
  <c r="DQ30" i="99"/>
  <c r="DQ49" i="99"/>
  <c r="DQ55" i="99"/>
  <c r="DQ58" i="99"/>
  <c r="DQ65" i="99"/>
  <c r="DQ77" i="99"/>
  <c r="DQ83" i="99"/>
  <c r="DV21" i="99" l="1"/>
  <c r="DV31" i="99"/>
  <c r="DV74" i="99"/>
  <c r="DV35" i="99"/>
  <c r="DV48" i="99"/>
  <c r="DV15" i="99"/>
  <c r="DV63" i="99"/>
  <c r="DT11" i="99"/>
  <c r="DT75" i="99"/>
  <c r="DT71" i="99"/>
  <c r="DV71" i="99"/>
  <c r="DT14" i="99"/>
  <c r="DT87" i="99"/>
  <c r="DV83" i="99"/>
  <c r="DT33" i="99"/>
  <c r="DT40" i="99"/>
  <c r="DV45" i="99"/>
  <c r="DT49" i="99"/>
  <c r="DT20" i="99"/>
  <c r="DV55" i="99"/>
  <c r="DV10" i="99"/>
  <c r="DV18" i="99"/>
  <c r="DV34" i="99"/>
  <c r="DV38" i="99"/>
  <c r="DV40" i="99"/>
  <c r="DV47" i="99"/>
  <c r="DV62" i="99"/>
  <c r="DV73" i="99"/>
  <c r="DV76" i="99"/>
  <c r="DV89" i="99"/>
  <c r="DU89" i="99"/>
  <c r="DU86" i="99"/>
  <c r="DU82" i="99"/>
  <c r="DU84" i="99"/>
  <c r="DU88" i="99"/>
  <c r="DU85" i="99"/>
  <c r="DU87" i="99"/>
  <c r="DU80" i="99"/>
  <c r="DU81" i="99"/>
  <c r="DU83" i="99"/>
  <c r="DU78" i="99"/>
  <c r="DU79" i="99"/>
  <c r="DU74" i="99"/>
  <c r="DU76" i="99"/>
  <c r="DU75" i="99"/>
  <c r="DU70" i="99"/>
  <c r="DU77" i="99"/>
  <c r="DU72" i="99"/>
  <c r="DU71" i="99"/>
  <c r="DU66" i="99"/>
  <c r="DU65" i="99"/>
  <c r="DU73" i="99"/>
  <c r="DU68" i="99"/>
  <c r="DU67" i="99"/>
  <c r="DU69" i="99"/>
  <c r="DU62" i="99"/>
  <c r="DU61" i="99"/>
  <c r="DU64" i="99"/>
  <c r="DU63" i="99"/>
  <c r="DU56" i="99"/>
  <c r="DU60" i="99"/>
  <c r="DU59" i="99"/>
  <c r="DU58" i="99"/>
  <c r="DU46" i="99"/>
  <c r="DU57" i="99"/>
  <c r="DU48" i="99"/>
  <c r="DU47" i="99"/>
  <c r="DU50" i="99"/>
  <c r="DU49" i="99"/>
  <c r="DU52" i="99"/>
  <c r="DU51" i="99"/>
  <c r="DU54" i="99"/>
  <c r="DU53" i="99"/>
  <c r="DU55" i="99"/>
  <c r="DU38" i="99"/>
  <c r="DU37" i="99"/>
  <c r="DU40" i="99"/>
  <c r="DU39" i="99"/>
  <c r="DU42" i="99"/>
  <c r="DU41" i="99"/>
  <c r="DU44" i="99"/>
  <c r="DU43" i="99"/>
  <c r="DU45" i="99"/>
  <c r="DU36" i="99"/>
  <c r="DU35" i="99"/>
  <c r="DU28" i="99"/>
  <c r="DU30" i="99"/>
  <c r="DU29" i="99"/>
  <c r="DU32" i="99"/>
  <c r="DU31" i="99"/>
  <c r="DU22" i="99"/>
  <c r="DU21" i="99"/>
  <c r="DU24" i="99"/>
  <c r="DU23" i="99"/>
  <c r="DU27" i="99"/>
  <c r="DU26" i="99"/>
  <c r="DU25" i="99"/>
  <c r="DU34" i="99"/>
  <c r="DU33" i="99"/>
  <c r="DU18" i="99"/>
  <c r="DU16" i="99"/>
  <c r="DU15" i="99"/>
  <c r="DU17" i="99"/>
  <c r="DU20" i="99"/>
  <c r="DU10" i="99"/>
  <c r="DU19" i="99"/>
  <c r="DU12" i="99"/>
  <c r="DU11" i="99"/>
  <c r="DU13" i="99"/>
  <c r="DU14" i="99"/>
  <c r="DT13" i="99"/>
  <c r="DT19" i="99"/>
  <c r="DT36" i="99"/>
  <c r="DT39" i="99"/>
  <c r="DT52" i="99"/>
  <c r="DT58" i="99"/>
  <c r="DT69" i="99"/>
  <c r="DT78" i="99"/>
  <c r="DT80" i="99"/>
  <c r="DV16" i="99"/>
  <c r="DV22" i="99"/>
  <c r="DV36" i="99"/>
  <c r="DV32" i="99"/>
  <c r="DV60" i="99"/>
  <c r="DV53" i="99"/>
  <c r="DV46" i="99"/>
  <c r="DV64" i="99"/>
  <c r="DV72" i="99"/>
  <c r="DV79" i="99"/>
  <c r="DT12" i="99"/>
  <c r="DT25" i="99"/>
  <c r="DT31" i="99"/>
  <c r="DT34" i="99"/>
  <c r="DT37" i="99"/>
  <c r="DT50" i="99"/>
  <c r="DT60" i="99"/>
  <c r="DT67" i="99"/>
  <c r="DT73" i="99"/>
  <c r="DT85" i="99"/>
  <c r="DX9" i="99"/>
  <c r="DW88" i="99" s="1"/>
  <c r="DV25" i="99"/>
  <c r="DV29" i="99"/>
  <c r="DV43" i="99"/>
  <c r="DV54" i="99"/>
  <c r="DV59" i="99"/>
  <c r="DV69" i="99"/>
  <c r="DV70" i="99"/>
  <c r="DV80" i="99"/>
  <c r="DV86" i="99"/>
  <c r="DT10" i="99"/>
  <c r="DT26" i="99"/>
  <c r="DT29" i="99"/>
  <c r="DT45" i="99"/>
  <c r="DT38" i="99"/>
  <c r="DT47" i="99"/>
  <c r="DT63" i="99"/>
  <c r="DT68" i="99"/>
  <c r="DT77" i="99"/>
  <c r="DT83" i="99"/>
  <c r="DV13" i="99"/>
  <c r="EB9" i="99"/>
  <c r="DY7" i="99"/>
  <c r="DZ9" i="99"/>
  <c r="DY78" i="99" s="1"/>
  <c r="DY8" i="99"/>
  <c r="DV26" i="99"/>
  <c r="DV30" i="99"/>
  <c r="DV44" i="99"/>
  <c r="DV51" i="99"/>
  <c r="DV57" i="99"/>
  <c r="DV67" i="99"/>
  <c r="DV77" i="99"/>
  <c r="DV82" i="99"/>
  <c r="DT17" i="99"/>
  <c r="DT23" i="99"/>
  <c r="DT30" i="99"/>
  <c r="DT43" i="99"/>
  <c r="DT55" i="99"/>
  <c r="DT48" i="99"/>
  <c r="DT64" i="99"/>
  <c r="DT72" i="99"/>
  <c r="DT74" i="99"/>
  <c r="DT84" i="99"/>
  <c r="DV14" i="99"/>
  <c r="DV17" i="99"/>
  <c r="DV23" i="99"/>
  <c r="DV27" i="99"/>
  <c r="DV41" i="99"/>
  <c r="DV52" i="99"/>
  <c r="DV58" i="99"/>
  <c r="DV68" i="99"/>
  <c r="DV78" i="99"/>
  <c r="DV81" i="99"/>
  <c r="DT15" i="99"/>
  <c r="DT24" i="99"/>
  <c r="DT27" i="99"/>
  <c r="DT44" i="99"/>
  <c r="DT53" i="99"/>
  <c r="DT56" i="99"/>
  <c r="DT61" i="99"/>
  <c r="DT65" i="99"/>
  <c r="DT82" i="99"/>
  <c r="DT86" i="99"/>
  <c r="DV11" i="99"/>
  <c r="DV19" i="99"/>
  <c r="DV24" i="99"/>
  <c r="DV28" i="99"/>
  <c r="DV42" i="99"/>
  <c r="DV49" i="99"/>
  <c r="DV56" i="99"/>
  <c r="DV65" i="99"/>
  <c r="DV85" i="99"/>
  <c r="DV87" i="99"/>
  <c r="DT16" i="99"/>
  <c r="DT21" i="99"/>
  <c r="DT28" i="99"/>
  <c r="DT41" i="99"/>
  <c r="DT54" i="99"/>
  <c r="DT46" i="99"/>
  <c r="DT62" i="99"/>
  <c r="DT66" i="99"/>
  <c r="DT81" i="99"/>
  <c r="DT89" i="99"/>
  <c r="DV12" i="99"/>
  <c r="DV20" i="99"/>
  <c r="DV33" i="99"/>
  <c r="DV37" i="99"/>
  <c r="DV39" i="99"/>
  <c r="DV50" i="99"/>
  <c r="DV61" i="99"/>
  <c r="DV66" i="99"/>
  <c r="DV75" i="99"/>
  <c r="DV88" i="99"/>
  <c r="DT18" i="99"/>
  <c r="DT32" i="99"/>
  <c r="DT22" i="99"/>
  <c r="DT35" i="99"/>
  <c r="DT42" i="99"/>
  <c r="DT51" i="99"/>
  <c r="DT57" i="99"/>
  <c r="DT76" i="99"/>
  <c r="DT70" i="99"/>
  <c r="DT79" i="99"/>
  <c r="DT88" i="99"/>
  <c r="DY14" i="99" l="1"/>
  <c r="DY21" i="99"/>
  <c r="DY34" i="99"/>
  <c r="DY42" i="99"/>
  <c r="DY50" i="99"/>
  <c r="DY51" i="99"/>
  <c r="DY64" i="99"/>
  <c r="DY73" i="99"/>
  <c r="DY81" i="99"/>
  <c r="DY85" i="99"/>
  <c r="DW17" i="99"/>
  <c r="DW23" i="99"/>
  <c r="DW25" i="99"/>
  <c r="DW32" i="99"/>
  <c r="DW45" i="99"/>
  <c r="DW54" i="99"/>
  <c r="DW60" i="99"/>
  <c r="DW70" i="99"/>
  <c r="DW72" i="99"/>
  <c r="DW78" i="99"/>
  <c r="DW86" i="99"/>
  <c r="DY11" i="99"/>
  <c r="DY45" i="99"/>
  <c r="DW26" i="99"/>
  <c r="DW51" i="99"/>
  <c r="DW69" i="99"/>
  <c r="DY12" i="99"/>
  <c r="DY19" i="99"/>
  <c r="DY32" i="99"/>
  <c r="DY44" i="99"/>
  <c r="DY47" i="99"/>
  <c r="DY59" i="99"/>
  <c r="DY61" i="99"/>
  <c r="DY72" i="99"/>
  <c r="DY80" i="99"/>
  <c r="DY87" i="99"/>
  <c r="DW16" i="99"/>
  <c r="DW24" i="99"/>
  <c r="DW35" i="99"/>
  <c r="DW29" i="99"/>
  <c r="DW44" i="99"/>
  <c r="DW52" i="99"/>
  <c r="DW58" i="99"/>
  <c r="DW67" i="99"/>
  <c r="DW75" i="99"/>
  <c r="DW84" i="99"/>
  <c r="DY71" i="99"/>
  <c r="EE9" i="99"/>
  <c r="EC9" i="99"/>
  <c r="EB67" i="99" s="1"/>
  <c r="EB8" i="99"/>
  <c r="EB7" i="99"/>
  <c r="DY10" i="99"/>
  <c r="DY20" i="99"/>
  <c r="DY29" i="99"/>
  <c r="DY39" i="99"/>
  <c r="DY48" i="99"/>
  <c r="DY60" i="99"/>
  <c r="DY62" i="99"/>
  <c r="DY74" i="99"/>
  <c r="DY82" i="99"/>
  <c r="DY88" i="99"/>
  <c r="DW13" i="99"/>
  <c r="DW21" i="99"/>
  <c r="DW36" i="99"/>
  <c r="DW30" i="99"/>
  <c r="DW41" i="99"/>
  <c r="DW49" i="99"/>
  <c r="DW56" i="99"/>
  <c r="DW68" i="99"/>
  <c r="DW76" i="99"/>
  <c r="DW82" i="99"/>
  <c r="DY22" i="99"/>
  <c r="DY52" i="99"/>
  <c r="DY89" i="99"/>
  <c r="DW43" i="99"/>
  <c r="DY17" i="99"/>
  <c r="DY25" i="99"/>
  <c r="DY18" i="99"/>
  <c r="DY30" i="99"/>
  <c r="DY40" i="99"/>
  <c r="DY46" i="99"/>
  <c r="DY57" i="99"/>
  <c r="DY68" i="99"/>
  <c r="DY70" i="99"/>
  <c r="DW14" i="99"/>
  <c r="DW22" i="99"/>
  <c r="DW33" i="99"/>
  <c r="DW27" i="99"/>
  <c r="DW42" i="99"/>
  <c r="DW50" i="99"/>
  <c r="DW61" i="99"/>
  <c r="DW65" i="99"/>
  <c r="DW74" i="99"/>
  <c r="DW89" i="99"/>
  <c r="EA9" i="99"/>
  <c r="DZ83" i="99" s="1"/>
  <c r="DY15" i="99"/>
  <c r="DY26" i="99"/>
  <c r="DY35" i="99"/>
  <c r="DY41" i="99"/>
  <c r="DY37" i="99"/>
  <c r="DY55" i="99"/>
  <c r="DY58" i="99"/>
  <c r="DY65" i="99"/>
  <c r="DY77" i="99"/>
  <c r="DY86" i="99"/>
  <c r="DW11" i="99"/>
  <c r="DW19" i="99"/>
  <c r="DW34" i="99"/>
  <c r="DW28" i="99"/>
  <c r="DW46" i="99"/>
  <c r="DW47" i="99"/>
  <c r="DW62" i="99"/>
  <c r="DW66" i="99"/>
  <c r="DW79" i="99"/>
  <c r="DW87" i="99"/>
  <c r="DY31" i="99"/>
  <c r="DY67" i="99"/>
  <c r="DY79" i="99"/>
  <c r="DW15" i="99"/>
  <c r="DW38" i="99"/>
  <c r="DW57" i="99"/>
  <c r="DW83" i="99"/>
  <c r="DY16" i="99"/>
  <c r="DY23" i="99"/>
  <c r="DY36" i="99"/>
  <c r="DY27" i="99"/>
  <c r="DY38" i="99"/>
  <c r="DY53" i="99"/>
  <c r="DY56" i="99"/>
  <c r="DY66" i="99"/>
  <c r="DY75" i="99"/>
  <c r="DY83" i="99"/>
  <c r="DW12" i="99"/>
  <c r="DW20" i="99"/>
  <c r="DW37" i="99"/>
  <c r="DW39" i="99"/>
  <c r="DW55" i="99"/>
  <c r="DW48" i="99"/>
  <c r="DW63" i="99"/>
  <c r="DW73" i="99"/>
  <c r="DW80" i="99"/>
  <c r="DY43" i="99"/>
  <c r="DX86" i="99"/>
  <c r="DX85" i="99"/>
  <c r="DX88" i="99"/>
  <c r="DX87" i="99"/>
  <c r="DX89" i="99"/>
  <c r="DX82" i="99"/>
  <c r="DX84" i="99"/>
  <c r="DX83" i="99"/>
  <c r="DX80" i="99"/>
  <c r="DX79" i="99"/>
  <c r="DX74" i="99"/>
  <c r="DX76" i="99"/>
  <c r="DX75" i="99"/>
  <c r="DX77" i="99"/>
  <c r="DX78" i="99"/>
  <c r="DX81" i="99"/>
  <c r="DX70" i="99"/>
  <c r="DX72" i="99"/>
  <c r="DX71" i="99"/>
  <c r="DX73" i="99"/>
  <c r="DX68" i="99"/>
  <c r="DX67" i="99"/>
  <c r="DX69" i="99"/>
  <c r="DX62" i="99"/>
  <c r="DX61" i="99"/>
  <c r="DX65" i="99"/>
  <c r="DX56" i="99"/>
  <c r="DX58" i="99"/>
  <c r="DX57" i="99"/>
  <c r="DX60" i="99"/>
  <c r="DX59" i="99"/>
  <c r="DX66" i="99"/>
  <c r="DX63" i="99"/>
  <c r="DX64" i="99"/>
  <c r="DX50" i="99"/>
  <c r="DX49" i="99"/>
  <c r="DX52" i="99"/>
  <c r="DX51" i="99"/>
  <c r="DX54" i="99"/>
  <c r="DX53" i="99"/>
  <c r="DX55" i="99"/>
  <c r="DX46" i="99"/>
  <c r="DX44" i="99"/>
  <c r="DX43" i="99"/>
  <c r="DX45" i="99"/>
  <c r="DX48" i="99"/>
  <c r="DX38" i="99"/>
  <c r="DX37" i="99"/>
  <c r="DX42" i="99"/>
  <c r="DX41" i="99"/>
  <c r="DX47" i="99"/>
  <c r="DX28" i="99"/>
  <c r="DX27" i="99"/>
  <c r="DX40" i="99"/>
  <c r="DX30" i="99"/>
  <c r="DX29" i="99"/>
  <c r="DX39" i="99"/>
  <c r="DX32" i="99"/>
  <c r="DX31" i="99"/>
  <c r="DX34" i="99"/>
  <c r="DX33" i="99"/>
  <c r="DX36" i="99"/>
  <c r="DX35" i="99"/>
  <c r="DX18" i="99"/>
  <c r="DX20" i="99"/>
  <c r="DX19" i="99"/>
  <c r="DX22" i="99"/>
  <c r="DX21" i="99"/>
  <c r="DX24" i="99"/>
  <c r="DX23" i="99"/>
  <c r="DX25" i="99"/>
  <c r="DX10" i="99"/>
  <c r="DX12" i="99"/>
  <c r="DX11" i="99"/>
  <c r="DX14" i="99"/>
  <c r="DX13" i="99"/>
  <c r="DX16" i="99"/>
  <c r="DX15" i="99"/>
  <c r="DX17" i="99"/>
  <c r="DX26" i="99"/>
  <c r="DW77" i="99"/>
  <c r="DY13" i="99"/>
  <c r="DY24" i="99"/>
  <c r="DY33" i="99"/>
  <c r="DY28" i="99"/>
  <c r="DY49" i="99"/>
  <c r="DY54" i="99"/>
  <c r="DY63" i="99"/>
  <c r="DY69" i="99"/>
  <c r="DY76" i="99"/>
  <c r="DY84" i="99"/>
  <c r="DW10" i="99"/>
  <c r="DW18" i="99"/>
  <c r="DW31" i="99"/>
  <c r="DW40" i="99"/>
  <c r="DW53" i="99"/>
  <c r="DW59" i="99"/>
  <c r="DW64" i="99"/>
  <c r="DW71" i="99"/>
  <c r="DW81" i="99"/>
  <c r="DW85" i="99"/>
  <c r="EB80" i="99" l="1"/>
  <c r="EB13" i="99"/>
  <c r="EB22" i="99"/>
  <c r="EB39" i="99"/>
  <c r="EB52" i="99"/>
  <c r="EB76" i="99"/>
  <c r="EB36" i="99"/>
  <c r="EB58" i="99"/>
  <c r="EB11" i="99"/>
  <c r="DZ41" i="99"/>
  <c r="DZ88" i="99"/>
  <c r="DZ12" i="99"/>
  <c r="DZ43" i="99"/>
  <c r="DZ36" i="99"/>
  <c r="DZ46" i="99"/>
  <c r="DZ52" i="99"/>
  <c r="DZ59" i="99"/>
  <c r="DZ62" i="99"/>
  <c r="DZ71" i="99"/>
  <c r="DZ79" i="99"/>
  <c r="DZ87" i="99"/>
  <c r="ED9" i="99"/>
  <c r="EC84" i="99" s="1"/>
  <c r="EB16" i="99"/>
  <c r="EB21" i="99"/>
  <c r="EB35" i="99"/>
  <c r="EB42" i="99"/>
  <c r="EB51" i="99"/>
  <c r="EB57" i="99"/>
  <c r="EB69" i="99"/>
  <c r="EB70" i="99"/>
  <c r="EB79" i="99"/>
  <c r="EB88" i="99"/>
  <c r="DZ10" i="99"/>
  <c r="DZ69" i="99"/>
  <c r="DZ17" i="99"/>
  <c r="DZ25" i="99"/>
  <c r="DZ20" i="99"/>
  <c r="DZ34" i="99"/>
  <c r="DZ42" i="99"/>
  <c r="DZ50" i="99"/>
  <c r="DZ57" i="99"/>
  <c r="DZ67" i="99"/>
  <c r="DZ74" i="99"/>
  <c r="DZ82" i="99"/>
  <c r="EB10" i="99"/>
  <c r="EB14" i="99"/>
  <c r="EB19" i="99"/>
  <c r="EB33" i="99"/>
  <c r="EB40" i="99"/>
  <c r="EB49" i="99"/>
  <c r="EB59" i="99"/>
  <c r="EB68" i="99"/>
  <c r="EB73" i="99"/>
  <c r="EB82" i="99"/>
  <c r="DZ33" i="99"/>
  <c r="DZ15" i="99"/>
  <c r="DZ26" i="99"/>
  <c r="DZ18" i="99"/>
  <c r="DZ31" i="99"/>
  <c r="DZ39" i="99"/>
  <c r="DZ47" i="99"/>
  <c r="DZ58" i="99"/>
  <c r="DZ68" i="99"/>
  <c r="DZ75" i="99"/>
  <c r="EB18" i="99"/>
  <c r="EB32" i="99"/>
  <c r="EB20" i="99"/>
  <c r="EB34" i="99"/>
  <c r="EB37" i="99"/>
  <c r="EB50" i="99"/>
  <c r="EB60" i="99"/>
  <c r="EB71" i="99"/>
  <c r="EB77" i="99"/>
  <c r="EB86" i="99"/>
  <c r="EA89" i="99"/>
  <c r="EA88" i="99"/>
  <c r="EA87" i="99"/>
  <c r="EA85" i="99"/>
  <c r="EA86" i="99"/>
  <c r="EA83" i="99"/>
  <c r="EA84" i="99"/>
  <c r="EA78" i="99"/>
  <c r="EA82" i="99"/>
  <c r="EA80" i="99"/>
  <c r="EA79" i="99"/>
  <c r="EA81" i="99"/>
  <c r="EA77" i="99"/>
  <c r="EA76" i="99"/>
  <c r="EA75" i="99"/>
  <c r="EA74" i="99"/>
  <c r="EA72" i="99"/>
  <c r="EA71" i="99"/>
  <c r="EA73" i="99"/>
  <c r="EA70" i="99"/>
  <c r="EA66" i="99"/>
  <c r="EA65" i="99"/>
  <c r="EA68" i="99"/>
  <c r="EA67" i="99"/>
  <c r="EA69" i="99"/>
  <c r="EA62" i="99"/>
  <c r="EA61" i="99"/>
  <c r="EA64" i="99"/>
  <c r="EA63" i="99"/>
  <c r="EA58" i="99"/>
  <c r="EA57" i="99"/>
  <c r="EA60" i="99"/>
  <c r="EA59" i="99"/>
  <c r="EA56" i="99"/>
  <c r="EA55" i="99"/>
  <c r="EA46" i="99"/>
  <c r="EA48" i="99"/>
  <c r="EA47" i="99"/>
  <c r="EA50" i="99"/>
  <c r="EA49" i="99"/>
  <c r="EA52" i="99"/>
  <c r="EA51" i="99"/>
  <c r="EA54" i="99"/>
  <c r="EA53" i="99"/>
  <c r="EA38" i="99"/>
  <c r="EA37" i="99"/>
  <c r="EA40" i="99"/>
  <c r="EA39" i="99"/>
  <c r="EA42" i="99"/>
  <c r="EA41" i="99"/>
  <c r="EA44" i="99"/>
  <c r="EA43" i="99"/>
  <c r="EA32" i="99"/>
  <c r="EA31" i="99"/>
  <c r="EA34" i="99"/>
  <c r="EA33" i="99"/>
  <c r="EA36" i="99"/>
  <c r="EA35" i="99"/>
  <c r="EA28" i="99"/>
  <c r="EA27" i="99"/>
  <c r="EA30" i="99"/>
  <c r="EA18" i="99"/>
  <c r="EA29" i="99"/>
  <c r="EA20" i="99"/>
  <c r="EA19" i="99"/>
  <c r="EA22" i="99"/>
  <c r="EA21" i="99"/>
  <c r="EA24" i="99"/>
  <c r="EA23" i="99"/>
  <c r="EA26" i="99"/>
  <c r="EA25" i="99"/>
  <c r="EA45" i="99"/>
  <c r="EA12" i="99"/>
  <c r="EA11" i="99"/>
  <c r="EA14" i="99"/>
  <c r="EA13" i="99"/>
  <c r="EA16" i="99"/>
  <c r="EA15" i="99"/>
  <c r="EA17" i="99"/>
  <c r="EA10" i="99"/>
  <c r="DZ49" i="99"/>
  <c r="DZ80" i="99"/>
  <c r="DZ16" i="99"/>
  <c r="DZ23" i="99"/>
  <c r="DZ27" i="99"/>
  <c r="DZ32" i="99"/>
  <c r="DZ40" i="99"/>
  <c r="DZ48" i="99"/>
  <c r="DZ61" i="99"/>
  <c r="DZ65" i="99"/>
  <c r="DZ78" i="99"/>
  <c r="DZ86" i="99"/>
  <c r="EB31" i="99"/>
  <c r="EB25" i="99"/>
  <c r="EB29" i="99"/>
  <c r="EB45" i="99"/>
  <c r="EB38" i="99"/>
  <c r="EB47" i="99"/>
  <c r="EB63" i="99"/>
  <c r="EB65" i="99"/>
  <c r="EB74" i="99"/>
  <c r="EB87" i="99"/>
  <c r="DZ13" i="99"/>
  <c r="DZ24" i="99"/>
  <c r="DZ28" i="99"/>
  <c r="DZ29" i="99"/>
  <c r="DZ37" i="99"/>
  <c r="DZ55" i="99"/>
  <c r="DZ56" i="99"/>
  <c r="DZ66" i="99"/>
  <c r="DZ77" i="99"/>
  <c r="DZ84" i="99"/>
  <c r="EF9" i="99"/>
  <c r="EE85" i="99" s="1"/>
  <c r="EH9" i="99"/>
  <c r="EE8" i="99"/>
  <c r="EE7" i="99"/>
  <c r="EB26" i="99"/>
  <c r="EB30" i="99"/>
  <c r="EB43" i="99"/>
  <c r="EB55" i="99"/>
  <c r="EB48" i="99"/>
  <c r="EB64" i="99"/>
  <c r="EB66" i="99"/>
  <c r="EB78" i="99"/>
  <c r="EB83" i="99"/>
  <c r="DZ19" i="99"/>
  <c r="DZ72" i="99"/>
  <c r="DZ14" i="99"/>
  <c r="DZ21" i="99"/>
  <c r="DZ44" i="99"/>
  <c r="DZ30" i="99"/>
  <c r="DZ38" i="99"/>
  <c r="DZ53" i="99"/>
  <c r="DZ63" i="99"/>
  <c r="DZ70" i="99"/>
  <c r="DZ76" i="99"/>
  <c r="DZ85" i="99"/>
  <c r="EB12" i="99"/>
  <c r="EB17" i="99"/>
  <c r="EB23" i="99"/>
  <c r="EB27" i="99"/>
  <c r="EB44" i="99"/>
  <c r="EB53" i="99"/>
  <c r="EB46" i="99"/>
  <c r="EB61" i="99"/>
  <c r="EB72" i="99"/>
  <c r="EB85" i="99"/>
  <c r="EB84" i="99"/>
  <c r="DZ60" i="99"/>
  <c r="DZ11" i="99"/>
  <c r="DZ22" i="99"/>
  <c r="DZ35" i="99"/>
  <c r="DZ45" i="99"/>
  <c r="DZ51" i="99"/>
  <c r="DZ54" i="99"/>
  <c r="DZ64" i="99"/>
  <c r="DZ73" i="99"/>
  <c r="DZ81" i="99"/>
  <c r="DZ89" i="99"/>
  <c r="EB15" i="99"/>
  <c r="EB24" i="99"/>
  <c r="EB28" i="99"/>
  <c r="EB41" i="99"/>
  <c r="EB54" i="99"/>
  <c r="EB56" i="99"/>
  <c r="EB62" i="99"/>
  <c r="EB75" i="99"/>
  <c r="EB81" i="99"/>
  <c r="EB89" i="99"/>
  <c r="EC34" i="99" l="1"/>
  <c r="EC88" i="99"/>
  <c r="EE77" i="99"/>
  <c r="EE24" i="99"/>
  <c r="EE84" i="99"/>
  <c r="EC32" i="99"/>
  <c r="EE35" i="99"/>
  <c r="EC43" i="99"/>
  <c r="EE29" i="99"/>
  <c r="EC55" i="99"/>
  <c r="EE43" i="99"/>
  <c r="EC48" i="99"/>
  <c r="EE52" i="99"/>
  <c r="EC64" i="99"/>
  <c r="EE17" i="99"/>
  <c r="EE57" i="99"/>
  <c r="EC19" i="99"/>
  <c r="EC73" i="99"/>
  <c r="EE16" i="99"/>
  <c r="EE67" i="99"/>
  <c r="EC79" i="99"/>
  <c r="EE13" i="99"/>
  <c r="EE21" i="99"/>
  <c r="EE36" i="99"/>
  <c r="EE30" i="99"/>
  <c r="EE44" i="99"/>
  <c r="EE49" i="99"/>
  <c r="EE58" i="99"/>
  <c r="EE68" i="99"/>
  <c r="EE75" i="99"/>
  <c r="EE82" i="99"/>
  <c r="EC20" i="99"/>
  <c r="EC25" i="99"/>
  <c r="EC29" i="99"/>
  <c r="EC44" i="99"/>
  <c r="EC53" i="99"/>
  <c r="EC46" i="99"/>
  <c r="EC61" i="99"/>
  <c r="EC71" i="99"/>
  <c r="EC78" i="99"/>
  <c r="EE14" i="99"/>
  <c r="EE22" i="99"/>
  <c r="EE33" i="99"/>
  <c r="EE38" i="99"/>
  <c r="EE41" i="99"/>
  <c r="EE50" i="99"/>
  <c r="EE56" i="99"/>
  <c r="EE65" i="99"/>
  <c r="EE76" i="99"/>
  <c r="EE89" i="99"/>
  <c r="ED86" i="99"/>
  <c r="ED84" i="99"/>
  <c r="ED83" i="99"/>
  <c r="ED89" i="99"/>
  <c r="ED88" i="99"/>
  <c r="ED87" i="99"/>
  <c r="ED85" i="99"/>
  <c r="ED82" i="99"/>
  <c r="ED81" i="99"/>
  <c r="ED80" i="99"/>
  <c r="ED79" i="99"/>
  <c r="ED78" i="99"/>
  <c r="ED74" i="99"/>
  <c r="ED76" i="99"/>
  <c r="ED75" i="99"/>
  <c r="ED77" i="99"/>
  <c r="ED70" i="99"/>
  <c r="ED72" i="99"/>
  <c r="ED71" i="99"/>
  <c r="ED73" i="99"/>
  <c r="ED66" i="99"/>
  <c r="ED65" i="99"/>
  <c r="ED68" i="99"/>
  <c r="ED67" i="99"/>
  <c r="ED69" i="99"/>
  <c r="ED64" i="99"/>
  <c r="ED63" i="99"/>
  <c r="ED62" i="99"/>
  <c r="ED61" i="99"/>
  <c r="ED56" i="99"/>
  <c r="ED58" i="99"/>
  <c r="ED57" i="99"/>
  <c r="ED46" i="99"/>
  <c r="ED48" i="99"/>
  <c r="ED47" i="99"/>
  <c r="ED50" i="99"/>
  <c r="ED49" i="99"/>
  <c r="ED52" i="99"/>
  <c r="ED51" i="99"/>
  <c r="ED54" i="99"/>
  <c r="ED53" i="99"/>
  <c r="ED55" i="99"/>
  <c r="ED60" i="99"/>
  <c r="ED40" i="99"/>
  <c r="ED39" i="99"/>
  <c r="ED42" i="99"/>
  <c r="ED41" i="99"/>
  <c r="ED44" i="99"/>
  <c r="ED43" i="99"/>
  <c r="ED45" i="99"/>
  <c r="ED38" i="99"/>
  <c r="ED37" i="99"/>
  <c r="ED59" i="99"/>
  <c r="ED28" i="99"/>
  <c r="ED27" i="99"/>
  <c r="ED30" i="99"/>
  <c r="ED29" i="99"/>
  <c r="ED32" i="99"/>
  <c r="ED31" i="99"/>
  <c r="ED34" i="99"/>
  <c r="ED33" i="99"/>
  <c r="ED24" i="99"/>
  <c r="ED23" i="99"/>
  <c r="ED26" i="99"/>
  <c r="ED25" i="99"/>
  <c r="ED36" i="99"/>
  <c r="ED35" i="99"/>
  <c r="ED18" i="99"/>
  <c r="ED20" i="99"/>
  <c r="ED19" i="99"/>
  <c r="ED17" i="99"/>
  <c r="ED22" i="99"/>
  <c r="ED21" i="99"/>
  <c r="ED10" i="99"/>
  <c r="ED12" i="99"/>
  <c r="ED11" i="99"/>
  <c r="ED14" i="99"/>
  <c r="ED13" i="99"/>
  <c r="ED16" i="99"/>
  <c r="ED15" i="99"/>
  <c r="EC26" i="99"/>
  <c r="EC30" i="99"/>
  <c r="EC41" i="99"/>
  <c r="EC54" i="99"/>
  <c r="EC57" i="99"/>
  <c r="EC62" i="99"/>
  <c r="EC72" i="99"/>
  <c r="EC83" i="99"/>
  <c r="EC82" i="99"/>
  <c r="EE11" i="99"/>
  <c r="EE19" i="99"/>
  <c r="EE34" i="99"/>
  <c r="EE27" i="99"/>
  <c r="EE42" i="99"/>
  <c r="EE47" i="99"/>
  <c r="EE61" i="99"/>
  <c r="EE66" i="99"/>
  <c r="EE74" i="99"/>
  <c r="EE87" i="99"/>
  <c r="EC13" i="99"/>
  <c r="EC17" i="99"/>
  <c r="EC23" i="99"/>
  <c r="EC27" i="99"/>
  <c r="EC42" i="99"/>
  <c r="EC51" i="99"/>
  <c r="EC58" i="99"/>
  <c r="EC69" i="99"/>
  <c r="EC70" i="99"/>
  <c r="EC81" i="99"/>
  <c r="EC89" i="99"/>
  <c r="EE12" i="99"/>
  <c r="EE20" i="99"/>
  <c r="EE31" i="99"/>
  <c r="EE28" i="99"/>
  <c r="EE55" i="99"/>
  <c r="EE48" i="99"/>
  <c r="EE63" i="99"/>
  <c r="EE73" i="99"/>
  <c r="EE83" i="99"/>
  <c r="EE88" i="99"/>
  <c r="EC14" i="99"/>
  <c r="EC15" i="99"/>
  <c r="EC24" i="99"/>
  <c r="EC28" i="99"/>
  <c r="EC39" i="99"/>
  <c r="EC52" i="99"/>
  <c r="EC59" i="99"/>
  <c r="EC67" i="99"/>
  <c r="EC77" i="99"/>
  <c r="EC80" i="99"/>
  <c r="EE10" i="99"/>
  <c r="EE18" i="99"/>
  <c r="EE32" i="99"/>
  <c r="EE39" i="99"/>
  <c r="EE53" i="99"/>
  <c r="EE62" i="99"/>
  <c r="EE64" i="99"/>
  <c r="EE71" i="99"/>
  <c r="EE79" i="99"/>
  <c r="EC11" i="99"/>
  <c r="EC16" i="99"/>
  <c r="EC21" i="99"/>
  <c r="EC35" i="99"/>
  <c r="EC40" i="99"/>
  <c r="EC49" i="99"/>
  <c r="EC60" i="99"/>
  <c r="EC68" i="99"/>
  <c r="EC75" i="99"/>
  <c r="EC85" i="99"/>
  <c r="EG9" i="99"/>
  <c r="EF83" i="99" s="1"/>
  <c r="EE25" i="99"/>
  <c r="EE37" i="99"/>
  <c r="EE40" i="99"/>
  <c r="EE54" i="99"/>
  <c r="EE59" i="99"/>
  <c r="EE69" i="99"/>
  <c r="EE72" i="99"/>
  <c r="EE81" i="99"/>
  <c r="EE86" i="99"/>
  <c r="EC12" i="99"/>
  <c r="EC18" i="99"/>
  <c r="EC22" i="99"/>
  <c r="EC36" i="99"/>
  <c r="EC37" i="99"/>
  <c r="EC50" i="99"/>
  <c r="EC56" i="99"/>
  <c r="EC65" i="99"/>
  <c r="EC76" i="99"/>
  <c r="EC86" i="99"/>
  <c r="EE15" i="99"/>
  <c r="EE23" i="99"/>
  <c r="EE26" i="99"/>
  <c r="EE46" i="99"/>
  <c r="EE45" i="99"/>
  <c r="EE51" i="99"/>
  <c r="EE60" i="99"/>
  <c r="EE70" i="99"/>
  <c r="EE80" i="99"/>
  <c r="EE78" i="99"/>
  <c r="EC10" i="99"/>
  <c r="EC33" i="99"/>
  <c r="EC31" i="99"/>
  <c r="EC45" i="99"/>
  <c r="EC38" i="99"/>
  <c r="EC47" i="99"/>
  <c r="EC63" i="99"/>
  <c r="EC66" i="99"/>
  <c r="EC74" i="99"/>
  <c r="EC87" i="99"/>
  <c r="EF68" i="99" l="1"/>
  <c r="EF26" i="99"/>
  <c r="EF15" i="99"/>
  <c r="EF27" i="99"/>
  <c r="EF57" i="99"/>
  <c r="EF75" i="99"/>
  <c r="EF23" i="99"/>
  <c r="EF82" i="99"/>
  <c r="EF36" i="99"/>
  <c r="EF48" i="99"/>
  <c r="EF54" i="99"/>
  <c r="EF16" i="99"/>
  <c r="EF24" i="99"/>
  <c r="EF33" i="99"/>
  <c r="EF28" i="99"/>
  <c r="EF45" i="99"/>
  <c r="EF51" i="99"/>
  <c r="EF58" i="99"/>
  <c r="EF73" i="99"/>
  <c r="EF76" i="99"/>
  <c r="EF89" i="99"/>
  <c r="EF13" i="99"/>
  <c r="EF21" i="99"/>
  <c r="EF34" i="99"/>
  <c r="EF40" i="99"/>
  <c r="EF43" i="99"/>
  <c r="EF52" i="99"/>
  <c r="EF56" i="99"/>
  <c r="EF71" i="99"/>
  <c r="EF74" i="99"/>
  <c r="EF87" i="99"/>
  <c r="EF14" i="99"/>
  <c r="EF22" i="99"/>
  <c r="EF31" i="99"/>
  <c r="EF41" i="99"/>
  <c r="EF44" i="99"/>
  <c r="EF49" i="99"/>
  <c r="EF65" i="99"/>
  <c r="EF72" i="99"/>
  <c r="EF78" i="99"/>
  <c r="EF88" i="99"/>
  <c r="EF11" i="99"/>
  <c r="EF19" i="99"/>
  <c r="EF32" i="99"/>
  <c r="EF42" i="99"/>
  <c r="EF46" i="99"/>
  <c r="EF50" i="99"/>
  <c r="EF61" i="99"/>
  <c r="EF69" i="99"/>
  <c r="EF79" i="99"/>
  <c r="EF85" i="99"/>
  <c r="EF25" i="99"/>
  <c r="EF12" i="99"/>
  <c r="EF20" i="99"/>
  <c r="EF29" i="99"/>
  <c r="EF37" i="99"/>
  <c r="EF55" i="99"/>
  <c r="EF64" i="99"/>
  <c r="EF62" i="99"/>
  <c r="EF70" i="99"/>
  <c r="EF80" i="99"/>
  <c r="EF86" i="99"/>
  <c r="EF17" i="99"/>
  <c r="EF10" i="99"/>
  <c r="EF18" i="99"/>
  <c r="EF30" i="99"/>
  <c r="EF38" i="99"/>
  <c r="EF63" i="99"/>
  <c r="EF59" i="99"/>
  <c r="EF66" i="99"/>
  <c r="EF81" i="99"/>
  <c r="EG88" i="99"/>
  <c r="EG87" i="99"/>
  <c r="EG89" i="99"/>
  <c r="EG86" i="99"/>
  <c r="EG85" i="99"/>
  <c r="EG84" i="99"/>
  <c r="EG83" i="99"/>
  <c r="EG78" i="99"/>
  <c r="EG80" i="99"/>
  <c r="EG79" i="99"/>
  <c r="EG81" i="99"/>
  <c r="EG82" i="99"/>
  <c r="EG76" i="99"/>
  <c r="EG75" i="99"/>
  <c r="EG77" i="99"/>
  <c r="EG70" i="99"/>
  <c r="EG69" i="99"/>
  <c r="EG72" i="99"/>
  <c r="EG71" i="99"/>
  <c r="EG73" i="99"/>
  <c r="EG74" i="99"/>
  <c r="EG66" i="99"/>
  <c r="EG65" i="99"/>
  <c r="EG68" i="99"/>
  <c r="EG67" i="99"/>
  <c r="EG62" i="99"/>
  <c r="EG61" i="99"/>
  <c r="EG64" i="99"/>
  <c r="EG63" i="99"/>
  <c r="EG56" i="99"/>
  <c r="EG58" i="99"/>
  <c r="EG57" i="99"/>
  <c r="EG60" i="99"/>
  <c r="EG59" i="99"/>
  <c r="EG52" i="99"/>
  <c r="EG51" i="99"/>
  <c r="EG54" i="99"/>
  <c r="EG53" i="99"/>
  <c r="EG55" i="99"/>
  <c r="EG46" i="99"/>
  <c r="EG48" i="99"/>
  <c r="EG47" i="99"/>
  <c r="EG45" i="99"/>
  <c r="EG50" i="99"/>
  <c r="EG49" i="99"/>
  <c r="EG38" i="99"/>
  <c r="EG37" i="99"/>
  <c r="EG40" i="99"/>
  <c r="EG39" i="99"/>
  <c r="EG44" i="99"/>
  <c r="EG43" i="99"/>
  <c r="EG41" i="99"/>
  <c r="EG28" i="99"/>
  <c r="EG27" i="99"/>
  <c r="EG30" i="99"/>
  <c r="EG29" i="99"/>
  <c r="EG32" i="99"/>
  <c r="EG31" i="99"/>
  <c r="EG34" i="99"/>
  <c r="EG33" i="99"/>
  <c r="EG36" i="99"/>
  <c r="EG35" i="99"/>
  <c r="EG18" i="99"/>
  <c r="EG20" i="99"/>
  <c r="EG19" i="99"/>
  <c r="EG22" i="99"/>
  <c r="EG21" i="99"/>
  <c r="EG24" i="99"/>
  <c r="EG23" i="99"/>
  <c r="EG42" i="99"/>
  <c r="EG26" i="99"/>
  <c r="EG25" i="99"/>
  <c r="EG10" i="99"/>
  <c r="EG12" i="99"/>
  <c r="EG11" i="99"/>
  <c r="EG14" i="99"/>
  <c r="EG13" i="99"/>
  <c r="EG16" i="99"/>
  <c r="EG15" i="99"/>
  <c r="EG17" i="99"/>
  <c r="EF35" i="99"/>
  <c r="EF39" i="99"/>
  <c r="EF47" i="99"/>
  <c r="EF53" i="99"/>
  <c r="EF60" i="99"/>
  <c r="EF67" i="99"/>
  <c r="EF77" i="99"/>
  <c r="EF84" i="99"/>
  <c r="A12" i="89" l="1"/>
  <c r="EJ37" i="89"/>
  <c r="EJ36" i="89"/>
  <c r="EJ39" i="89"/>
  <c r="EJ38" i="89"/>
  <c r="EJ41" i="89"/>
  <c r="EJ40" i="89"/>
  <c r="EJ43" i="89"/>
  <c r="EJ42" i="89"/>
  <c r="EJ45" i="89"/>
  <c r="EJ44" i="89"/>
  <c r="EJ47" i="89"/>
  <c r="EJ46" i="89"/>
  <c r="EJ49" i="89"/>
  <c r="EJ48" i="89"/>
  <c r="EJ51" i="89"/>
  <c r="EJ50" i="89"/>
  <c r="EJ53" i="89"/>
  <c r="EJ52" i="89"/>
  <c r="EJ55" i="89"/>
  <c r="EJ54" i="89"/>
  <c r="EJ57" i="89"/>
  <c r="EJ56" i="89"/>
  <c r="EJ59" i="89"/>
  <c r="EJ58" i="89"/>
  <c r="EJ61" i="89"/>
  <c r="EJ60" i="89"/>
  <c r="EJ63" i="89"/>
  <c r="EJ62" i="89"/>
  <c r="EJ65" i="89"/>
  <c r="EJ64" i="89"/>
  <c r="EJ67" i="89"/>
  <c r="EJ66" i="89"/>
  <c r="EJ69" i="89"/>
  <c r="EJ68" i="89"/>
  <c r="EJ71" i="89"/>
  <c r="EJ70" i="89"/>
  <c r="EJ73" i="89"/>
  <c r="EJ72" i="89"/>
  <c r="EJ75" i="89"/>
  <c r="EJ74" i="89"/>
  <c r="EJ77" i="89"/>
  <c r="EJ76" i="89"/>
  <c r="EJ79" i="89"/>
  <c r="EJ78" i="89"/>
  <c r="EJ81" i="89"/>
  <c r="EJ80" i="89"/>
  <c r="EJ83" i="89"/>
  <c r="EJ82" i="89"/>
  <c r="EJ85" i="89"/>
  <c r="EJ84" i="89"/>
  <c r="EJ87" i="89"/>
  <c r="EJ86" i="89"/>
  <c r="EJ89" i="89"/>
  <c r="EJ88" i="89"/>
  <c r="A14" i="89" l="1"/>
  <c r="A16" i="89" s="1"/>
  <c r="A18" i="89" s="1"/>
  <c r="A20" i="89" s="1"/>
  <c r="A22" i="89" s="1"/>
  <c r="A24" i="89" s="1"/>
  <c r="A26" i="89" s="1"/>
  <c r="A28" i="89" s="1"/>
  <c r="A30" i="89" s="1"/>
  <c r="A32" i="89" s="1"/>
  <c r="A34" i="89" s="1"/>
  <c r="A36" i="89" s="1"/>
  <c r="A38" i="89" s="1"/>
  <c r="A40" i="89" s="1"/>
  <c r="A42" i="89" s="1"/>
  <c r="A44" i="89" s="1"/>
  <c r="A46" i="89" s="1"/>
  <c r="A48" i="89" s="1"/>
  <c r="A50" i="89" s="1"/>
  <c r="A52" i="89" s="1"/>
  <c r="A54" i="89" s="1"/>
  <c r="A56" i="89" s="1"/>
  <c r="A58" i="89" s="1"/>
  <c r="A60" i="89" s="1"/>
  <c r="A62" i="89" s="1"/>
  <c r="A64" i="89" s="1"/>
  <c r="A66" i="89" s="1"/>
  <c r="A68" i="89" s="1"/>
  <c r="A70" i="89" s="1"/>
  <c r="A72" i="89" s="1"/>
  <c r="A74" i="89" s="1"/>
  <c r="A76" i="89" s="1"/>
  <c r="A78" i="89" s="1"/>
  <c r="A80" i="89" s="1"/>
  <c r="A82" i="89" s="1"/>
  <c r="A84" i="89" s="1"/>
  <c r="A86" i="89" s="1"/>
  <c r="A88" i="89" s="1"/>
  <c r="X16" i="77"/>
  <c r="X17" i="77"/>
  <c r="X18" i="77"/>
  <c r="X19" i="77"/>
  <c r="X20" i="77"/>
  <c r="X21" i="77"/>
  <c r="X22" i="77"/>
  <c r="X23" i="77"/>
  <c r="X24" i="77"/>
  <c r="X25" i="77"/>
  <c r="X26" i="77"/>
  <c r="X27" i="77"/>
  <c r="X28" i="77"/>
  <c r="X29" i="77"/>
  <c r="X30" i="77"/>
  <c r="X31" i="77"/>
  <c r="X10" i="77"/>
  <c r="T11" i="77"/>
  <c r="T12" i="77"/>
  <c r="T13" i="77"/>
  <c r="T14" i="77"/>
  <c r="T15" i="77"/>
  <c r="T16" i="77"/>
  <c r="T17" i="77"/>
  <c r="T18" i="77"/>
  <c r="T19" i="77"/>
  <c r="T20" i="77"/>
  <c r="T21" i="77"/>
  <c r="T22" i="77"/>
  <c r="T23" i="77"/>
  <c r="T24" i="77"/>
  <c r="T25" i="77"/>
  <c r="T26" i="77"/>
  <c r="T27" i="77"/>
  <c r="T28" i="77"/>
  <c r="T29" i="77"/>
  <c r="T30" i="77"/>
  <c r="T31" i="77"/>
  <c r="T10" i="77"/>
  <c r="R11" i="77"/>
  <c r="R12" i="77"/>
  <c r="R13" i="77"/>
  <c r="R14" i="77"/>
  <c r="R15" i="77"/>
  <c r="R16" i="77"/>
  <c r="R17" i="77"/>
  <c r="R18" i="77"/>
  <c r="R19" i="77"/>
  <c r="R20" i="77"/>
  <c r="R21" i="77"/>
  <c r="R22" i="77"/>
  <c r="R23" i="77"/>
  <c r="R24" i="77"/>
  <c r="R25" i="77"/>
  <c r="R26" i="77"/>
  <c r="R27" i="77"/>
  <c r="R28" i="77"/>
  <c r="R29" i="77"/>
  <c r="R30" i="77"/>
  <c r="R31" i="77"/>
  <c r="R10" i="77"/>
  <c r="H28" i="106" l="1"/>
  <c r="D58" i="106"/>
  <c r="F57" i="106"/>
  <c r="F105" i="106"/>
  <c r="F104" i="106"/>
  <c r="H59" i="106"/>
  <c r="J9" i="106"/>
  <c r="J123" i="106"/>
  <c r="D27" i="106"/>
  <c r="H75" i="106"/>
  <c r="J57" i="106"/>
  <c r="F37" i="106"/>
  <c r="J85" i="106"/>
  <c r="D85" i="106"/>
  <c r="D59" i="106"/>
  <c r="D86" i="106"/>
  <c r="D87" i="106"/>
  <c r="F26" i="106"/>
  <c r="J26" i="106"/>
  <c r="J122" i="106"/>
  <c r="H122" i="106"/>
  <c r="F134" i="106"/>
  <c r="H26" i="106"/>
  <c r="H132" i="106"/>
  <c r="J87" i="106"/>
  <c r="F38" i="106"/>
  <c r="D123" i="106"/>
  <c r="D38" i="106"/>
  <c r="F133" i="106"/>
  <c r="D106" i="106"/>
  <c r="J37" i="106"/>
  <c r="D11" i="106"/>
  <c r="H74" i="106"/>
  <c r="H123" i="106"/>
  <c r="F76" i="106"/>
  <c r="J38" i="106"/>
  <c r="D121" i="106"/>
  <c r="D28" i="106"/>
  <c r="H58" i="106"/>
  <c r="J76" i="106"/>
  <c r="J121" i="106"/>
  <c r="D122" i="106"/>
  <c r="H106" i="106"/>
  <c r="H87" i="106"/>
  <c r="H37" i="106"/>
  <c r="J106" i="106"/>
  <c r="H10" i="106"/>
  <c r="D9" i="106"/>
  <c r="H27" i="106"/>
  <c r="H39" i="106"/>
  <c r="D74" i="106"/>
  <c r="H86" i="106"/>
  <c r="J134" i="106"/>
  <c r="H121" i="106"/>
  <c r="F59" i="106"/>
  <c r="H134" i="106"/>
  <c r="H104" i="106"/>
  <c r="D75" i="106"/>
  <c r="J28" i="106"/>
  <c r="F85" i="106"/>
  <c r="F11" i="106"/>
  <c r="J105" i="106"/>
  <c r="J58" i="106"/>
  <c r="H105" i="106"/>
  <c r="H38" i="106"/>
  <c r="J59" i="106"/>
  <c r="H85" i="106"/>
  <c r="J133" i="106"/>
  <c r="F123" i="106"/>
  <c r="J27" i="106"/>
  <c r="D132" i="106"/>
  <c r="H57" i="106"/>
  <c r="D133" i="106"/>
  <c r="J11" i="106"/>
  <c r="F10" i="106"/>
  <c r="F28" i="106"/>
  <c r="D57" i="106"/>
  <c r="F75" i="106"/>
  <c r="F87" i="106"/>
  <c r="F132" i="106"/>
  <c r="D105" i="106"/>
  <c r="J74" i="106"/>
  <c r="F121" i="106"/>
  <c r="D10" i="106"/>
  <c r="J86" i="106"/>
  <c r="D39" i="106"/>
  <c r="J132" i="106"/>
  <c r="D26" i="106"/>
  <c r="H9" i="106"/>
  <c r="J75" i="106"/>
  <c r="F9" i="106"/>
  <c r="J39" i="106"/>
  <c r="F74" i="106"/>
  <c r="F86" i="106"/>
  <c r="D134" i="106"/>
  <c r="D104" i="106"/>
  <c r="F39" i="106"/>
  <c r="J10" i="106"/>
  <c r="D76" i="106"/>
  <c r="F122" i="106"/>
  <c r="F27" i="106"/>
  <c r="H11" i="106"/>
  <c r="D37" i="106"/>
  <c r="F58" i="106"/>
  <c r="H76" i="106"/>
  <c r="J104" i="106"/>
  <c r="H133" i="106"/>
  <c r="F106" i="106"/>
  <c r="L9" i="89"/>
  <c r="X15" i="77" l="1"/>
  <c r="X14" i="77"/>
  <c r="X13" i="77"/>
  <c r="X12" i="77"/>
  <c r="X11" i="77"/>
  <c r="O9" i="89" l="1"/>
  <c r="EJ35" i="89" l="1"/>
  <c r="EJ34" i="89"/>
  <c r="EJ33" i="89"/>
  <c r="EJ32" i="89"/>
  <c r="EJ31" i="89"/>
  <c r="EJ30" i="89"/>
  <c r="EJ29" i="89"/>
  <c r="EJ28" i="89"/>
  <c r="EJ27" i="89"/>
  <c r="EJ26" i="89"/>
  <c r="EJ25" i="89"/>
  <c r="EJ24" i="89"/>
  <c r="EJ23" i="89"/>
  <c r="EJ22" i="89"/>
  <c r="EJ21" i="89"/>
  <c r="EJ20" i="89"/>
  <c r="EJ19" i="89"/>
  <c r="EJ18" i="89"/>
  <c r="EJ17" i="89"/>
  <c r="EJ16" i="89"/>
  <c r="EJ15" i="89"/>
  <c r="EJ14" i="89"/>
  <c r="EJ13" i="89"/>
  <c r="EJ12" i="89"/>
  <c r="EJ11" i="89"/>
  <c r="EJ10" i="89"/>
  <c r="R9" i="89"/>
  <c r="M9" i="89"/>
  <c r="L8" i="89"/>
  <c r="L7" i="89"/>
  <c r="R8" i="89" l="1"/>
  <c r="L36" i="89"/>
  <c r="L43" i="89"/>
  <c r="L46" i="89"/>
  <c r="L41" i="89"/>
  <c r="L73" i="89"/>
  <c r="L76" i="89"/>
  <c r="L83" i="89"/>
  <c r="L40" i="89"/>
  <c r="L47" i="89"/>
  <c r="L50" i="89"/>
  <c r="L45" i="89"/>
  <c r="L77" i="89"/>
  <c r="L80" i="89"/>
  <c r="L87" i="89"/>
  <c r="L64" i="89"/>
  <c r="L44" i="89"/>
  <c r="L51" i="89"/>
  <c r="L54" i="89"/>
  <c r="L49" i="89"/>
  <c r="L81" i="89"/>
  <c r="L84" i="89"/>
  <c r="L74" i="89"/>
  <c r="L75" i="89"/>
  <c r="L48" i="89"/>
  <c r="L55" i="89"/>
  <c r="L58" i="89"/>
  <c r="L53" i="89"/>
  <c r="L85" i="89"/>
  <c r="L88" i="89"/>
  <c r="L78" i="89"/>
  <c r="L52" i="89"/>
  <c r="L59" i="89"/>
  <c r="L62" i="89"/>
  <c r="L57" i="89"/>
  <c r="L89" i="89"/>
  <c r="L82" i="89"/>
  <c r="L56" i="89"/>
  <c r="L63" i="89"/>
  <c r="L66" i="89"/>
  <c r="L61" i="89"/>
  <c r="L68" i="89"/>
  <c r="L67" i="89"/>
  <c r="L86" i="89"/>
  <c r="L60" i="89"/>
  <c r="L38" i="89"/>
  <c r="L70" i="89"/>
  <c r="L65" i="89"/>
  <c r="L71" i="89"/>
  <c r="L39" i="89"/>
  <c r="L42" i="89"/>
  <c r="L37" i="89"/>
  <c r="L69" i="89"/>
  <c r="L72" i="89"/>
  <c r="L79" i="89"/>
  <c r="L10" i="89"/>
  <c r="L14" i="89"/>
  <c r="L22" i="89"/>
  <c r="L17" i="89"/>
  <c r="L25" i="89"/>
  <c r="O8" i="89"/>
  <c r="L13" i="89"/>
  <c r="O7" i="89"/>
  <c r="L18" i="89"/>
  <c r="N9" i="89"/>
  <c r="P9" i="89"/>
  <c r="L21" i="89"/>
  <c r="L11" i="89"/>
  <c r="L12" i="89"/>
  <c r="L15" i="89"/>
  <c r="L16" i="89"/>
  <c r="L19" i="89"/>
  <c r="L20" i="89"/>
  <c r="L23" i="89"/>
  <c r="L24" i="89"/>
  <c r="U9" i="89"/>
  <c r="S9" i="89"/>
  <c r="R7" i="89"/>
  <c r="L35" i="89"/>
  <c r="L34" i="89"/>
  <c r="L33" i="89"/>
  <c r="L32" i="89"/>
  <c r="L31" i="89"/>
  <c r="L30" i="89"/>
  <c r="L29" i="89"/>
  <c r="L28" i="89"/>
  <c r="L27" i="89"/>
  <c r="L26" i="89"/>
  <c r="N22" i="89" l="1"/>
  <c r="N39" i="89"/>
  <c r="N43" i="89"/>
  <c r="N47" i="89"/>
  <c r="N51" i="89"/>
  <c r="N55" i="89"/>
  <c r="N59" i="89"/>
  <c r="N63" i="89"/>
  <c r="N38" i="89"/>
  <c r="N42" i="89"/>
  <c r="N46" i="89"/>
  <c r="N50" i="89"/>
  <c r="N54" i="89"/>
  <c r="N58" i="89"/>
  <c r="N62" i="89"/>
  <c r="N37" i="89"/>
  <c r="N41" i="89"/>
  <c r="N45" i="89"/>
  <c r="N49" i="89"/>
  <c r="N53" i="89"/>
  <c r="N57" i="89"/>
  <c r="N61" i="89"/>
  <c r="N65" i="89"/>
  <c r="N69" i="89"/>
  <c r="N73" i="89"/>
  <c r="N36" i="89"/>
  <c r="N40" i="89"/>
  <c r="N44" i="89"/>
  <c r="N48" i="89"/>
  <c r="N52" i="89"/>
  <c r="N56" i="89"/>
  <c r="N60" i="89"/>
  <c r="N64" i="89"/>
  <c r="N68" i="89"/>
  <c r="N72" i="89"/>
  <c r="N76" i="89"/>
  <c r="N80" i="89"/>
  <c r="N84" i="89"/>
  <c r="N88" i="89"/>
  <c r="N71" i="89"/>
  <c r="N70" i="89"/>
  <c r="N75" i="89"/>
  <c r="N79" i="89"/>
  <c r="N83" i="89"/>
  <c r="N87" i="89"/>
  <c r="N67" i="89"/>
  <c r="N66" i="89"/>
  <c r="N74" i="89"/>
  <c r="N78" i="89"/>
  <c r="N82" i="89"/>
  <c r="N86" i="89"/>
  <c r="N77" i="89"/>
  <c r="N81" i="89"/>
  <c r="N85" i="89"/>
  <c r="N89" i="89"/>
  <c r="R12" i="89"/>
  <c r="M65" i="89"/>
  <c r="M57" i="89"/>
  <c r="M72" i="89"/>
  <c r="M62" i="89"/>
  <c r="M67" i="89"/>
  <c r="M68" i="89"/>
  <c r="M36" i="89"/>
  <c r="R84" i="89"/>
  <c r="R65" i="89"/>
  <c r="R66" i="89"/>
  <c r="R71" i="89"/>
  <c r="R39" i="89"/>
  <c r="R61" i="89"/>
  <c r="M87" i="89"/>
  <c r="M49" i="89"/>
  <c r="M73" i="89"/>
  <c r="M58" i="89"/>
  <c r="M63" i="89"/>
  <c r="M64" i="89"/>
  <c r="R87" i="89"/>
  <c r="R80" i="89"/>
  <c r="R86" i="89"/>
  <c r="R62" i="89"/>
  <c r="R67" i="89"/>
  <c r="R60" i="89"/>
  <c r="R57" i="89"/>
  <c r="M83" i="89"/>
  <c r="M41" i="89"/>
  <c r="M89" i="89"/>
  <c r="M54" i="89"/>
  <c r="M59" i="89"/>
  <c r="M60" i="89"/>
  <c r="R83" i="89"/>
  <c r="R76" i="89"/>
  <c r="R82" i="89"/>
  <c r="R58" i="89"/>
  <c r="R63" i="89"/>
  <c r="R56" i="89"/>
  <c r="R53" i="89"/>
  <c r="Q9" i="89"/>
  <c r="P38" i="89" s="1"/>
  <c r="O39" i="89"/>
  <c r="O71" i="89"/>
  <c r="O66" i="89"/>
  <c r="O61" i="89"/>
  <c r="O88" i="89"/>
  <c r="O36" i="89"/>
  <c r="O87" i="89"/>
  <c r="O43" i="89"/>
  <c r="O38" i="89"/>
  <c r="O70" i="89"/>
  <c r="O65" i="89"/>
  <c r="O48" i="89"/>
  <c r="O44" i="89"/>
  <c r="O86" i="89"/>
  <c r="O47" i="89"/>
  <c r="O42" i="89"/>
  <c r="O37" i="89"/>
  <c r="O69" i="89"/>
  <c r="O77" i="89"/>
  <c r="O52" i="89"/>
  <c r="O64" i="89"/>
  <c r="O51" i="89"/>
  <c r="O46" i="89"/>
  <c r="O41" i="89"/>
  <c r="O73" i="89"/>
  <c r="O89" i="89"/>
  <c r="O60" i="89"/>
  <c r="O74" i="89"/>
  <c r="O55" i="89"/>
  <c r="O50" i="89"/>
  <c r="O45" i="89"/>
  <c r="O72" i="89"/>
  <c r="O40" i="89"/>
  <c r="O68" i="89"/>
  <c r="O78" i="89"/>
  <c r="O59" i="89"/>
  <c r="O54" i="89"/>
  <c r="O49" i="89"/>
  <c r="O76" i="89"/>
  <c r="O56" i="89"/>
  <c r="O75" i="89"/>
  <c r="O82" i="89"/>
  <c r="O63" i="89"/>
  <c r="O58" i="89"/>
  <c r="O53" i="89"/>
  <c r="O80" i="89"/>
  <c r="O81" i="89"/>
  <c r="O79" i="89"/>
  <c r="O67" i="89"/>
  <c r="O62" i="89"/>
  <c r="O57" i="89"/>
  <c r="O84" i="89"/>
  <c r="O85" i="89"/>
  <c r="O83" i="89"/>
  <c r="M61" i="89"/>
  <c r="M79" i="89"/>
  <c r="M82" i="89"/>
  <c r="M85" i="89"/>
  <c r="M50" i="89"/>
  <c r="M55" i="89"/>
  <c r="M56" i="89"/>
  <c r="R79" i="89"/>
  <c r="R89" i="89"/>
  <c r="R78" i="89"/>
  <c r="R54" i="89"/>
  <c r="R59" i="89"/>
  <c r="R52" i="89"/>
  <c r="R49" i="89"/>
  <c r="M53" i="89"/>
  <c r="M75" i="89"/>
  <c r="M88" i="89"/>
  <c r="M81" i="89"/>
  <c r="M46" i="89"/>
  <c r="M51" i="89"/>
  <c r="M52" i="89"/>
  <c r="R75" i="89"/>
  <c r="R85" i="89"/>
  <c r="R74" i="89"/>
  <c r="R50" i="89"/>
  <c r="R55" i="89"/>
  <c r="R48" i="89"/>
  <c r="R45" i="89"/>
  <c r="M45" i="89"/>
  <c r="M86" i="89"/>
  <c r="M84" i="89"/>
  <c r="M77" i="89"/>
  <c r="M42" i="89"/>
  <c r="M47" i="89"/>
  <c r="M48" i="89"/>
  <c r="R72" i="89"/>
  <c r="R81" i="89"/>
  <c r="R68" i="89"/>
  <c r="R46" i="89"/>
  <c r="R51" i="89"/>
  <c r="R44" i="89"/>
  <c r="R41" i="89"/>
  <c r="M37" i="89"/>
  <c r="M78" i="89"/>
  <c r="M80" i="89"/>
  <c r="M70" i="89"/>
  <c r="M38" i="89"/>
  <c r="M43" i="89"/>
  <c r="M44" i="89"/>
  <c r="R73" i="89"/>
  <c r="R77" i="89"/>
  <c r="R69" i="89"/>
  <c r="R42" i="89"/>
  <c r="R47" i="89"/>
  <c r="R40" i="89"/>
  <c r="R37" i="89"/>
  <c r="M74" i="89"/>
  <c r="M69" i="89"/>
  <c r="M76" i="89"/>
  <c r="M66" i="89"/>
  <c r="M71" i="89"/>
  <c r="M39" i="89"/>
  <c r="M40" i="89"/>
  <c r="R88" i="89"/>
  <c r="R64" i="89"/>
  <c r="R70" i="89"/>
  <c r="R38" i="89"/>
  <c r="R43" i="89"/>
  <c r="R36" i="89"/>
  <c r="M10" i="89"/>
  <c r="M24" i="89"/>
  <c r="M26" i="89"/>
  <c r="O31" i="89"/>
  <c r="O30" i="89"/>
  <c r="O24" i="89"/>
  <c r="O20" i="89"/>
  <c r="O12" i="89"/>
  <c r="O16" i="89"/>
  <c r="N27" i="89"/>
  <c r="M18" i="89"/>
  <c r="M35" i="89"/>
  <c r="N20" i="89"/>
  <c r="M20" i="89"/>
  <c r="M34" i="89"/>
  <c r="N28" i="89"/>
  <c r="N24" i="89"/>
  <c r="M29" i="89"/>
  <c r="N34" i="89"/>
  <c r="M16" i="89"/>
  <c r="N25" i="89"/>
  <c r="N35" i="89"/>
  <c r="M14" i="89"/>
  <c r="N23" i="89"/>
  <c r="N17" i="89"/>
  <c r="M22" i="89"/>
  <c r="M12" i="89"/>
  <c r="N26" i="89"/>
  <c r="N18" i="89"/>
  <c r="N15" i="89"/>
  <c r="R16" i="89"/>
  <c r="O19" i="89"/>
  <c r="O11" i="89"/>
  <c r="O28" i="89"/>
  <c r="M23" i="89"/>
  <c r="M19" i="89"/>
  <c r="M15" i="89"/>
  <c r="M11" i="89"/>
  <c r="M33" i="89"/>
  <c r="R21" i="89"/>
  <c r="R13" i="89"/>
  <c r="N29" i="89"/>
  <c r="M28" i="89"/>
  <c r="N14" i="89"/>
  <c r="N16" i="89"/>
  <c r="O35" i="89"/>
  <c r="O27" i="89"/>
  <c r="O22" i="89"/>
  <c r="O18" i="89"/>
  <c r="O14" i="89"/>
  <c r="O10" i="89"/>
  <c r="M31" i="89"/>
  <c r="N21" i="89"/>
  <c r="N13" i="89"/>
  <c r="N30" i="89"/>
  <c r="N12" i="89"/>
  <c r="M32" i="89"/>
  <c r="O23" i="89"/>
  <c r="O34" i="89"/>
  <c r="N31" i="89"/>
  <c r="N10" i="89"/>
  <c r="O29" i="89"/>
  <c r="O15" i="89"/>
  <c r="O26" i="89"/>
  <c r="O33" i="89"/>
  <c r="O25" i="89"/>
  <c r="O21" i="89"/>
  <c r="O17" i="89"/>
  <c r="O13" i="89"/>
  <c r="M27" i="89"/>
  <c r="N19" i="89"/>
  <c r="N11" i="89"/>
  <c r="N32" i="89"/>
  <c r="O32" i="89"/>
  <c r="M25" i="89"/>
  <c r="M21" i="89"/>
  <c r="M17" i="89"/>
  <c r="M13" i="89"/>
  <c r="R25" i="89"/>
  <c r="R17" i="89"/>
  <c r="N33" i="89"/>
  <c r="R24" i="89"/>
  <c r="M30" i="89"/>
  <c r="R20" i="89"/>
  <c r="Q23" i="89"/>
  <c r="T9" i="89"/>
  <c r="S53" i="89" s="1"/>
  <c r="R27" i="89"/>
  <c r="R29" i="89"/>
  <c r="R31" i="89"/>
  <c r="R33" i="89"/>
  <c r="R35" i="89"/>
  <c r="R23" i="89"/>
  <c r="R19" i="89"/>
  <c r="R15" i="89"/>
  <c r="R11" i="89"/>
  <c r="R22" i="89"/>
  <c r="R18" i="89"/>
  <c r="R14" i="89"/>
  <c r="R10" i="89"/>
  <c r="U8" i="89"/>
  <c r="X9" i="89"/>
  <c r="V9" i="89"/>
  <c r="U44" i="89" s="1"/>
  <c r="U7" i="89"/>
  <c r="R26" i="89"/>
  <c r="R28" i="89"/>
  <c r="R30" i="89"/>
  <c r="R32" i="89"/>
  <c r="R34" i="89"/>
  <c r="Q15" i="89" l="1"/>
  <c r="P10" i="89"/>
  <c r="P31" i="89"/>
  <c r="P21" i="89"/>
  <c r="Q28" i="89"/>
  <c r="P25" i="89"/>
  <c r="Q17" i="89"/>
  <c r="Q25" i="89"/>
  <c r="P20" i="89"/>
  <c r="P29" i="89"/>
  <c r="Q16" i="89"/>
  <c r="P14" i="89"/>
  <c r="P27" i="89"/>
  <c r="Q32" i="89"/>
  <c r="P35" i="89"/>
  <c r="P11" i="89"/>
  <c r="Q27" i="89"/>
  <c r="Q10" i="89"/>
  <c r="Q18" i="89"/>
  <c r="Q34" i="89"/>
  <c r="P23" i="89"/>
  <c r="Q24" i="89"/>
  <c r="P12" i="89"/>
  <c r="P32" i="89"/>
  <c r="P18" i="89"/>
  <c r="P13" i="89"/>
  <c r="Q29" i="89"/>
  <c r="Q11" i="89"/>
  <c r="Q19" i="89"/>
  <c r="Q35" i="89"/>
  <c r="P16" i="89"/>
  <c r="Q20" i="89"/>
  <c r="P24" i="89"/>
  <c r="P30" i="89"/>
  <c r="P15" i="89"/>
  <c r="Q31" i="89"/>
  <c r="P28" i="89"/>
  <c r="P34" i="89"/>
  <c r="P17" i="89"/>
  <c r="Q33" i="89"/>
  <c r="Q13" i="89"/>
  <c r="Q21" i="89"/>
  <c r="Q30" i="89"/>
  <c r="Q12" i="89"/>
  <c r="P22" i="89"/>
  <c r="P26" i="89"/>
  <c r="P33" i="89"/>
  <c r="P19" i="89"/>
  <c r="Q26" i="89"/>
  <c r="Q14" i="89"/>
  <c r="Q22" i="89"/>
  <c r="P67" i="89"/>
  <c r="P63" i="89"/>
  <c r="P72" i="89"/>
  <c r="P68" i="89"/>
  <c r="P81" i="89"/>
  <c r="P40" i="89"/>
  <c r="P77" i="89"/>
  <c r="P36" i="89"/>
  <c r="P69" i="89"/>
  <c r="P37" i="89"/>
  <c r="P87" i="89"/>
  <c r="P62" i="89"/>
  <c r="P80" i="89"/>
  <c r="P82" i="89"/>
  <c r="P75" i="89"/>
  <c r="P51" i="89"/>
  <c r="P56" i="89"/>
  <c r="P53" i="89"/>
  <c r="P50" i="89"/>
  <c r="U61" i="89"/>
  <c r="U79" i="89"/>
  <c r="U57" i="89"/>
  <c r="U69" i="89"/>
  <c r="U42" i="89"/>
  <c r="U47" i="89"/>
  <c r="U52" i="89"/>
  <c r="S58" i="89"/>
  <c r="S77" i="89"/>
  <c r="S54" i="89"/>
  <c r="S51" i="89"/>
  <c r="S56" i="89"/>
  <c r="S65" i="89"/>
  <c r="P76" i="89"/>
  <c r="P78" i="89"/>
  <c r="P70" i="89"/>
  <c r="P47" i="89"/>
  <c r="P52" i="89"/>
  <c r="P49" i="89"/>
  <c r="P46" i="89"/>
  <c r="U89" i="89"/>
  <c r="U75" i="89"/>
  <c r="U49" i="89"/>
  <c r="U70" i="89"/>
  <c r="U38" i="89"/>
  <c r="U43" i="89"/>
  <c r="U48" i="89"/>
  <c r="S50" i="89"/>
  <c r="S66" i="89"/>
  <c r="S46" i="89"/>
  <c r="S47" i="89"/>
  <c r="S52" i="89"/>
  <c r="S61" i="89"/>
  <c r="P89" i="89"/>
  <c r="P74" i="89"/>
  <c r="P73" i="89"/>
  <c r="P43" i="89"/>
  <c r="P48" i="89"/>
  <c r="P45" i="89"/>
  <c r="P42" i="89"/>
  <c r="U86" i="89"/>
  <c r="U37" i="89"/>
  <c r="U41" i="89"/>
  <c r="U66" i="89"/>
  <c r="U71" i="89"/>
  <c r="U39" i="89"/>
  <c r="S86" i="89"/>
  <c r="S42" i="89"/>
  <c r="S75" i="89"/>
  <c r="S38" i="89"/>
  <c r="S43" i="89"/>
  <c r="S48" i="89"/>
  <c r="S57" i="89"/>
  <c r="P85" i="89"/>
  <c r="P66" i="89"/>
  <c r="P71" i="89"/>
  <c r="P39" i="89"/>
  <c r="P44" i="89"/>
  <c r="P41" i="89"/>
  <c r="U78" i="89"/>
  <c r="U88" i="89"/>
  <c r="U74" i="89"/>
  <c r="U62" i="89"/>
  <c r="U67" i="89"/>
  <c r="U72" i="89"/>
  <c r="U40" i="89"/>
  <c r="S87" i="89"/>
  <c r="S83" i="89"/>
  <c r="S82" i="89"/>
  <c r="S71" i="89"/>
  <c r="S39" i="89"/>
  <c r="S44" i="89"/>
  <c r="T36" i="89"/>
  <c r="T40" i="89"/>
  <c r="T44" i="89"/>
  <c r="T48" i="89"/>
  <c r="T52" i="89"/>
  <c r="T56" i="89"/>
  <c r="T60" i="89"/>
  <c r="T39" i="89"/>
  <c r="T43" i="89"/>
  <c r="T47" i="89"/>
  <c r="T51" i="89"/>
  <c r="T55" i="89"/>
  <c r="T59" i="89"/>
  <c r="T63" i="89"/>
  <c r="T38" i="89"/>
  <c r="T42" i="89"/>
  <c r="T46" i="89"/>
  <c r="T50" i="89"/>
  <c r="T54" i="89"/>
  <c r="T58" i="89"/>
  <c r="T62" i="89"/>
  <c r="T66" i="89"/>
  <c r="T70" i="89"/>
  <c r="T37" i="89"/>
  <c r="T41" i="89"/>
  <c r="T45" i="89"/>
  <c r="T49" i="89"/>
  <c r="T53" i="89"/>
  <c r="T57" i="89"/>
  <c r="T61" i="89"/>
  <c r="T65" i="89"/>
  <c r="T69" i="89"/>
  <c r="T73" i="89"/>
  <c r="T68" i="89"/>
  <c r="T71" i="89"/>
  <c r="T77" i="89"/>
  <c r="T81" i="89"/>
  <c r="T85" i="89"/>
  <c r="T89" i="89"/>
  <c r="T64" i="89"/>
  <c r="T67" i="89"/>
  <c r="T72" i="89"/>
  <c r="T76" i="89"/>
  <c r="T80" i="89"/>
  <c r="T84" i="89"/>
  <c r="T88" i="89"/>
  <c r="T75" i="89"/>
  <c r="T79" i="89"/>
  <c r="T83" i="89"/>
  <c r="T87" i="89"/>
  <c r="T74" i="89"/>
  <c r="T78" i="89"/>
  <c r="T82" i="89"/>
  <c r="T86" i="89"/>
  <c r="Q38" i="89"/>
  <c r="Q42" i="89"/>
  <c r="Q46" i="89"/>
  <c r="Q50" i="89"/>
  <c r="Q54" i="89"/>
  <c r="Q58" i="89"/>
  <c r="Q62" i="89"/>
  <c r="Q66" i="89"/>
  <c r="Q70" i="89"/>
  <c r="Q37" i="89"/>
  <c r="Q41" i="89"/>
  <c r="Q45" i="89"/>
  <c r="Q49" i="89"/>
  <c r="Q53" i="89"/>
  <c r="Q57" i="89"/>
  <c r="Q61" i="89"/>
  <c r="Q65" i="89"/>
  <c r="Q69" i="89"/>
  <c r="Q73" i="89"/>
  <c r="Q36" i="89"/>
  <c r="Q40" i="89"/>
  <c r="Q44" i="89"/>
  <c r="Q48" i="89"/>
  <c r="Q52" i="89"/>
  <c r="Q56" i="89"/>
  <c r="Q60" i="89"/>
  <c r="Q64" i="89"/>
  <c r="Q68" i="89"/>
  <c r="Q72" i="89"/>
  <c r="Q75" i="89"/>
  <c r="Q79" i="89"/>
  <c r="Q83" i="89"/>
  <c r="Q87" i="89"/>
  <c r="Q84" i="89"/>
  <c r="Q43" i="89"/>
  <c r="Q51" i="89"/>
  <c r="Q59" i="89"/>
  <c r="Q71" i="89"/>
  <c r="Q74" i="89"/>
  <c r="Q78" i="89"/>
  <c r="Q82" i="89"/>
  <c r="Q86" i="89"/>
  <c r="Q76" i="89"/>
  <c r="Q88" i="89"/>
  <c r="Q67" i="89"/>
  <c r="Q77" i="89"/>
  <c r="Q81" i="89"/>
  <c r="Q85" i="89"/>
  <c r="Q89" i="89"/>
  <c r="Q80" i="89"/>
  <c r="Q39" i="89"/>
  <c r="Q47" i="89"/>
  <c r="Q55" i="89"/>
  <c r="Q63" i="89"/>
  <c r="U53" i="89"/>
  <c r="U84" i="89"/>
  <c r="U82" i="89"/>
  <c r="U58" i="89"/>
  <c r="U63" i="89"/>
  <c r="U68" i="89"/>
  <c r="U36" i="89"/>
  <c r="S79" i="89"/>
  <c r="S88" i="89"/>
  <c r="S78" i="89"/>
  <c r="S67" i="89"/>
  <c r="S72" i="89"/>
  <c r="S40" i="89"/>
  <c r="S49" i="89"/>
  <c r="U45" i="89"/>
  <c r="U80" i="89"/>
  <c r="U85" i="89"/>
  <c r="U54" i="89"/>
  <c r="U59" i="89"/>
  <c r="U64" i="89"/>
  <c r="S84" i="89"/>
  <c r="S89" i="89"/>
  <c r="S74" i="89"/>
  <c r="S63" i="89"/>
  <c r="S68" i="89"/>
  <c r="S36" i="89"/>
  <c r="S45" i="89"/>
  <c r="P88" i="89"/>
  <c r="P65" i="89"/>
  <c r="P83" i="89"/>
  <c r="P59" i="89"/>
  <c r="P64" i="89"/>
  <c r="P61" i="89"/>
  <c r="P58" i="89"/>
  <c r="U87" i="89"/>
  <c r="U76" i="89"/>
  <c r="U81" i="89"/>
  <c r="U50" i="89"/>
  <c r="U55" i="89"/>
  <c r="U60" i="89"/>
  <c r="S80" i="89"/>
  <c r="S85" i="89"/>
  <c r="S70" i="89"/>
  <c r="S59" i="89"/>
  <c r="S64" i="89"/>
  <c r="S73" i="89"/>
  <c r="S41" i="89"/>
  <c r="P84" i="89"/>
  <c r="P86" i="89"/>
  <c r="P79" i="89"/>
  <c r="P55" i="89"/>
  <c r="P60" i="89"/>
  <c r="P57" i="89"/>
  <c r="P54" i="89"/>
  <c r="U73" i="89"/>
  <c r="U83" i="89"/>
  <c r="U65" i="89"/>
  <c r="U77" i="89"/>
  <c r="U46" i="89"/>
  <c r="U51" i="89"/>
  <c r="U56" i="89"/>
  <c r="S76" i="89"/>
  <c r="S81" i="89"/>
  <c r="S62" i="89"/>
  <c r="S55" i="89"/>
  <c r="S60" i="89"/>
  <c r="S69" i="89"/>
  <c r="S37" i="89"/>
  <c r="S34" i="89"/>
  <c r="U33" i="89"/>
  <c r="U34" i="89"/>
  <c r="U10" i="89"/>
  <c r="U22" i="89"/>
  <c r="U26" i="89"/>
  <c r="U14" i="89"/>
  <c r="U18" i="89"/>
  <c r="U30" i="89"/>
  <c r="U29" i="89"/>
  <c r="U12" i="89"/>
  <c r="U16" i="89"/>
  <c r="U20" i="89"/>
  <c r="U24" i="89"/>
  <c r="AA9" i="89"/>
  <c r="Y9" i="89"/>
  <c r="X62" i="89" s="1"/>
  <c r="X8" i="89"/>
  <c r="X7" i="89"/>
  <c r="T35" i="89"/>
  <c r="T34" i="89"/>
  <c r="T33" i="89"/>
  <c r="T32" i="89"/>
  <c r="T31" i="89"/>
  <c r="T30" i="89"/>
  <c r="T29" i="89"/>
  <c r="T28" i="89"/>
  <c r="T27" i="89"/>
  <c r="T26" i="89"/>
  <c r="T24" i="89"/>
  <c r="T22" i="89"/>
  <c r="T20" i="89"/>
  <c r="T18" i="89"/>
  <c r="T16" i="89"/>
  <c r="T14" i="89"/>
  <c r="T12" i="89"/>
  <c r="T10" i="89"/>
  <c r="T25" i="89"/>
  <c r="T23" i="89"/>
  <c r="T21" i="89"/>
  <c r="T19" i="89"/>
  <c r="T17" i="89"/>
  <c r="T15" i="89"/>
  <c r="T13" i="89"/>
  <c r="T11" i="89"/>
  <c r="S11" i="89"/>
  <c r="S13" i="89"/>
  <c r="S15" i="89"/>
  <c r="S17" i="89"/>
  <c r="S19" i="89"/>
  <c r="S21" i="89"/>
  <c r="S23" i="89"/>
  <c r="S25" i="89"/>
  <c r="S27" i="89"/>
  <c r="S29" i="89"/>
  <c r="S31" i="89"/>
  <c r="S33" i="89"/>
  <c r="W9" i="89"/>
  <c r="V43" i="89" s="1"/>
  <c r="U28" i="89"/>
  <c r="U32" i="89"/>
  <c r="U27" i="89"/>
  <c r="U31" i="89"/>
  <c r="U11" i="89"/>
  <c r="U13" i="89"/>
  <c r="U15" i="89"/>
  <c r="U17" i="89"/>
  <c r="U19" i="89"/>
  <c r="U21" i="89"/>
  <c r="U23" i="89"/>
  <c r="U25" i="89"/>
  <c r="U35" i="89"/>
  <c r="S35" i="89"/>
  <c r="S10" i="89"/>
  <c r="S12" i="89"/>
  <c r="S14" i="89"/>
  <c r="S16" i="89"/>
  <c r="S18" i="89"/>
  <c r="S20" i="89"/>
  <c r="S22" i="89"/>
  <c r="S24" i="89"/>
  <c r="S26" i="89"/>
  <c r="S28" i="89"/>
  <c r="S30" i="89"/>
  <c r="S32" i="89"/>
  <c r="V89" i="89" l="1"/>
  <c r="V78" i="89"/>
  <c r="V80" i="89"/>
  <c r="V56" i="89"/>
  <c r="V65" i="89"/>
  <c r="V62" i="89"/>
  <c r="V59" i="89"/>
  <c r="X80" i="89"/>
  <c r="X86" i="89"/>
  <c r="X70" i="89"/>
  <c r="X47" i="89"/>
  <c r="X52" i="89"/>
  <c r="X53" i="89"/>
  <c r="X50" i="89"/>
  <c r="V85" i="89"/>
  <c r="V74" i="89"/>
  <c r="V76" i="89"/>
  <c r="V52" i="89"/>
  <c r="V61" i="89"/>
  <c r="V58" i="89"/>
  <c r="V55" i="89"/>
  <c r="X76" i="89"/>
  <c r="X82" i="89"/>
  <c r="X66" i="89"/>
  <c r="X43" i="89"/>
  <c r="X48" i="89"/>
  <c r="X49" i="89"/>
  <c r="X46" i="89"/>
  <c r="V81" i="89"/>
  <c r="V87" i="89"/>
  <c r="V66" i="89"/>
  <c r="V48" i="89"/>
  <c r="V57" i="89"/>
  <c r="V54" i="89"/>
  <c r="V51" i="89"/>
  <c r="X69" i="89"/>
  <c r="X78" i="89"/>
  <c r="X71" i="89"/>
  <c r="X39" i="89"/>
  <c r="X44" i="89"/>
  <c r="X45" i="89"/>
  <c r="X42" i="89"/>
  <c r="V77" i="89"/>
  <c r="V83" i="89"/>
  <c r="V67" i="89"/>
  <c r="V44" i="89"/>
  <c r="V53" i="89"/>
  <c r="V50" i="89"/>
  <c r="V47" i="89"/>
  <c r="X89" i="89"/>
  <c r="X74" i="89"/>
  <c r="X67" i="89"/>
  <c r="X72" i="89"/>
  <c r="X40" i="89"/>
  <c r="X41" i="89"/>
  <c r="X38" i="89"/>
  <c r="V70" i="89"/>
  <c r="V79" i="89"/>
  <c r="V72" i="89"/>
  <c r="V40" i="89"/>
  <c r="V49" i="89"/>
  <c r="V46" i="89"/>
  <c r="X85" i="89"/>
  <c r="X87" i="89"/>
  <c r="X63" i="89"/>
  <c r="X68" i="89"/>
  <c r="X36" i="89"/>
  <c r="X37" i="89"/>
  <c r="V23" i="89"/>
  <c r="W39" i="89"/>
  <c r="W43" i="89"/>
  <c r="W47" i="89"/>
  <c r="W51" i="89"/>
  <c r="W55" i="89"/>
  <c r="W59" i="89"/>
  <c r="W63" i="89"/>
  <c r="W67" i="89"/>
  <c r="W71" i="89"/>
  <c r="W38" i="89"/>
  <c r="W42" i="89"/>
  <c r="W46" i="89"/>
  <c r="W50" i="89"/>
  <c r="W54" i="89"/>
  <c r="W58" i="89"/>
  <c r="W62" i="89"/>
  <c r="W66" i="89"/>
  <c r="W70" i="89"/>
  <c r="W37" i="89"/>
  <c r="W41" i="89"/>
  <c r="W45" i="89"/>
  <c r="W49" i="89"/>
  <c r="W53" i="89"/>
  <c r="W57" i="89"/>
  <c r="W61" i="89"/>
  <c r="W65" i="89"/>
  <c r="W69" i="89"/>
  <c r="W73" i="89"/>
  <c r="W76" i="89"/>
  <c r="W80" i="89"/>
  <c r="W84" i="89"/>
  <c r="W81" i="89"/>
  <c r="W36" i="89"/>
  <c r="W44" i="89"/>
  <c r="W52" i="89"/>
  <c r="W60" i="89"/>
  <c r="W64" i="89"/>
  <c r="W86" i="89"/>
  <c r="W75" i="89"/>
  <c r="W79" i="89"/>
  <c r="W83" i="89"/>
  <c r="W87" i="89"/>
  <c r="W74" i="89"/>
  <c r="W78" i="89"/>
  <c r="W82" i="89"/>
  <c r="W85" i="89"/>
  <c r="W40" i="89"/>
  <c r="W48" i="89"/>
  <c r="W56" i="89"/>
  <c r="W72" i="89"/>
  <c r="W68" i="89"/>
  <c r="W88" i="89"/>
  <c r="W77" i="89"/>
  <c r="W89" i="89"/>
  <c r="V71" i="89"/>
  <c r="V75" i="89"/>
  <c r="V68" i="89"/>
  <c r="V36" i="89"/>
  <c r="V45" i="89"/>
  <c r="V42" i="89"/>
  <c r="V39" i="89"/>
  <c r="X81" i="89"/>
  <c r="X83" i="89"/>
  <c r="X59" i="89"/>
  <c r="X64" i="89"/>
  <c r="X65" i="89"/>
  <c r="X22" i="89"/>
  <c r="V86" i="89"/>
  <c r="V88" i="89"/>
  <c r="V64" i="89"/>
  <c r="V73" i="89"/>
  <c r="V41" i="89"/>
  <c r="V38" i="89"/>
  <c r="X88" i="89"/>
  <c r="X77" i="89"/>
  <c r="X79" i="89"/>
  <c r="X55" i="89"/>
  <c r="X60" i="89"/>
  <c r="X61" i="89"/>
  <c r="X58" i="89"/>
  <c r="V82" i="89"/>
  <c r="V84" i="89"/>
  <c r="V60" i="89"/>
  <c r="V69" i="89"/>
  <c r="V37" i="89"/>
  <c r="V63" i="89"/>
  <c r="X84" i="89"/>
  <c r="X73" i="89"/>
  <c r="X75" i="89"/>
  <c r="X51" i="89"/>
  <c r="X56" i="89"/>
  <c r="X57" i="89"/>
  <c r="X54" i="89"/>
  <c r="AD9" i="89"/>
  <c r="V19" i="89"/>
  <c r="V11" i="89"/>
  <c r="V10" i="89"/>
  <c r="V18" i="89"/>
  <c r="X11" i="89"/>
  <c r="X19" i="89"/>
  <c r="X10" i="89"/>
  <c r="X18" i="89"/>
  <c r="V14" i="89"/>
  <c r="V22" i="89"/>
  <c r="V15" i="89"/>
  <c r="X15" i="89"/>
  <c r="X23" i="89"/>
  <c r="X14" i="89"/>
  <c r="W35" i="89"/>
  <c r="W34" i="89"/>
  <c r="W33" i="89"/>
  <c r="W32" i="89"/>
  <c r="W31" i="89"/>
  <c r="W30" i="89"/>
  <c r="W29" i="89"/>
  <c r="W28" i="89"/>
  <c r="W27" i="89"/>
  <c r="W26" i="89"/>
  <c r="W25" i="89"/>
  <c r="W24" i="89"/>
  <c r="W23" i="89"/>
  <c r="W22" i="89"/>
  <c r="W21" i="89"/>
  <c r="W20" i="89"/>
  <c r="W19" i="89"/>
  <c r="W18" i="89"/>
  <c r="W17" i="89"/>
  <c r="W16" i="89"/>
  <c r="W15" i="89"/>
  <c r="W14" i="89"/>
  <c r="W13" i="89"/>
  <c r="W12" i="89"/>
  <c r="W11" i="89"/>
  <c r="W10" i="89"/>
  <c r="V27" i="89"/>
  <c r="V29" i="89"/>
  <c r="V31" i="89"/>
  <c r="V33" i="89"/>
  <c r="V34" i="89"/>
  <c r="Z9" i="89"/>
  <c r="Y62" i="89" s="1"/>
  <c r="X26" i="89"/>
  <c r="X28" i="89"/>
  <c r="X30" i="89"/>
  <c r="X32" i="89"/>
  <c r="X35" i="89"/>
  <c r="V12" i="89"/>
  <c r="V16" i="89"/>
  <c r="V20" i="89"/>
  <c r="V24" i="89"/>
  <c r="V13" i="89"/>
  <c r="V17" i="89"/>
  <c r="V21" i="89"/>
  <c r="V25" i="89"/>
  <c r="V26" i="89"/>
  <c r="V28" i="89"/>
  <c r="V30" i="89"/>
  <c r="V32" i="89"/>
  <c r="V35" i="89"/>
  <c r="X13" i="89"/>
  <c r="X17" i="89"/>
  <c r="X21" i="89"/>
  <c r="X25" i="89"/>
  <c r="X12" i="89"/>
  <c r="X16" i="89"/>
  <c r="X20" i="89"/>
  <c r="X24" i="89"/>
  <c r="AA8" i="89"/>
  <c r="AB9" i="89"/>
  <c r="AA61" i="89" s="1"/>
  <c r="AA7" i="89"/>
  <c r="X27" i="89"/>
  <c r="X29" i="89"/>
  <c r="X31" i="89"/>
  <c r="X33" i="89"/>
  <c r="X34" i="89"/>
  <c r="AD7" i="89" l="1"/>
  <c r="AA62" i="89"/>
  <c r="AA76" i="89"/>
  <c r="AA77" i="89"/>
  <c r="AA71" i="89"/>
  <c r="AA39" i="89"/>
  <c r="AA44" i="89"/>
  <c r="AA53" i="89"/>
  <c r="Y47" i="89"/>
  <c r="Y82" i="89"/>
  <c r="Y59" i="89"/>
  <c r="Y52" i="89"/>
  <c r="Y61" i="89"/>
  <c r="Y66" i="89"/>
  <c r="AA54" i="89"/>
  <c r="AA58" i="89"/>
  <c r="AA83" i="89"/>
  <c r="AA67" i="89"/>
  <c r="AA72" i="89"/>
  <c r="AA40" i="89"/>
  <c r="AA49" i="89"/>
  <c r="Y39" i="89"/>
  <c r="Y78" i="89"/>
  <c r="Y51" i="89"/>
  <c r="Y48" i="89"/>
  <c r="Y57" i="89"/>
  <c r="Y23" i="89"/>
  <c r="Z37" i="89"/>
  <c r="Z41" i="89"/>
  <c r="Z45" i="89"/>
  <c r="Z49" i="89"/>
  <c r="Z53" i="89"/>
  <c r="Z57" i="89"/>
  <c r="Z61" i="89"/>
  <c r="Z65" i="89"/>
  <c r="Z36" i="89"/>
  <c r="Z40" i="89"/>
  <c r="Z44" i="89"/>
  <c r="Z48" i="89"/>
  <c r="Z52" i="89"/>
  <c r="Z56" i="89"/>
  <c r="Z60" i="89"/>
  <c r="Z39" i="89"/>
  <c r="Z43" i="89"/>
  <c r="Z47" i="89"/>
  <c r="Z51" i="89"/>
  <c r="Z55" i="89"/>
  <c r="Z59" i="89"/>
  <c r="Z63" i="89"/>
  <c r="Z67" i="89"/>
  <c r="Z71" i="89"/>
  <c r="Z38" i="89"/>
  <c r="Z42" i="89"/>
  <c r="Z46" i="89"/>
  <c r="Z50" i="89"/>
  <c r="Z54" i="89"/>
  <c r="Z58" i="89"/>
  <c r="Z62" i="89"/>
  <c r="Z66" i="89"/>
  <c r="Z70" i="89"/>
  <c r="Z64" i="89"/>
  <c r="Z74" i="89"/>
  <c r="Z78" i="89"/>
  <c r="Z82" i="89"/>
  <c r="Z86" i="89"/>
  <c r="Z69" i="89"/>
  <c r="Z77" i="89"/>
  <c r="Z81" i="89"/>
  <c r="Z85" i="89"/>
  <c r="Z89" i="89"/>
  <c r="Z73" i="89"/>
  <c r="Z72" i="89"/>
  <c r="Z76" i="89"/>
  <c r="Z80" i="89"/>
  <c r="Z84" i="89"/>
  <c r="Z88" i="89"/>
  <c r="Z68" i="89"/>
  <c r="Z75" i="89"/>
  <c r="Z79" i="89"/>
  <c r="Z83" i="89"/>
  <c r="Z87" i="89"/>
  <c r="AG9" i="89"/>
  <c r="AA46" i="89"/>
  <c r="AA50" i="89"/>
  <c r="AA79" i="89"/>
  <c r="AA63" i="89"/>
  <c r="AA68" i="89"/>
  <c r="AA36" i="89"/>
  <c r="AA45" i="89"/>
  <c r="Y88" i="89"/>
  <c r="Y84" i="89"/>
  <c r="Y74" i="89"/>
  <c r="Y43" i="89"/>
  <c r="Y44" i="89"/>
  <c r="Y53" i="89"/>
  <c r="Y58" i="89"/>
  <c r="AA38" i="89"/>
  <c r="AA42" i="89"/>
  <c r="AA88" i="89"/>
  <c r="AA59" i="89"/>
  <c r="AA64" i="89"/>
  <c r="AA73" i="89"/>
  <c r="AA41" i="89"/>
  <c r="Y85" i="89"/>
  <c r="Y76" i="89"/>
  <c r="Y87" i="89"/>
  <c r="Y72" i="89"/>
  <c r="Y40" i="89"/>
  <c r="Y49" i="89"/>
  <c r="Y54" i="89"/>
  <c r="AA70" i="89"/>
  <c r="AA87" i="89"/>
  <c r="AA86" i="89"/>
  <c r="AA55" i="89"/>
  <c r="AA60" i="89"/>
  <c r="AA69" i="89"/>
  <c r="AA37" i="89"/>
  <c r="Y81" i="89"/>
  <c r="Y71" i="89"/>
  <c r="Y83" i="89"/>
  <c r="Y68" i="89"/>
  <c r="Y36" i="89"/>
  <c r="Y45" i="89"/>
  <c r="Y50" i="89"/>
  <c r="AA75" i="89"/>
  <c r="AA89" i="89"/>
  <c r="AA82" i="89"/>
  <c r="AA51" i="89"/>
  <c r="AA56" i="89"/>
  <c r="AA65" i="89"/>
  <c r="Y77" i="89"/>
  <c r="Y80" i="89"/>
  <c r="Y79" i="89"/>
  <c r="Y64" i="89"/>
  <c r="Y73" i="89"/>
  <c r="Y41" i="89"/>
  <c r="Y46" i="89"/>
  <c r="AA84" i="89"/>
  <c r="AA85" i="89"/>
  <c r="AA78" i="89"/>
  <c r="AA47" i="89"/>
  <c r="AA52" i="89"/>
  <c r="Y63" i="89"/>
  <c r="Y89" i="89"/>
  <c r="Y75" i="89"/>
  <c r="Y60" i="89"/>
  <c r="Y69" i="89"/>
  <c r="Y37" i="89"/>
  <c r="Y42" i="89"/>
  <c r="AE9" i="89"/>
  <c r="AA66" i="89"/>
  <c r="AA80" i="89"/>
  <c r="AA81" i="89"/>
  <c r="AA74" i="89"/>
  <c r="AA43" i="89"/>
  <c r="AA48" i="89"/>
  <c r="AA57" i="89"/>
  <c r="Y55" i="89"/>
  <c r="Y86" i="89"/>
  <c r="Y67" i="89"/>
  <c r="Y56" i="89"/>
  <c r="Y65" i="89"/>
  <c r="Y70" i="89"/>
  <c r="Y38" i="89"/>
  <c r="AD8" i="89"/>
  <c r="AA35" i="89"/>
  <c r="AA16" i="89"/>
  <c r="AA26" i="89"/>
  <c r="AA30" i="89"/>
  <c r="AC9" i="89"/>
  <c r="AB52" i="89" s="1"/>
  <c r="AA10" i="89"/>
  <c r="AA12" i="89"/>
  <c r="AA14" i="89"/>
  <c r="AA18" i="89"/>
  <c r="AA20" i="89"/>
  <c r="AA22" i="89"/>
  <c r="AA24" i="89"/>
  <c r="AA28" i="89"/>
  <c r="AA32" i="89"/>
  <c r="Z35" i="89"/>
  <c r="Z34" i="89"/>
  <c r="Z33" i="89"/>
  <c r="Z32" i="89"/>
  <c r="Z31" i="89"/>
  <c r="Z30" i="89"/>
  <c r="Z29" i="89"/>
  <c r="Z28" i="89"/>
  <c r="Z27" i="89"/>
  <c r="Z26" i="89"/>
  <c r="Z25" i="89"/>
  <c r="Z23" i="89"/>
  <c r="Z21" i="89"/>
  <c r="Z19" i="89"/>
  <c r="Z17" i="89"/>
  <c r="Z15" i="89"/>
  <c r="Z13" i="89"/>
  <c r="Z11" i="89"/>
  <c r="Z24" i="89"/>
  <c r="Z22" i="89"/>
  <c r="Z20" i="89"/>
  <c r="Z18" i="89"/>
  <c r="Z16" i="89"/>
  <c r="Z14" i="89"/>
  <c r="Z12" i="89"/>
  <c r="Z10" i="89"/>
  <c r="Y29" i="89"/>
  <c r="Y33" i="89"/>
  <c r="Y28" i="89"/>
  <c r="Y32" i="89"/>
  <c r="Y11" i="89"/>
  <c r="Y13" i="89"/>
  <c r="Y15" i="89"/>
  <c r="Y17" i="89"/>
  <c r="Y19" i="89"/>
  <c r="Y21" i="89"/>
  <c r="Y25" i="89"/>
  <c r="Y35" i="89"/>
  <c r="AA34" i="89"/>
  <c r="AA11" i="89"/>
  <c r="AA13" i="89"/>
  <c r="AA15" i="89"/>
  <c r="AA17" i="89"/>
  <c r="AA19" i="89"/>
  <c r="AA21" i="89"/>
  <c r="AA23" i="89"/>
  <c r="AA25" i="89"/>
  <c r="AA27" i="89"/>
  <c r="AA29" i="89"/>
  <c r="AA31" i="89"/>
  <c r="AA33" i="89"/>
  <c r="Y27" i="89"/>
  <c r="Y31" i="89"/>
  <c r="Y26" i="89"/>
  <c r="Y30" i="89"/>
  <c r="Y10" i="89"/>
  <c r="Y12" i="89"/>
  <c r="Y14" i="89"/>
  <c r="Y16" i="89"/>
  <c r="Y18" i="89"/>
  <c r="Y20" i="89"/>
  <c r="Y22" i="89"/>
  <c r="Y24" i="89"/>
  <c r="Y34" i="89"/>
  <c r="AD52" i="89" l="1"/>
  <c r="AH9" i="89"/>
  <c r="AG13" i="89" s="1"/>
  <c r="AD13" i="89"/>
  <c r="AD50" i="89"/>
  <c r="AD72" i="89"/>
  <c r="AD40" i="89"/>
  <c r="AD86" i="89"/>
  <c r="AD54" i="89"/>
  <c r="AD82" i="89"/>
  <c r="AD76" i="89"/>
  <c r="AD44" i="89"/>
  <c r="AD66" i="89"/>
  <c r="AD64" i="89"/>
  <c r="AD32" i="89"/>
  <c r="AD78" i="89"/>
  <c r="AD46" i="89"/>
  <c r="AD58" i="89"/>
  <c r="AD68" i="89"/>
  <c r="AD36" i="89"/>
  <c r="AD88" i="89"/>
  <c r="AD56" i="89"/>
  <c r="AD74" i="89"/>
  <c r="AD70" i="89"/>
  <c r="AD38" i="89"/>
  <c r="AD34" i="89"/>
  <c r="AD60" i="89"/>
  <c r="AD28" i="89"/>
  <c r="AD80" i="89"/>
  <c r="AD48" i="89"/>
  <c r="AD42" i="89"/>
  <c r="AD62" i="89"/>
  <c r="AD30" i="89"/>
  <c r="AD84" i="89"/>
  <c r="AG7" i="89"/>
  <c r="AG8" i="89"/>
  <c r="AJ9" i="89"/>
  <c r="AM9" i="89" s="1"/>
  <c r="AF9" i="89"/>
  <c r="AC80" i="89"/>
  <c r="AC84" i="89"/>
  <c r="AC81" i="89"/>
  <c r="AC70" i="89"/>
  <c r="AC75" i="89"/>
  <c r="AC56" i="89"/>
  <c r="AC59" i="89"/>
  <c r="AC46" i="89"/>
  <c r="AC47" i="89"/>
  <c r="AC45" i="89"/>
  <c r="AB78" i="89"/>
  <c r="AB71" i="89"/>
  <c r="AB85" i="89"/>
  <c r="AB53" i="89"/>
  <c r="AB58" i="89"/>
  <c r="AB55" i="89"/>
  <c r="AB48" i="89"/>
  <c r="AC79" i="89"/>
  <c r="AC66" i="89"/>
  <c r="AC63" i="89"/>
  <c r="AC67" i="89"/>
  <c r="AC48" i="89"/>
  <c r="AC38" i="89"/>
  <c r="AB74" i="89"/>
  <c r="AB68" i="89"/>
  <c r="AB81" i="89"/>
  <c r="AB49" i="89"/>
  <c r="AB54" i="89"/>
  <c r="AB51" i="89"/>
  <c r="AB44" i="89"/>
  <c r="AC82" i="89"/>
  <c r="AC87" i="89"/>
  <c r="AC73" i="89"/>
  <c r="AC68" i="89"/>
  <c r="AC53" i="89"/>
  <c r="AC36" i="89"/>
  <c r="AB67" i="89"/>
  <c r="AB88" i="89"/>
  <c r="AB77" i="89"/>
  <c r="AB45" i="89"/>
  <c r="AB50" i="89"/>
  <c r="AB47" i="89"/>
  <c r="AB40" i="89"/>
  <c r="AC83" i="89"/>
  <c r="AC69" i="89"/>
  <c r="AC57" i="89"/>
  <c r="AC52" i="89"/>
  <c r="AC44" i="89"/>
  <c r="AB64" i="89"/>
  <c r="AB84" i="89"/>
  <c r="AB73" i="89"/>
  <c r="AB41" i="89"/>
  <c r="AB46" i="89"/>
  <c r="AB43" i="89"/>
  <c r="AB36" i="89"/>
  <c r="AC76" i="89"/>
  <c r="AC86" i="89"/>
  <c r="AC60" i="89"/>
  <c r="AC71" i="89"/>
  <c r="AC74" i="89"/>
  <c r="AC65" i="89"/>
  <c r="AC61" i="89"/>
  <c r="AC41" i="89"/>
  <c r="AC39" i="89"/>
  <c r="AB87" i="89"/>
  <c r="AB80" i="89"/>
  <c r="AB69" i="89"/>
  <c r="AB37" i="89"/>
  <c r="AB42" i="89"/>
  <c r="AB39" i="89"/>
  <c r="AC62" i="89"/>
  <c r="AC49" i="89"/>
  <c r="AC40" i="89"/>
  <c r="AB83" i="89"/>
  <c r="AB76" i="89"/>
  <c r="AB65" i="89"/>
  <c r="AB70" i="89"/>
  <c r="AB38" i="89"/>
  <c r="AB60" i="89"/>
  <c r="AC88" i="89"/>
  <c r="AC85" i="89"/>
  <c r="AC89" i="89"/>
  <c r="AC78" i="89"/>
  <c r="AC72" i="89"/>
  <c r="AC77" i="89"/>
  <c r="AC58" i="89"/>
  <c r="AC64" i="89"/>
  <c r="AC54" i="89"/>
  <c r="AC37" i="89"/>
  <c r="AB86" i="89"/>
  <c r="AB79" i="89"/>
  <c r="AB72" i="89"/>
  <c r="AB61" i="89"/>
  <c r="AB66" i="89"/>
  <c r="AB63" i="89"/>
  <c r="AB56" i="89"/>
  <c r="AC55" i="89"/>
  <c r="AC50" i="89"/>
  <c r="AC51" i="89"/>
  <c r="AC43" i="89"/>
  <c r="AC42" i="89"/>
  <c r="AB82" i="89"/>
  <c r="AB75" i="89"/>
  <c r="AB89" i="89"/>
  <c r="AB57" i="89"/>
  <c r="AB62" i="89"/>
  <c r="AB59" i="89"/>
  <c r="AG50" i="89"/>
  <c r="AE78" i="89"/>
  <c r="AG84" i="89"/>
  <c r="AG78" i="89"/>
  <c r="AG38" i="89"/>
  <c r="AI9" i="89"/>
  <c r="AG86" i="89"/>
  <c r="AG82" i="89"/>
  <c r="AG70" i="89"/>
  <c r="AG58" i="89"/>
  <c r="AG56" i="89"/>
  <c r="AG44" i="89"/>
  <c r="AG42" i="89"/>
  <c r="AE86" i="89"/>
  <c r="AG72" i="89"/>
  <c r="AG64" i="89"/>
  <c r="AG54" i="89"/>
  <c r="AG40" i="89"/>
  <c r="AG48" i="89"/>
  <c r="AF42" i="89"/>
  <c r="AF44" i="89"/>
  <c r="AF60" i="89"/>
  <c r="AF64" i="89"/>
  <c r="AE72" i="89"/>
  <c r="AG74" i="89"/>
  <c r="AG68" i="89"/>
  <c r="AG52" i="89"/>
  <c r="AG46" i="89"/>
  <c r="AG36" i="89"/>
  <c r="AG88" i="89"/>
  <c r="AG62" i="89"/>
  <c r="AE48" i="89"/>
  <c r="AG80" i="89"/>
  <c r="AG76" i="89"/>
  <c r="AG66" i="89"/>
  <c r="AG60" i="89"/>
  <c r="AB21" i="89"/>
  <c r="AB20" i="89"/>
  <c r="AB12" i="89"/>
  <c r="AD16" i="89"/>
  <c r="AD20" i="89"/>
  <c r="AD24" i="89"/>
  <c r="AB17" i="89"/>
  <c r="AD12" i="89"/>
  <c r="AB13" i="89"/>
  <c r="AD10" i="89"/>
  <c r="AD14" i="89"/>
  <c r="AD18" i="89"/>
  <c r="AD22" i="89"/>
  <c r="AB11" i="89"/>
  <c r="AB15" i="89"/>
  <c r="AB19" i="89"/>
  <c r="AB25" i="89"/>
  <c r="AB16" i="89"/>
  <c r="AB24" i="89"/>
  <c r="AD26" i="89"/>
  <c r="AB23" i="89"/>
  <c r="AB10" i="89"/>
  <c r="AB14" i="89"/>
  <c r="AB18" i="89"/>
  <c r="AB22" i="89"/>
  <c r="AB26" i="89"/>
  <c r="AB28" i="89"/>
  <c r="AB30" i="89"/>
  <c r="AB32" i="89"/>
  <c r="AB34" i="89"/>
  <c r="AC35" i="89"/>
  <c r="AC34" i="89"/>
  <c r="AC25" i="89"/>
  <c r="AC24" i="89"/>
  <c r="AC23" i="89"/>
  <c r="AC22" i="89"/>
  <c r="AC21" i="89"/>
  <c r="AC20" i="89"/>
  <c r="AC19" i="89"/>
  <c r="AC18" i="89"/>
  <c r="AC17" i="89"/>
  <c r="AC16" i="89"/>
  <c r="AC15" i="89"/>
  <c r="AC14" i="89"/>
  <c r="AC13" i="89"/>
  <c r="AC12" i="89"/>
  <c r="AC11" i="89"/>
  <c r="AC10" i="89"/>
  <c r="AC33" i="89"/>
  <c r="AC31" i="89"/>
  <c r="AC29" i="89"/>
  <c r="AC27" i="89"/>
  <c r="AC32" i="89"/>
  <c r="AC30" i="89"/>
  <c r="AC28" i="89"/>
  <c r="AC26" i="89"/>
  <c r="AB27" i="89"/>
  <c r="AB29" i="89"/>
  <c r="AB31" i="89"/>
  <c r="AB33" i="89"/>
  <c r="AB35" i="89"/>
  <c r="AH42" i="89" l="1"/>
  <c r="AI13" i="89"/>
  <c r="AK9" i="89"/>
  <c r="AJ86" i="89" s="1"/>
  <c r="AE40" i="89"/>
  <c r="AF13" i="89"/>
  <c r="AH13" i="89"/>
  <c r="AE13" i="89"/>
  <c r="AJ8" i="89"/>
  <c r="AJ7" i="89"/>
  <c r="AF82" i="89"/>
  <c r="AE50" i="89"/>
  <c r="AF74" i="89"/>
  <c r="AF54" i="89"/>
  <c r="AF78" i="89"/>
  <c r="AF46" i="89"/>
  <c r="AE38" i="89"/>
  <c r="AF86" i="89"/>
  <c r="AE58" i="89"/>
  <c r="AE52" i="89"/>
  <c r="AF70" i="89"/>
  <c r="AF66" i="89"/>
  <c r="AF48" i="89"/>
  <c r="AE88" i="89"/>
  <c r="AE36" i="89"/>
  <c r="AF84" i="89"/>
  <c r="AF58" i="89"/>
  <c r="AE46" i="89"/>
  <c r="AE54" i="89"/>
  <c r="AE66" i="89"/>
  <c r="AE44" i="89"/>
  <c r="AE62" i="89"/>
  <c r="AE76" i="89"/>
  <c r="AF68" i="89"/>
  <c r="AF52" i="89"/>
  <c r="AF40" i="89"/>
  <c r="AF38" i="89"/>
  <c r="AE60" i="89"/>
  <c r="AE70" i="89"/>
  <c r="AE82" i="89"/>
  <c r="AE64" i="89"/>
  <c r="AE68" i="89"/>
  <c r="AE74" i="89"/>
  <c r="AE80" i="89"/>
  <c r="AF88" i="89"/>
  <c r="AF76" i="89"/>
  <c r="AF72" i="89"/>
  <c r="AF62" i="89"/>
  <c r="AE56" i="89"/>
  <c r="AF80" i="89"/>
  <c r="AF56" i="89"/>
  <c r="AF50" i="89"/>
  <c r="AF36" i="89"/>
  <c r="AE84" i="89"/>
  <c r="AE42" i="89"/>
  <c r="AH54" i="89"/>
  <c r="AH84" i="89"/>
  <c r="AH86" i="89"/>
  <c r="AH88" i="89"/>
  <c r="AH80" i="89"/>
  <c r="AH52" i="89"/>
  <c r="AH66" i="89"/>
  <c r="AH82" i="89"/>
  <c r="AH68" i="89"/>
  <c r="AH44" i="89"/>
  <c r="AH46" i="89"/>
  <c r="AH78" i="89"/>
  <c r="AH56" i="89"/>
  <c r="AH36" i="89"/>
  <c r="AH74" i="89"/>
  <c r="AH64" i="89"/>
  <c r="AH48" i="89"/>
  <c r="AH76" i="89"/>
  <c r="AH58" i="89"/>
  <c r="AH40" i="89"/>
  <c r="AH38" i="89"/>
  <c r="AH72" i="89"/>
  <c r="AH70" i="89"/>
  <c r="AH60" i="89"/>
  <c r="AH50" i="89"/>
  <c r="AJ68" i="89"/>
  <c r="AH62" i="89"/>
  <c r="AJ72" i="89"/>
  <c r="AJ46" i="89"/>
  <c r="AI38" i="89"/>
  <c r="AI36" i="89"/>
  <c r="AI40" i="89"/>
  <c r="AI42" i="89"/>
  <c r="AI44" i="89"/>
  <c r="AI50" i="89"/>
  <c r="AI46" i="89"/>
  <c r="AI52" i="89"/>
  <c r="AI54" i="89"/>
  <c r="AI48" i="89"/>
  <c r="AI56" i="89"/>
  <c r="AI58" i="89"/>
  <c r="AI66" i="89"/>
  <c r="AI68" i="89"/>
  <c r="AI60" i="89"/>
  <c r="AI64" i="89"/>
  <c r="AI76" i="89"/>
  <c r="AI62" i="89"/>
  <c r="AI74" i="89"/>
  <c r="AI72" i="89"/>
  <c r="AI80" i="89"/>
  <c r="AI88" i="89"/>
  <c r="AI78" i="89"/>
  <c r="AI86" i="89"/>
  <c r="AI84" i="89"/>
  <c r="AI82" i="89"/>
  <c r="AI70" i="89"/>
  <c r="AJ66" i="89"/>
  <c r="AP9" i="89"/>
  <c r="AN9" i="89"/>
  <c r="AM7" i="89"/>
  <c r="AM8" i="89"/>
  <c r="AG32" i="89"/>
  <c r="AG10" i="89"/>
  <c r="AG14" i="89"/>
  <c r="AG34" i="89"/>
  <c r="AG18" i="89"/>
  <c r="AG22" i="89"/>
  <c r="AE12" i="89"/>
  <c r="AE16" i="89"/>
  <c r="AE20" i="89"/>
  <c r="AE24" i="89"/>
  <c r="AG28" i="89"/>
  <c r="AG12" i="89"/>
  <c r="AG16" i="89"/>
  <c r="AG20" i="89"/>
  <c r="AG24" i="89"/>
  <c r="AE10" i="89"/>
  <c r="AE14" i="89"/>
  <c r="AE18" i="89"/>
  <c r="AE22" i="89"/>
  <c r="AE26" i="89"/>
  <c r="AE28" i="89"/>
  <c r="AE30" i="89"/>
  <c r="AE32" i="89"/>
  <c r="AE34" i="89"/>
  <c r="AG26" i="89"/>
  <c r="AG30" i="89"/>
  <c r="AF34" i="89"/>
  <c r="AF32" i="89"/>
  <c r="AF30" i="89"/>
  <c r="AF28" i="89"/>
  <c r="AF26" i="89"/>
  <c r="AF24" i="89"/>
  <c r="AF22" i="89"/>
  <c r="AF20" i="89"/>
  <c r="AF18" i="89"/>
  <c r="AF16" i="89"/>
  <c r="AF14" i="89"/>
  <c r="AF12" i="89"/>
  <c r="AF10" i="89"/>
  <c r="AJ70" i="89" l="1"/>
  <c r="AJ48" i="89"/>
  <c r="AL9" i="89"/>
  <c r="AL13" i="89" s="1"/>
  <c r="AJ40" i="89"/>
  <c r="AJ64" i="89"/>
  <c r="AJ62" i="89"/>
  <c r="AJ54" i="89"/>
  <c r="AJ50" i="89"/>
  <c r="AJ38" i="89"/>
  <c r="AJ78" i="89"/>
  <c r="AJ74" i="89"/>
  <c r="AJ88" i="89"/>
  <c r="AJ60" i="89"/>
  <c r="AJ52" i="89"/>
  <c r="AJ82" i="89"/>
  <c r="AJ13" i="89"/>
  <c r="AJ76" i="89"/>
  <c r="AJ42" i="89"/>
  <c r="AJ44" i="89"/>
  <c r="AJ84" i="89"/>
  <c r="AJ80" i="89"/>
  <c r="AJ36" i="89"/>
  <c r="AJ56" i="89"/>
  <c r="AJ58" i="89"/>
  <c r="AM13" i="89"/>
  <c r="AK88" i="89"/>
  <c r="AK68" i="89"/>
  <c r="AK80" i="89"/>
  <c r="AK72" i="89"/>
  <c r="AK56" i="89"/>
  <c r="AK86" i="89"/>
  <c r="AK40" i="89"/>
  <c r="AK84" i="89"/>
  <c r="AK64" i="89"/>
  <c r="AK44" i="89"/>
  <c r="AK50" i="89"/>
  <c r="AK38" i="89"/>
  <c r="AK42" i="89"/>
  <c r="AK58" i="89"/>
  <c r="AM72" i="89"/>
  <c r="AM56" i="89"/>
  <c r="AM50" i="89"/>
  <c r="AM80" i="89"/>
  <c r="AM44" i="89"/>
  <c r="AO9" i="89"/>
  <c r="AN13" i="89" s="1"/>
  <c r="AM38" i="89"/>
  <c r="AM74" i="89"/>
  <c r="AM76" i="89"/>
  <c r="AM68" i="89"/>
  <c r="AM42" i="89"/>
  <c r="AM82" i="89"/>
  <c r="AM58" i="89"/>
  <c r="AM62" i="89"/>
  <c r="AM48" i="89"/>
  <c r="AM40" i="89"/>
  <c r="AS9" i="89"/>
  <c r="AM64" i="89"/>
  <c r="AM46" i="89"/>
  <c r="AM86" i="89"/>
  <c r="AM84" i="89"/>
  <c r="AM78" i="89"/>
  <c r="AM60" i="89"/>
  <c r="AM54" i="89"/>
  <c r="AM88" i="89"/>
  <c r="AM70" i="89"/>
  <c r="AM66" i="89"/>
  <c r="AM52" i="89"/>
  <c r="AM36" i="89"/>
  <c r="AL40" i="89"/>
  <c r="AL36" i="89"/>
  <c r="AL46" i="89"/>
  <c r="AL50" i="89"/>
  <c r="AL56" i="89"/>
  <c r="AL58" i="89"/>
  <c r="AL64" i="89"/>
  <c r="AL60" i="89"/>
  <c r="AL66" i="89"/>
  <c r="AL74" i="89"/>
  <c r="AL78" i="89"/>
  <c r="AL76" i="89"/>
  <c r="AL82" i="89"/>
  <c r="AL88" i="89"/>
  <c r="AP8" i="89"/>
  <c r="AQ9" i="89"/>
  <c r="AP13" i="89" s="1"/>
  <c r="AP7" i="89"/>
  <c r="AJ10" i="89"/>
  <c r="AJ12" i="89"/>
  <c r="AJ14" i="89"/>
  <c r="AJ18" i="89"/>
  <c r="AJ22" i="89"/>
  <c r="AH12" i="89"/>
  <c r="AH16" i="89"/>
  <c r="AH20" i="89"/>
  <c r="AH24" i="89"/>
  <c r="AH10" i="89"/>
  <c r="AH14" i="89"/>
  <c r="AH18" i="89"/>
  <c r="AH22" i="89"/>
  <c r="AJ16" i="89"/>
  <c r="AJ20" i="89"/>
  <c r="AJ24" i="89"/>
  <c r="AI32" i="89"/>
  <c r="AI30" i="89"/>
  <c r="AI28" i="89"/>
  <c r="AI26" i="89"/>
  <c r="AI24" i="89"/>
  <c r="AI22" i="89"/>
  <c r="AI20" i="89"/>
  <c r="AI18" i="89"/>
  <c r="AI16" i="89"/>
  <c r="AI14" i="89"/>
  <c r="AI12" i="89"/>
  <c r="AI10" i="89"/>
  <c r="AI34" i="89"/>
  <c r="AH26" i="89"/>
  <c r="AH28" i="89"/>
  <c r="AH30" i="89"/>
  <c r="AH32" i="89"/>
  <c r="AH34" i="89"/>
  <c r="AJ26" i="89"/>
  <c r="AJ28" i="89"/>
  <c r="AJ30" i="89"/>
  <c r="AJ32" i="89"/>
  <c r="AJ34" i="89"/>
  <c r="AL68" i="89" l="1"/>
  <c r="AK48" i="89"/>
  <c r="AK60" i="89"/>
  <c r="AK62" i="89"/>
  <c r="AK82" i="89"/>
  <c r="AK76" i="89"/>
  <c r="AK70" i="89"/>
  <c r="AL84" i="89"/>
  <c r="AL70" i="89"/>
  <c r="AL54" i="89"/>
  <c r="AL44" i="89"/>
  <c r="AL42" i="89"/>
  <c r="AL80" i="89"/>
  <c r="AL86" i="89"/>
  <c r="AL72" i="89"/>
  <c r="AL62" i="89"/>
  <c r="AL52" i="89"/>
  <c r="AL48" i="89"/>
  <c r="AL38" i="89"/>
  <c r="AK36" i="89"/>
  <c r="AK54" i="89"/>
  <c r="AK74" i="89"/>
  <c r="AK46" i="89"/>
  <c r="AK52" i="89"/>
  <c r="AK66" i="89"/>
  <c r="AK78" i="89"/>
  <c r="AK13" i="89"/>
  <c r="AN36" i="89"/>
  <c r="AO13" i="89"/>
  <c r="AN88" i="89"/>
  <c r="AN80" i="89"/>
  <c r="AN82" i="89"/>
  <c r="AN72" i="89"/>
  <c r="AN64" i="89"/>
  <c r="AN44" i="89"/>
  <c r="AN84" i="89"/>
  <c r="AN62" i="89"/>
  <c r="AN76" i="89"/>
  <c r="AN86" i="89"/>
  <c r="AN54" i="89"/>
  <c r="AN60" i="89"/>
  <c r="AN40" i="89"/>
  <c r="AN46" i="89"/>
  <c r="AN66" i="89"/>
  <c r="AN48" i="89"/>
  <c r="AN38" i="89"/>
  <c r="AN50" i="89"/>
  <c r="AN74" i="89"/>
  <c r="AN78" i="89"/>
  <c r="AN58" i="89"/>
  <c r="AN68" i="89"/>
  <c r="AN70" i="89"/>
  <c r="AN56" i="89"/>
  <c r="AN52" i="89"/>
  <c r="AN42" i="89"/>
  <c r="AP76" i="89"/>
  <c r="AP66" i="89"/>
  <c r="AP60" i="89"/>
  <c r="AP48" i="89"/>
  <c r="AP42" i="89"/>
  <c r="AP64" i="89"/>
  <c r="AR9" i="89"/>
  <c r="AR13" i="89" s="1"/>
  <c r="AP86" i="89"/>
  <c r="AP82" i="89"/>
  <c r="AP62" i="89"/>
  <c r="AP52" i="89"/>
  <c r="AP38" i="89"/>
  <c r="AP40" i="89"/>
  <c r="AP72" i="89"/>
  <c r="AP78" i="89"/>
  <c r="AP58" i="89"/>
  <c r="AP54" i="89"/>
  <c r="AP84" i="89"/>
  <c r="AP70" i="89"/>
  <c r="AP50" i="89"/>
  <c r="AP46" i="89"/>
  <c r="AP36" i="89"/>
  <c r="AP88" i="89"/>
  <c r="AP74" i="89"/>
  <c r="AV9" i="89"/>
  <c r="AP80" i="89"/>
  <c r="AP68" i="89"/>
  <c r="AP56" i="89"/>
  <c r="AP44" i="89"/>
  <c r="AO36" i="89"/>
  <c r="AO40" i="89"/>
  <c r="AO42" i="89"/>
  <c r="AO46" i="89"/>
  <c r="AO38" i="89"/>
  <c r="AO44" i="89"/>
  <c r="AO48" i="89"/>
  <c r="AO50" i="89"/>
  <c r="AO54" i="89"/>
  <c r="AO52" i="89"/>
  <c r="AO60" i="89"/>
  <c r="AO56" i="89"/>
  <c r="AO64" i="89"/>
  <c r="AO68" i="89"/>
  <c r="AO62" i="89"/>
  <c r="AO66" i="89"/>
  <c r="AO70" i="89"/>
  <c r="AO78" i="89"/>
  <c r="AO76" i="89"/>
  <c r="AO74" i="89"/>
  <c r="AO58" i="89"/>
  <c r="AO82" i="89"/>
  <c r="AO80" i="89"/>
  <c r="AO88" i="89"/>
  <c r="AO72" i="89"/>
  <c r="AO86" i="89"/>
  <c r="AO84" i="89"/>
  <c r="AT9" i="89"/>
  <c r="AS7" i="89"/>
  <c r="AS8" i="89"/>
  <c r="AK30" i="89"/>
  <c r="AK12" i="89"/>
  <c r="AK16" i="89"/>
  <c r="AK20" i="89"/>
  <c r="AK24" i="89"/>
  <c r="AK26" i="89"/>
  <c r="AK10" i="89"/>
  <c r="AK14" i="89"/>
  <c r="AK18" i="89"/>
  <c r="AK22" i="89"/>
  <c r="AK34" i="89"/>
  <c r="AL34" i="89"/>
  <c r="AL32" i="89"/>
  <c r="AL30" i="89"/>
  <c r="AL28" i="89"/>
  <c r="AL26" i="89"/>
  <c r="AL24" i="89"/>
  <c r="AL22" i="89"/>
  <c r="AL20" i="89"/>
  <c r="AL18" i="89"/>
  <c r="AL16" i="89"/>
  <c r="AL14" i="89"/>
  <c r="AL12" i="89"/>
  <c r="AL10" i="89"/>
  <c r="AK28" i="89"/>
  <c r="AK32" i="89"/>
  <c r="AM10" i="89"/>
  <c r="AM12" i="89"/>
  <c r="AM14" i="89"/>
  <c r="AM16" i="89"/>
  <c r="AM18" i="89"/>
  <c r="AM20" i="89"/>
  <c r="AM22" i="89"/>
  <c r="AM24" i="89"/>
  <c r="AM26" i="89"/>
  <c r="AM28" i="89"/>
  <c r="AM30" i="89"/>
  <c r="AM32" i="89"/>
  <c r="AM34" i="89"/>
  <c r="AP34" i="89"/>
  <c r="AQ13" i="89" l="1"/>
  <c r="AS13" i="89"/>
  <c r="AQ66" i="89"/>
  <c r="AQ82" i="89"/>
  <c r="AQ80" i="89"/>
  <c r="AQ60" i="89"/>
  <c r="AQ48" i="89"/>
  <c r="AQ86" i="89"/>
  <c r="AQ72" i="89"/>
  <c r="AQ62" i="89"/>
  <c r="AQ78" i="89"/>
  <c r="AQ74" i="89"/>
  <c r="AQ68" i="89"/>
  <c r="AQ56" i="89"/>
  <c r="AQ42" i="89"/>
  <c r="AQ88" i="89"/>
  <c r="AQ54" i="89"/>
  <c r="AQ84" i="89"/>
  <c r="AQ64" i="89"/>
  <c r="AQ58" i="89"/>
  <c r="AQ70" i="89"/>
  <c r="AQ52" i="89"/>
  <c r="AS82" i="89"/>
  <c r="AS74" i="89"/>
  <c r="AS64" i="89"/>
  <c r="AQ36" i="89"/>
  <c r="AS52" i="89"/>
  <c r="AQ46" i="89"/>
  <c r="AS48" i="89"/>
  <c r="AQ50" i="89"/>
  <c r="AQ38" i="89"/>
  <c r="AS38" i="89"/>
  <c r="AQ76" i="89"/>
  <c r="AQ44" i="89"/>
  <c r="AS80" i="89"/>
  <c r="AS42" i="89"/>
  <c r="AS78" i="89"/>
  <c r="AS46" i="89"/>
  <c r="AS36" i="89"/>
  <c r="AS84" i="89"/>
  <c r="AS70" i="89"/>
  <c r="AU9" i="89"/>
  <c r="AU13" i="89" s="1"/>
  <c r="AS66" i="89"/>
  <c r="AS58" i="89"/>
  <c r="AS40" i="89"/>
  <c r="AY9" i="89"/>
  <c r="AS76" i="89"/>
  <c r="AS56" i="89"/>
  <c r="AS50" i="89"/>
  <c r="AS68" i="89"/>
  <c r="AS62" i="89"/>
  <c r="AS44" i="89"/>
  <c r="AR38" i="89"/>
  <c r="AR36" i="89"/>
  <c r="AR40" i="89"/>
  <c r="AR44" i="89"/>
  <c r="AR46" i="89"/>
  <c r="AR48" i="89"/>
  <c r="AR52" i="89"/>
  <c r="AR42" i="89"/>
  <c r="AR50" i="89"/>
  <c r="AR54" i="89"/>
  <c r="AR58" i="89"/>
  <c r="AR60" i="89"/>
  <c r="AR56" i="89"/>
  <c r="AR66" i="89"/>
  <c r="AR62" i="89"/>
  <c r="AR64" i="89"/>
  <c r="AR76" i="89"/>
  <c r="AR74" i="89"/>
  <c r="AR72" i="89"/>
  <c r="AR68" i="89"/>
  <c r="AR70" i="89"/>
  <c r="AR78" i="89"/>
  <c r="AR80" i="89"/>
  <c r="AR88" i="89"/>
  <c r="AR86" i="89"/>
  <c r="AR84" i="89"/>
  <c r="AR82" i="89"/>
  <c r="AS88" i="89"/>
  <c r="AS86" i="89"/>
  <c r="AS72" i="89"/>
  <c r="AS60" i="89"/>
  <c r="AS54" i="89"/>
  <c r="AQ40" i="89"/>
  <c r="AW9" i="89"/>
  <c r="AV8" i="89"/>
  <c r="AV7" i="89"/>
  <c r="AP14" i="89"/>
  <c r="AN18" i="89"/>
  <c r="AN22" i="89"/>
  <c r="AN14" i="89"/>
  <c r="AP28" i="89"/>
  <c r="AP32" i="89"/>
  <c r="AP18" i="89"/>
  <c r="AP20" i="89"/>
  <c r="AP16" i="89"/>
  <c r="AP22" i="89"/>
  <c r="AP24" i="89"/>
  <c r="AP10" i="89"/>
  <c r="AP12" i="89"/>
  <c r="AN10" i="89"/>
  <c r="AP26" i="89"/>
  <c r="AP30" i="89"/>
  <c r="AN12" i="89"/>
  <c r="AN16" i="89"/>
  <c r="AN20" i="89"/>
  <c r="AN24" i="89"/>
  <c r="AN34" i="89"/>
  <c r="AO34" i="89"/>
  <c r="AO24" i="89"/>
  <c r="AO22" i="89"/>
  <c r="AO20" i="89"/>
  <c r="AO18" i="89"/>
  <c r="AO16" i="89"/>
  <c r="AO14" i="89"/>
  <c r="AO12" i="89"/>
  <c r="AO10" i="89"/>
  <c r="AO32" i="89"/>
  <c r="AO30" i="89"/>
  <c r="AO28" i="89"/>
  <c r="AO26" i="89"/>
  <c r="AN26" i="89"/>
  <c r="AN28" i="89"/>
  <c r="AN30" i="89"/>
  <c r="AN32" i="89"/>
  <c r="AV13" i="89" l="1"/>
  <c r="AT13" i="89"/>
  <c r="AT88" i="89"/>
  <c r="AT84" i="89"/>
  <c r="AT52" i="89"/>
  <c r="AT86" i="89"/>
  <c r="AT76" i="89"/>
  <c r="AT62" i="89"/>
  <c r="AT80" i="89"/>
  <c r="AT78" i="89"/>
  <c r="AT68" i="89"/>
  <c r="AT40" i="89"/>
  <c r="AT82" i="89"/>
  <c r="AT72" i="89"/>
  <c r="AT74" i="89"/>
  <c r="AT60" i="89"/>
  <c r="AT50" i="89"/>
  <c r="AT70" i="89"/>
  <c r="AT54" i="89"/>
  <c r="AT46" i="89"/>
  <c r="AT58" i="89"/>
  <c r="AT56" i="89"/>
  <c r="AV42" i="89"/>
  <c r="AT36" i="89"/>
  <c r="AT42" i="89"/>
  <c r="AV56" i="89"/>
  <c r="AT64" i="89"/>
  <c r="AT44" i="89"/>
  <c r="AT66" i="89"/>
  <c r="AV68" i="89"/>
  <c r="AX9" i="89"/>
  <c r="AX13" i="89" s="1"/>
  <c r="AV88" i="89"/>
  <c r="AV84" i="89"/>
  <c r="AV78" i="89"/>
  <c r="AV58" i="89"/>
  <c r="AV54" i="89"/>
  <c r="AV48" i="89"/>
  <c r="AV80" i="89"/>
  <c r="AV74" i="89"/>
  <c r="AV70" i="89"/>
  <c r="AV66" i="89"/>
  <c r="AV46" i="89"/>
  <c r="AV40" i="89"/>
  <c r="AV60" i="89"/>
  <c r="AV52" i="89"/>
  <c r="AV44" i="89"/>
  <c r="AV38" i="89"/>
  <c r="AU38" i="89"/>
  <c r="AU36" i="89"/>
  <c r="AU42" i="89"/>
  <c r="AU50" i="89"/>
  <c r="AU44" i="89"/>
  <c r="AU40" i="89"/>
  <c r="AU46" i="89"/>
  <c r="AU52" i="89"/>
  <c r="AU48" i="89"/>
  <c r="AU56" i="89"/>
  <c r="AU54" i="89"/>
  <c r="AU58" i="89"/>
  <c r="AU62" i="89"/>
  <c r="AU64" i="89"/>
  <c r="AU60" i="89"/>
  <c r="AU66" i="89"/>
  <c r="AU68" i="89"/>
  <c r="AU72" i="89"/>
  <c r="AU70" i="89"/>
  <c r="AU78" i="89"/>
  <c r="AU76" i="89"/>
  <c r="AU84" i="89"/>
  <c r="AU74" i="89"/>
  <c r="AU82" i="89"/>
  <c r="AU80" i="89"/>
  <c r="AU88" i="89"/>
  <c r="AU86" i="89"/>
  <c r="AV86" i="89"/>
  <c r="AV76" i="89"/>
  <c r="AV72" i="89"/>
  <c r="AV36" i="89"/>
  <c r="BB9" i="89"/>
  <c r="AT38" i="89"/>
  <c r="AV82" i="89"/>
  <c r="AV64" i="89"/>
  <c r="AV62" i="89"/>
  <c r="AV50" i="89"/>
  <c r="AT48" i="89"/>
  <c r="AZ9" i="89"/>
  <c r="AY13" i="89" s="1"/>
  <c r="AY7" i="89"/>
  <c r="AY8" i="89"/>
  <c r="AQ12" i="89"/>
  <c r="AQ16" i="89"/>
  <c r="AQ20" i="89"/>
  <c r="AQ24" i="89"/>
  <c r="AQ28" i="89"/>
  <c r="AQ32" i="89"/>
  <c r="AQ10" i="89"/>
  <c r="AQ14" i="89"/>
  <c r="AQ18" i="89"/>
  <c r="AQ22" i="89"/>
  <c r="AQ26" i="89"/>
  <c r="AQ30" i="89"/>
  <c r="AS28" i="89"/>
  <c r="AS32" i="89"/>
  <c r="AV20" i="89"/>
  <c r="AV16" i="89"/>
  <c r="AS10" i="89"/>
  <c r="AS12" i="89"/>
  <c r="AS14" i="89"/>
  <c r="AS16" i="89"/>
  <c r="AS18" i="89"/>
  <c r="AS20" i="89"/>
  <c r="AS22" i="89"/>
  <c r="AS24" i="89"/>
  <c r="AS34" i="89"/>
  <c r="AR34" i="89"/>
  <c r="AR32" i="89"/>
  <c r="AR30" i="89"/>
  <c r="AR28" i="89"/>
  <c r="AR26" i="89"/>
  <c r="AR24" i="89"/>
  <c r="AR22" i="89"/>
  <c r="AR20" i="89"/>
  <c r="AR18" i="89"/>
  <c r="AR16" i="89"/>
  <c r="AR14" i="89"/>
  <c r="AR12" i="89"/>
  <c r="AR10" i="89"/>
  <c r="AQ34" i="89"/>
  <c r="AS26" i="89"/>
  <c r="AS30" i="89"/>
  <c r="AW13" i="89" l="1"/>
  <c r="AW66" i="89"/>
  <c r="AW82" i="89"/>
  <c r="AW74" i="89"/>
  <c r="AW86" i="89"/>
  <c r="AW54" i="89"/>
  <c r="AW50" i="89"/>
  <c r="AW44" i="89"/>
  <c r="AW88" i="89"/>
  <c r="AW72" i="89"/>
  <c r="AW62" i="89"/>
  <c r="AW68" i="89"/>
  <c r="AW84" i="89"/>
  <c r="AW56" i="89"/>
  <c r="AW76" i="89"/>
  <c r="AW80" i="89"/>
  <c r="AW58" i="89"/>
  <c r="AW48" i="89"/>
  <c r="AW64" i="89"/>
  <c r="AW78" i="89"/>
  <c r="AW40" i="89"/>
  <c r="AW60" i="89"/>
  <c r="AW36" i="89"/>
  <c r="AW46" i="89"/>
  <c r="AW42" i="89"/>
  <c r="AW70" i="89"/>
  <c r="AW52" i="89"/>
  <c r="AW38" i="89"/>
  <c r="AY82" i="89"/>
  <c r="AY84" i="89"/>
  <c r="AY62" i="89"/>
  <c r="AY54" i="89"/>
  <c r="AY50" i="89"/>
  <c r="AY78" i="89"/>
  <c r="AY36" i="89"/>
  <c r="AY46" i="89"/>
  <c r="AY74" i="89"/>
  <c r="AY70" i="89"/>
  <c r="AY76" i="89"/>
  <c r="AY48" i="89"/>
  <c r="AY38" i="89"/>
  <c r="AY86" i="89"/>
  <c r="AY66" i="89"/>
  <c r="AY42" i="89"/>
  <c r="BA9" i="89"/>
  <c r="BA13" i="89" s="1"/>
  <c r="AY56" i="89"/>
  <c r="AY72" i="89"/>
  <c r="AY64" i="89"/>
  <c r="AY52" i="89"/>
  <c r="AY44" i="89"/>
  <c r="AY60" i="89"/>
  <c r="AY88" i="89"/>
  <c r="AY68" i="89"/>
  <c r="BE9" i="89"/>
  <c r="AY80" i="89"/>
  <c r="AY58" i="89"/>
  <c r="AY40" i="89"/>
  <c r="AX36" i="89"/>
  <c r="AX40" i="89"/>
  <c r="AX42" i="89"/>
  <c r="AX38" i="89"/>
  <c r="AX46" i="89"/>
  <c r="AX44" i="89"/>
  <c r="AX50" i="89"/>
  <c r="AX48" i="89"/>
  <c r="AX54" i="89"/>
  <c r="AX52" i="89"/>
  <c r="AX60" i="89"/>
  <c r="AX56" i="89"/>
  <c r="AX58" i="89"/>
  <c r="AX64" i="89"/>
  <c r="AX68" i="89"/>
  <c r="AX70" i="89"/>
  <c r="AX78" i="89"/>
  <c r="AX76" i="89"/>
  <c r="AX74" i="89"/>
  <c r="AX66" i="89"/>
  <c r="AX72" i="89"/>
  <c r="AX82" i="89"/>
  <c r="AX80" i="89"/>
  <c r="AX88" i="89"/>
  <c r="AX62" i="89"/>
  <c r="AX86" i="89"/>
  <c r="AX84" i="89"/>
  <c r="BC9" i="89"/>
  <c r="BB8" i="89"/>
  <c r="BB7" i="89"/>
  <c r="AV24" i="89"/>
  <c r="AT16" i="89"/>
  <c r="AT12" i="89"/>
  <c r="AT20" i="89"/>
  <c r="AT24" i="89"/>
  <c r="AV12" i="89"/>
  <c r="AV34" i="89"/>
  <c r="AU34" i="89"/>
  <c r="AU32" i="89"/>
  <c r="AU30" i="89"/>
  <c r="AU28" i="89"/>
  <c r="AU26" i="89"/>
  <c r="AU24" i="89"/>
  <c r="AU22" i="89"/>
  <c r="AU20" i="89"/>
  <c r="AU18" i="89"/>
  <c r="AU16" i="89"/>
  <c r="AU14" i="89"/>
  <c r="AU12" i="89"/>
  <c r="AU10" i="89"/>
  <c r="AT26" i="89"/>
  <c r="AT28" i="89"/>
  <c r="AT30" i="89"/>
  <c r="AT32" i="89"/>
  <c r="AT34" i="89"/>
  <c r="AV10" i="89"/>
  <c r="AV14" i="89"/>
  <c r="AV18" i="89"/>
  <c r="AV22" i="89"/>
  <c r="AV26" i="89"/>
  <c r="AV28" i="89"/>
  <c r="AV30" i="89"/>
  <c r="AV32" i="89"/>
  <c r="AT10" i="89"/>
  <c r="AT14" i="89"/>
  <c r="AT18" i="89"/>
  <c r="AT22" i="89"/>
  <c r="BB42" i="89" l="1"/>
  <c r="BB13" i="89"/>
  <c r="AZ13" i="89"/>
  <c r="AZ72" i="89"/>
  <c r="AZ76" i="89"/>
  <c r="AZ86" i="89"/>
  <c r="AZ48" i="89"/>
  <c r="AZ78" i="89"/>
  <c r="AZ62" i="89"/>
  <c r="AZ42" i="89"/>
  <c r="AZ82" i="89"/>
  <c r="AZ88" i="89"/>
  <c r="AZ66" i="89"/>
  <c r="AZ44" i="89"/>
  <c r="AZ80" i="89"/>
  <c r="AZ60" i="89"/>
  <c r="AZ38" i="89"/>
  <c r="AZ64" i="89"/>
  <c r="AZ58" i="89"/>
  <c r="BB50" i="89"/>
  <c r="AZ52" i="89"/>
  <c r="BB80" i="89"/>
  <c r="AZ50" i="89"/>
  <c r="AZ36" i="89"/>
  <c r="BB76" i="89"/>
  <c r="BB72" i="89"/>
  <c r="AZ74" i="89"/>
  <c r="AZ56" i="89"/>
  <c r="AZ54" i="89"/>
  <c r="BB52" i="89"/>
  <c r="AZ84" i="89"/>
  <c r="AZ70" i="89"/>
  <c r="AZ68" i="89"/>
  <c r="AZ46" i="89"/>
  <c r="AZ40" i="89"/>
  <c r="BB62" i="89"/>
  <c r="BB68" i="89"/>
  <c r="BB44" i="89"/>
  <c r="BB82" i="89"/>
  <c r="BB60" i="89"/>
  <c r="BB46" i="89"/>
  <c r="BB36" i="89"/>
  <c r="BB78" i="89"/>
  <c r="BB54" i="89"/>
  <c r="BB40" i="89"/>
  <c r="BB84" i="89"/>
  <c r="BB70" i="89"/>
  <c r="BB74" i="89"/>
  <c r="BB58" i="89"/>
  <c r="BH9" i="89"/>
  <c r="BB64" i="89"/>
  <c r="BB48" i="89"/>
  <c r="BD9" i="89"/>
  <c r="BB88" i="89"/>
  <c r="BB38" i="89"/>
  <c r="BB86" i="89"/>
  <c r="BB66" i="89"/>
  <c r="BB56" i="89"/>
  <c r="BA36" i="89"/>
  <c r="BA42" i="89"/>
  <c r="BA38" i="89"/>
  <c r="BA40" i="89"/>
  <c r="BA44" i="89"/>
  <c r="BA48" i="89"/>
  <c r="BA46" i="89"/>
  <c r="BA52" i="89"/>
  <c r="BA50" i="89"/>
  <c r="BA54" i="89"/>
  <c r="BA64" i="89"/>
  <c r="BA56" i="89"/>
  <c r="BA58" i="89"/>
  <c r="BA60" i="89"/>
  <c r="BA66" i="89"/>
  <c r="BA62" i="89"/>
  <c r="BA68" i="89"/>
  <c r="BA74" i="89"/>
  <c r="BA72" i="89"/>
  <c r="BA70" i="89"/>
  <c r="BA78" i="89"/>
  <c r="BA86" i="89"/>
  <c r="BA76" i="89"/>
  <c r="BA84" i="89"/>
  <c r="BA82" i="89"/>
  <c r="BA80" i="89"/>
  <c r="BA88" i="89"/>
  <c r="BF9" i="89"/>
  <c r="BE8" i="89"/>
  <c r="BE7" i="89"/>
  <c r="AW26" i="89"/>
  <c r="AW14" i="89"/>
  <c r="AW18" i="89"/>
  <c r="AW10" i="89"/>
  <c r="AW22" i="89"/>
  <c r="AW34" i="89"/>
  <c r="AW30" i="89"/>
  <c r="AW12" i="89"/>
  <c r="AW16" i="89"/>
  <c r="AW20" i="89"/>
  <c r="AW24" i="89"/>
  <c r="AZ22" i="89"/>
  <c r="AY10" i="89"/>
  <c r="AY12" i="89"/>
  <c r="AY14" i="89"/>
  <c r="AY16" i="89"/>
  <c r="AY18" i="89"/>
  <c r="AY20" i="89"/>
  <c r="AY22" i="89"/>
  <c r="AY24" i="89"/>
  <c r="AY26" i="89"/>
  <c r="AY28" i="89"/>
  <c r="AY30" i="89"/>
  <c r="AY32" i="89"/>
  <c r="BB34" i="89"/>
  <c r="AY34" i="89"/>
  <c r="AX34" i="89"/>
  <c r="AX32" i="89"/>
  <c r="AX30" i="89"/>
  <c r="AX28" i="89"/>
  <c r="AX26" i="89"/>
  <c r="AX24" i="89"/>
  <c r="AX22" i="89"/>
  <c r="AX20" i="89"/>
  <c r="AX18" i="89"/>
  <c r="AX16" i="89"/>
  <c r="AX14" i="89"/>
  <c r="AX12" i="89"/>
  <c r="AX10" i="89"/>
  <c r="AW28" i="89"/>
  <c r="AW32" i="89"/>
  <c r="BE13" i="89" l="1"/>
  <c r="BC40" i="89"/>
  <c r="BD13" i="89"/>
  <c r="BC13" i="89"/>
  <c r="BC80" i="89"/>
  <c r="BC70" i="89"/>
  <c r="BC84" i="89"/>
  <c r="BC56" i="89"/>
  <c r="BC68" i="89"/>
  <c r="BC52" i="89"/>
  <c r="BC76" i="89"/>
  <c r="BC64" i="89"/>
  <c r="BC44" i="89"/>
  <c r="BC88" i="89"/>
  <c r="BC66" i="89"/>
  <c r="BC36" i="89"/>
  <c r="BC82" i="89"/>
  <c r="BC72" i="89"/>
  <c r="BC74" i="89"/>
  <c r="BC86" i="89"/>
  <c r="BC62" i="89"/>
  <c r="BC38" i="89"/>
  <c r="BC78" i="89"/>
  <c r="BC60" i="89"/>
  <c r="BC54" i="89"/>
  <c r="BC50" i="89"/>
  <c r="BC42" i="89"/>
  <c r="BE48" i="89"/>
  <c r="BE40" i="89"/>
  <c r="BE70" i="89"/>
  <c r="BC58" i="89"/>
  <c r="BC46" i="89"/>
  <c r="BE54" i="89"/>
  <c r="BE46" i="89"/>
  <c r="BE88" i="89"/>
  <c r="BE74" i="89"/>
  <c r="BE68" i="89"/>
  <c r="BE60" i="89"/>
  <c r="BE52" i="89"/>
  <c r="BE38" i="89"/>
  <c r="BE36" i="89"/>
  <c r="BE80" i="89"/>
  <c r="BE64" i="89"/>
  <c r="BE66" i="89"/>
  <c r="BE44" i="89"/>
  <c r="BE62" i="89"/>
  <c r="BE56" i="89"/>
  <c r="BK9" i="89"/>
  <c r="BG9" i="89"/>
  <c r="BG13" i="89" s="1"/>
  <c r="BE76" i="89"/>
  <c r="BE42" i="89"/>
  <c r="BD38" i="89"/>
  <c r="BD36" i="89"/>
  <c r="BD40" i="89"/>
  <c r="BD42" i="89"/>
  <c r="BD44" i="89"/>
  <c r="BD48" i="89"/>
  <c r="BD46" i="89"/>
  <c r="BD50" i="89"/>
  <c r="BD52" i="89"/>
  <c r="BD54" i="89"/>
  <c r="BD62" i="89"/>
  <c r="BD56" i="89"/>
  <c r="BD60" i="89"/>
  <c r="BD66" i="89"/>
  <c r="BD58" i="89"/>
  <c r="BD68" i="89"/>
  <c r="BD72" i="89"/>
  <c r="BD70" i="89"/>
  <c r="BD78" i="89"/>
  <c r="BD76" i="89"/>
  <c r="BD64" i="89"/>
  <c r="BD74" i="89"/>
  <c r="BD84" i="89"/>
  <c r="BD82" i="89"/>
  <c r="BD80" i="89"/>
  <c r="BD88" i="89"/>
  <c r="BD86" i="89"/>
  <c r="BE84" i="89"/>
  <c r="BE72" i="89"/>
  <c r="BE58" i="89"/>
  <c r="BE50" i="89"/>
  <c r="BC48" i="89"/>
  <c r="BE86" i="89"/>
  <c r="BE82" i="89"/>
  <c r="BE78" i="89"/>
  <c r="BH8" i="89"/>
  <c r="BH7" i="89"/>
  <c r="BI9" i="89"/>
  <c r="BB10" i="89"/>
  <c r="BB14" i="89"/>
  <c r="BB22" i="89"/>
  <c r="AZ10" i="89"/>
  <c r="AZ14" i="89"/>
  <c r="AZ18" i="89"/>
  <c r="BB18" i="89"/>
  <c r="BB26" i="89"/>
  <c r="BB30" i="89"/>
  <c r="BB12" i="89"/>
  <c r="BB16" i="89"/>
  <c r="BB20" i="89"/>
  <c r="BB24" i="89"/>
  <c r="BB28" i="89"/>
  <c r="BB32" i="89"/>
  <c r="BA34" i="89"/>
  <c r="BA24" i="89"/>
  <c r="BA22" i="89"/>
  <c r="BA20" i="89"/>
  <c r="BA18" i="89"/>
  <c r="BA16" i="89"/>
  <c r="BA14" i="89"/>
  <c r="BA12" i="89"/>
  <c r="BA10" i="89"/>
  <c r="BA32" i="89"/>
  <c r="BA30" i="89"/>
  <c r="BA28" i="89"/>
  <c r="BA26" i="89"/>
  <c r="AZ12" i="89"/>
  <c r="AZ16" i="89"/>
  <c r="AZ20" i="89"/>
  <c r="AZ24" i="89"/>
  <c r="AZ26" i="89"/>
  <c r="AZ28" i="89"/>
  <c r="AZ30" i="89"/>
  <c r="AZ32" i="89"/>
  <c r="AZ34" i="89"/>
  <c r="BH13" i="89" l="1"/>
  <c r="BF13" i="89"/>
  <c r="BF86" i="89"/>
  <c r="BF76" i="89"/>
  <c r="BF46" i="89"/>
  <c r="BF64" i="89"/>
  <c r="BF52" i="89"/>
  <c r="BF36" i="89"/>
  <c r="BF82" i="89"/>
  <c r="BF44" i="89"/>
  <c r="BF38" i="89"/>
  <c r="BF72" i="89"/>
  <c r="BF60" i="89"/>
  <c r="BF50" i="89"/>
  <c r="BF42" i="89"/>
  <c r="BH88" i="89"/>
  <c r="BF78" i="89"/>
  <c r="BF56" i="89"/>
  <c r="BF48" i="89"/>
  <c r="BH74" i="89"/>
  <c r="BF74" i="89"/>
  <c r="BF70" i="89"/>
  <c r="BH62" i="89"/>
  <c r="BF88" i="89"/>
  <c r="BF66" i="89"/>
  <c r="BF54" i="89"/>
  <c r="BF40" i="89"/>
  <c r="BH48" i="89"/>
  <c r="BF84" i="89"/>
  <c r="BF80" i="89"/>
  <c r="BF62" i="89"/>
  <c r="BH58" i="89"/>
  <c r="BH46" i="89"/>
  <c r="BH84" i="89"/>
  <c r="BH80" i="89"/>
  <c r="BH54" i="89"/>
  <c r="BH36" i="89"/>
  <c r="BH82" i="89"/>
  <c r="BH68" i="89"/>
  <c r="BH78" i="89"/>
  <c r="BJ9" i="89"/>
  <c r="BJ13" i="89" s="1"/>
  <c r="BH70" i="89"/>
  <c r="BH76" i="89"/>
  <c r="BH66" i="89"/>
  <c r="BH38" i="89"/>
  <c r="BH86" i="89"/>
  <c r="BH64" i="89"/>
  <c r="BH60" i="89"/>
  <c r="BH40" i="89"/>
  <c r="BN9" i="89"/>
  <c r="BG38" i="89"/>
  <c r="BG36" i="89"/>
  <c r="BG42" i="89"/>
  <c r="BG44" i="89"/>
  <c r="BG40" i="89"/>
  <c r="BG50" i="89"/>
  <c r="BG48" i="89"/>
  <c r="BG46" i="89"/>
  <c r="BG52" i="89"/>
  <c r="BG54" i="89"/>
  <c r="BG56" i="89"/>
  <c r="BG66" i="89"/>
  <c r="BG64" i="89"/>
  <c r="BG58" i="89"/>
  <c r="BG62" i="89"/>
  <c r="BG68" i="89"/>
  <c r="BG76" i="89"/>
  <c r="BG74" i="89"/>
  <c r="BG60" i="89"/>
  <c r="BG72" i="89"/>
  <c r="BG78" i="89"/>
  <c r="BG80" i="89"/>
  <c r="BG88" i="89"/>
  <c r="BG70" i="89"/>
  <c r="BG86" i="89"/>
  <c r="BG84" i="89"/>
  <c r="BG82" i="89"/>
  <c r="BH56" i="89"/>
  <c r="BH50" i="89"/>
  <c r="BH44" i="89"/>
  <c r="BF68" i="89"/>
  <c r="BF58" i="89"/>
  <c r="BH72" i="89"/>
  <c r="BH52" i="89"/>
  <c r="BH42" i="89"/>
  <c r="BL9" i="89"/>
  <c r="BK7" i="89"/>
  <c r="BK8" i="89"/>
  <c r="BD34" i="89"/>
  <c r="BD32" i="89"/>
  <c r="BD30" i="89"/>
  <c r="BD28" i="89"/>
  <c r="BD26" i="89"/>
  <c r="BD24" i="89"/>
  <c r="BD22" i="89"/>
  <c r="BD20" i="89"/>
  <c r="BD18" i="89"/>
  <c r="BD16" i="89"/>
  <c r="BD14" i="89"/>
  <c r="BD12" i="89"/>
  <c r="BD10" i="89"/>
  <c r="BH24" i="89"/>
  <c r="BE28" i="89"/>
  <c r="BE32" i="89"/>
  <c r="BE10" i="89"/>
  <c r="BE12" i="89"/>
  <c r="BE14" i="89"/>
  <c r="BE16" i="89"/>
  <c r="BE18" i="89"/>
  <c r="BE20" i="89"/>
  <c r="BE22" i="89"/>
  <c r="BE24" i="89"/>
  <c r="BE34" i="89"/>
  <c r="BC10" i="89"/>
  <c r="BC12" i="89"/>
  <c r="BC14" i="89"/>
  <c r="BC16" i="89"/>
  <c r="BC18" i="89"/>
  <c r="BC20" i="89"/>
  <c r="BC22" i="89"/>
  <c r="BC24" i="89"/>
  <c r="BC26" i="89"/>
  <c r="BC28" i="89"/>
  <c r="BC30" i="89"/>
  <c r="BC32" i="89"/>
  <c r="BC34" i="89"/>
  <c r="BE26" i="89"/>
  <c r="BE30" i="89"/>
  <c r="BK13" i="89" l="1"/>
  <c r="BI13" i="89"/>
  <c r="BI44" i="89"/>
  <c r="BI68" i="89"/>
  <c r="BI62" i="89"/>
  <c r="BI74" i="89"/>
  <c r="BI88" i="89"/>
  <c r="BI56" i="89"/>
  <c r="BI86" i="89"/>
  <c r="BI64" i="89"/>
  <c r="BI80" i="89"/>
  <c r="BI76" i="89"/>
  <c r="BI42" i="89"/>
  <c r="BI72" i="89"/>
  <c r="BI58" i="89"/>
  <c r="BI40" i="89"/>
  <c r="BI82" i="89"/>
  <c r="BI48" i="89"/>
  <c r="BI38" i="89"/>
  <c r="BI84" i="89"/>
  <c r="BI78" i="89"/>
  <c r="BI70" i="89"/>
  <c r="BI66" i="89"/>
  <c r="BI54" i="89"/>
  <c r="BI46" i="89"/>
  <c r="BI36" i="89"/>
  <c r="BI52" i="89"/>
  <c r="BI60" i="89"/>
  <c r="BI50" i="89"/>
  <c r="BK54" i="89"/>
  <c r="BK80" i="89"/>
  <c r="BK76" i="89"/>
  <c r="BK66" i="89"/>
  <c r="BK56" i="89"/>
  <c r="BK50" i="89"/>
  <c r="BK88" i="89"/>
  <c r="BK72" i="89"/>
  <c r="BK46" i="89"/>
  <c r="BK38" i="89"/>
  <c r="BK82" i="89"/>
  <c r="BK64" i="89"/>
  <c r="BK48" i="89"/>
  <c r="BM9" i="89"/>
  <c r="BM13" i="89" s="1"/>
  <c r="BK78" i="89"/>
  <c r="BK68" i="89"/>
  <c r="BK58" i="89"/>
  <c r="BK44" i="89"/>
  <c r="BK42" i="89"/>
  <c r="BQ9" i="89"/>
  <c r="BJ40" i="89"/>
  <c r="BJ36" i="89"/>
  <c r="BJ38" i="89"/>
  <c r="BJ42" i="89"/>
  <c r="BJ46" i="89"/>
  <c r="BJ50" i="89"/>
  <c r="BJ44" i="89"/>
  <c r="BJ48" i="89"/>
  <c r="BJ56" i="89"/>
  <c r="BJ52" i="89"/>
  <c r="BJ64" i="89"/>
  <c r="BJ62" i="89"/>
  <c r="BJ54" i="89"/>
  <c r="BJ60" i="89"/>
  <c r="BJ58" i="89"/>
  <c r="BJ68" i="89"/>
  <c r="BJ74" i="89"/>
  <c r="BJ72" i="89"/>
  <c r="BJ66" i="89"/>
  <c r="BJ70" i="89"/>
  <c r="BJ78" i="89"/>
  <c r="BJ76" i="89"/>
  <c r="BJ86" i="89"/>
  <c r="BJ84" i="89"/>
  <c r="BJ82" i="89"/>
  <c r="BJ80" i="89"/>
  <c r="BJ88" i="89"/>
  <c r="BK84" i="89"/>
  <c r="BK70" i="89"/>
  <c r="BK52" i="89"/>
  <c r="BK62" i="89"/>
  <c r="BK36" i="89"/>
  <c r="BK86" i="89"/>
  <c r="BK74" i="89"/>
  <c r="BK60" i="89"/>
  <c r="BK40" i="89"/>
  <c r="BO9" i="89"/>
  <c r="BN7" i="89"/>
  <c r="BN8" i="89"/>
  <c r="BF16" i="89"/>
  <c r="BF24" i="89"/>
  <c r="BF12" i="89"/>
  <c r="BF14" i="89"/>
  <c r="BF18" i="89"/>
  <c r="BF20" i="89"/>
  <c r="BF22" i="89"/>
  <c r="BF10" i="89"/>
  <c r="BH10" i="89"/>
  <c r="BH14" i="89"/>
  <c r="BH18" i="89"/>
  <c r="BH22" i="89"/>
  <c r="BH12" i="89"/>
  <c r="BH16" i="89"/>
  <c r="BH20" i="89"/>
  <c r="BH26" i="89"/>
  <c r="BH28" i="89"/>
  <c r="BH30" i="89"/>
  <c r="BH32" i="89"/>
  <c r="BH34" i="89"/>
  <c r="BG32" i="89"/>
  <c r="BG30" i="89"/>
  <c r="BG28" i="89"/>
  <c r="BG26" i="89"/>
  <c r="BG24" i="89"/>
  <c r="BG22" i="89"/>
  <c r="BG20" i="89"/>
  <c r="BG18" i="89"/>
  <c r="BG16" i="89"/>
  <c r="BG14" i="89"/>
  <c r="BG12" i="89"/>
  <c r="BG10" i="89"/>
  <c r="BG34" i="89"/>
  <c r="BF26" i="89"/>
  <c r="BF28" i="89"/>
  <c r="BF30" i="89"/>
  <c r="BF32" i="89"/>
  <c r="BF34" i="89"/>
  <c r="BN13" i="89" l="1"/>
  <c r="BL13" i="89"/>
  <c r="BL78" i="89"/>
  <c r="BL36" i="89"/>
  <c r="BL68" i="89"/>
  <c r="BL62" i="89"/>
  <c r="BL88" i="89"/>
  <c r="BL74" i="89"/>
  <c r="BL58" i="89"/>
  <c r="BL76" i="89"/>
  <c r="BL64" i="89"/>
  <c r="BL82" i="89"/>
  <c r="BL52" i="89"/>
  <c r="BL46" i="89"/>
  <c r="BL70" i="89"/>
  <c r="BL56" i="89"/>
  <c r="BL48" i="89"/>
  <c r="BL86" i="89"/>
  <c r="BL84" i="89"/>
  <c r="BL60" i="89"/>
  <c r="BL44" i="89"/>
  <c r="BL80" i="89"/>
  <c r="BL72" i="89"/>
  <c r="BL50" i="89"/>
  <c r="BN76" i="89"/>
  <c r="BN62" i="89"/>
  <c r="BL38" i="89"/>
  <c r="BL40" i="89"/>
  <c r="BL42" i="89"/>
  <c r="BL66" i="89"/>
  <c r="BL54" i="89"/>
  <c r="BN80" i="89"/>
  <c r="BN68" i="89"/>
  <c r="BN58" i="89"/>
  <c r="BP9" i="89"/>
  <c r="BP13" i="89" s="1"/>
  <c r="BN50" i="89"/>
  <c r="BN42" i="89"/>
  <c r="BN64" i="89"/>
  <c r="BN52" i="89"/>
  <c r="BN44" i="89"/>
  <c r="BN86" i="89"/>
  <c r="BN82" i="89"/>
  <c r="BN78" i="89"/>
  <c r="BN56" i="89"/>
  <c r="BN54" i="89"/>
  <c r="BN40" i="89"/>
  <c r="BN84" i="89"/>
  <c r="BN72" i="89"/>
  <c r="BN70" i="89"/>
  <c r="BN46" i="89"/>
  <c r="BN66" i="89"/>
  <c r="BN48" i="89"/>
  <c r="BN36" i="89"/>
  <c r="BN88" i="89"/>
  <c r="BN74" i="89"/>
  <c r="BN60" i="89"/>
  <c r="BN38" i="89"/>
  <c r="BT9" i="89"/>
  <c r="BM36" i="89"/>
  <c r="BM40" i="89"/>
  <c r="BM42" i="89"/>
  <c r="BM38" i="89"/>
  <c r="BM46" i="89"/>
  <c r="BM48" i="89"/>
  <c r="BM44" i="89"/>
  <c r="BM50" i="89"/>
  <c r="BM54" i="89"/>
  <c r="BM52" i="89"/>
  <c r="BM58" i="89"/>
  <c r="BM60" i="89"/>
  <c r="BM56" i="89"/>
  <c r="BM66" i="89"/>
  <c r="BM64" i="89"/>
  <c r="BM68" i="89"/>
  <c r="BM70" i="89"/>
  <c r="BM78" i="89"/>
  <c r="BM76" i="89"/>
  <c r="BM62" i="89"/>
  <c r="BM74" i="89"/>
  <c r="BM72" i="89"/>
  <c r="BM82" i="89"/>
  <c r="BM80" i="89"/>
  <c r="BM88" i="89"/>
  <c r="BM86" i="89"/>
  <c r="BM84" i="89"/>
  <c r="BR9" i="89"/>
  <c r="BQ7" i="89"/>
  <c r="BQ8" i="89"/>
  <c r="BL22" i="89"/>
  <c r="BK10" i="89"/>
  <c r="BK12" i="89"/>
  <c r="BK14" i="89"/>
  <c r="BK16" i="89"/>
  <c r="BK18" i="89"/>
  <c r="BK20" i="89"/>
  <c r="BK22" i="89"/>
  <c r="BK24" i="89"/>
  <c r="BK26" i="89"/>
  <c r="BK28" i="89"/>
  <c r="BK30" i="89"/>
  <c r="BK32" i="89"/>
  <c r="BK34" i="89"/>
  <c r="BI26" i="89"/>
  <c r="BI30" i="89"/>
  <c r="BI10" i="89"/>
  <c r="BI12" i="89"/>
  <c r="BI14" i="89"/>
  <c r="BI16" i="89"/>
  <c r="BI18" i="89"/>
  <c r="BI20" i="89"/>
  <c r="BI22" i="89"/>
  <c r="BI24" i="89"/>
  <c r="BI34" i="89"/>
  <c r="BJ34" i="89"/>
  <c r="BJ32" i="89"/>
  <c r="BJ30" i="89"/>
  <c r="BJ28" i="89"/>
  <c r="BJ26" i="89"/>
  <c r="BJ24" i="89"/>
  <c r="BJ22" i="89"/>
  <c r="BJ20" i="89"/>
  <c r="BJ18" i="89"/>
  <c r="BJ16" i="89"/>
  <c r="BJ14" i="89"/>
  <c r="BJ12" i="89"/>
  <c r="BJ10" i="89"/>
  <c r="BI28" i="89"/>
  <c r="BI32" i="89"/>
  <c r="BQ13" i="89" l="1"/>
  <c r="BO13" i="89"/>
  <c r="BP16" i="89"/>
  <c r="BP30" i="89"/>
  <c r="BP12" i="89"/>
  <c r="BP22" i="89"/>
  <c r="BP28" i="89"/>
  <c r="BP14" i="89"/>
  <c r="BP20" i="89"/>
  <c r="BP34" i="89"/>
  <c r="BP32" i="89"/>
  <c r="BP26" i="89"/>
  <c r="BP24" i="89"/>
  <c r="BP10" i="89"/>
  <c r="BP18" i="89"/>
  <c r="BO60" i="89"/>
  <c r="BO46" i="89"/>
  <c r="BO86" i="89"/>
  <c r="BO70" i="89"/>
  <c r="BO62" i="89"/>
  <c r="BO74" i="89"/>
  <c r="BO48" i="89"/>
  <c r="BO88" i="89"/>
  <c r="BO76" i="89"/>
  <c r="BO82" i="89"/>
  <c r="BO80" i="89"/>
  <c r="BO78" i="89"/>
  <c r="BO84" i="89"/>
  <c r="BO58" i="89"/>
  <c r="BO56" i="89"/>
  <c r="BO40" i="89"/>
  <c r="BO64" i="89"/>
  <c r="BO54" i="89"/>
  <c r="BQ52" i="89"/>
  <c r="BQ42" i="89"/>
  <c r="BQ82" i="89"/>
  <c r="BQ76" i="89"/>
  <c r="BQ74" i="89"/>
  <c r="BQ80" i="89"/>
  <c r="BQ46" i="89"/>
  <c r="BP38" i="89"/>
  <c r="BP36" i="89"/>
  <c r="BP40" i="89"/>
  <c r="BP44" i="89"/>
  <c r="BP42" i="89"/>
  <c r="BP48" i="89"/>
  <c r="BP52" i="89"/>
  <c r="BP46" i="89"/>
  <c r="BP50" i="89"/>
  <c r="BP54" i="89"/>
  <c r="BP58" i="89"/>
  <c r="BP60" i="89"/>
  <c r="BP66" i="89"/>
  <c r="BP56" i="89"/>
  <c r="BP62" i="89"/>
  <c r="BP76" i="89"/>
  <c r="BP74" i="89"/>
  <c r="BP64" i="89"/>
  <c r="BP68" i="89"/>
  <c r="BP72" i="89"/>
  <c r="BP70" i="89"/>
  <c r="BP78" i="89"/>
  <c r="BP80" i="89"/>
  <c r="BP88" i="89"/>
  <c r="BP86" i="89"/>
  <c r="BP84" i="89"/>
  <c r="BP82" i="89"/>
  <c r="BQ66" i="89"/>
  <c r="BQ64" i="89"/>
  <c r="BQ36" i="89"/>
  <c r="BO36" i="89"/>
  <c r="BQ78" i="89"/>
  <c r="BQ70" i="89"/>
  <c r="BQ62" i="89"/>
  <c r="BQ56" i="89"/>
  <c r="BQ50" i="89"/>
  <c r="BW9" i="89"/>
  <c r="BQ84" i="89"/>
  <c r="BQ44" i="89"/>
  <c r="BO66" i="89"/>
  <c r="BO50" i="89"/>
  <c r="BO38" i="89"/>
  <c r="BS9" i="89"/>
  <c r="BS13" i="89" s="1"/>
  <c r="BQ72" i="89"/>
  <c r="BQ58" i="89"/>
  <c r="BQ38" i="89"/>
  <c r="BO42" i="89"/>
  <c r="BO44" i="89"/>
  <c r="BQ88" i="89"/>
  <c r="BQ86" i="89"/>
  <c r="BQ68" i="89"/>
  <c r="BQ60" i="89"/>
  <c r="BQ54" i="89"/>
  <c r="BQ48" i="89"/>
  <c r="BQ40" i="89"/>
  <c r="BO72" i="89"/>
  <c r="BO68" i="89"/>
  <c r="BO52" i="89"/>
  <c r="BU9" i="89"/>
  <c r="BT13" i="89" s="1"/>
  <c r="BT8" i="89"/>
  <c r="BT7" i="89"/>
  <c r="BL12" i="89"/>
  <c r="BN18" i="89"/>
  <c r="BL20" i="89"/>
  <c r="BN16" i="89"/>
  <c r="BN20" i="89"/>
  <c r="BN10" i="89"/>
  <c r="BL16" i="89"/>
  <c r="BN22" i="89"/>
  <c r="BN12" i="89"/>
  <c r="BN14" i="89"/>
  <c r="BL10" i="89"/>
  <c r="BL14" i="89"/>
  <c r="BL18" i="89"/>
  <c r="BN24" i="89"/>
  <c r="BN26" i="89"/>
  <c r="BN28" i="89"/>
  <c r="BN30" i="89"/>
  <c r="BN32" i="89"/>
  <c r="BN34" i="89"/>
  <c r="BM34" i="89"/>
  <c r="BM24" i="89"/>
  <c r="BM22" i="89"/>
  <c r="BM20" i="89"/>
  <c r="BM18" i="89"/>
  <c r="BM16" i="89"/>
  <c r="BM14" i="89"/>
  <c r="BM12" i="89"/>
  <c r="BM10" i="89"/>
  <c r="BM32" i="89"/>
  <c r="BM30" i="89"/>
  <c r="BM28" i="89"/>
  <c r="BM26" i="89"/>
  <c r="BL26" i="89"/>
  <c r="BL28" i="89"/>
  <c r="BL30" i="89"/>
  <c r="BL32" i="89"/>
  <c r="BL24" i="89"/>
  <c r="BL34" i="89"/>
  <c r="BT84" i="89" l="1"/>
  <c r="BR13" i="89"/>
  <c r="BS32" i="89"/>
  <c r="BR84" i="89"/>
  <c r="BS16" i="89"/>
  <c r="BS28" i="89"/>
  <c r="BR76" i="89"/>
  <c r="BS30" i="89"/>
  <c r="BS20" i="89"/>
  <c r="BS34" i="89"/>
  <c r="BS22" i="89"/>
  <c r="BS12" i="89"/>
  <c r="BR88" i="89"/>
  <c r="BS26" i="89"/>
  <c r="BS18" i="89"/>
  <c r="BS14" i="89"/>
  <c r="BR80" i="89"/>
  <c r="BS10" i="89"/>
  <c r="BR82" i="89"/>
  <c r="BR68" i="89"/>
  <c r="BS24" i="89"/>
  <c r="BR86" i="89"/>
  <c r="BR44" i="89"/>
  <c r="BR58" i="89"/>
  <c r="BR62" i="89"/>
  <c r="BR70" i="89"/>
  <c r="BR72" i="89"/>
  <c r="BR54" i="89"/>
  <c r="BR48" i="89"/>
  <c r="BR66" i="89"/>
  <c r="BR56" i="89"/>
  <c r="BR40" i="89"/>
  <c r="BT78" i="89"/>
  <c r="BT36" i="89"/>
  <c r="BR46" i="89"/>
  <c r="BT88" i="89"/>
  <c r="BR78" i="89"/>
  <c r="BR64" i="89"/>
  <c r="BR42" i="89"/>
  <c r="BV9" i="89"/>
  <c r="BV13" i="89" s="1"/>
  <c r="BT54" i="89"/>
  <c r="BT48" i="89"/>
  <c r="BS38" i="89"/>
  <c r="BS36" i="89"/>
  <c r="BS40" i="89"/>
  <c r="BS42" i="89"/>
  <c r="BS50" i="89"/>
  <c r="BS48" i="89"/>
  <c r="BS44" i="89"/>
  <c r="BS46" i="89"/>
  <c r="BS52" i="89"/>
  <c r="BS56" i="89"/>
  <c r="BS54" i="89"/>
  <c r="BS62" i="89"/>
  <c r="BS58" i="89"/>
  <c r="BS60" i="89"/>
  <c r="BS66" i="89"/>
  <c r="BS68" i="89"/>
  <c r="BS72" i="89"/>
  <c r="BS64" i="89"/>
  <c r="BS70" i="89"/>
  <c r="BS78" i="89"/>
  <c r="BS76" i="89"/>
  <c r="BS74" i="89"/>
  <c r="BS84" i="89"/>
  <c r="BS82" i="89"/>
  <c r="BS80" i="89"/>
  <c r="BS88" i="89"/>
  <c r="BS86" i="89"/>
  <c r="BT80" i="89"/>
  <c r="BT70" i="89"/>
  <c r="BT64" i="89"/>
  <c r="BT44" i="89"/>
  <c r="BR38" i="89"/>
  <c r="BT74" i="89"/>
  <c r="BT68" i="89"/>
  <c r="BT66" i="89"/>
  <c r="BT52" i="89"/>
  <c r="BT60" i="89"/>
  <c r="BT38" i="89"/>
  <c r="BT72" i="89"/>
  <c r="BT50" i="89"/>
  <c r="BT40" i="89"/>
  <c r="BZ9" i="89"/>
  <c r="BW8" i="89"/>
  <c r="BW7" i="89"/>
  <c r="BX9" i="89"/>
  <c r="BR50" i="89"/>
  <c r="BT82" i="89"/>
  <c r="BT76" i="89"/>
  <c r="BT62" i="89"/>
  <c r="BT46" i="89"/>
  <c r="BT42" i="89"/>
  <c r="BR74" i="89"/>
  <c r="BR60" i="89"/>
  <c r="BR52" i="89"/>
  <c r="BR36" i="89"/>
  <c r="BT86" i="89"/>
  <c r="BT58" i="89"/>
  <c r="BT56" i="89"/>
  <c r="BT22" i="89"/>
  <c r="BT16" i="89"/>
  <c r="BT14" i="89"/>
  <c r="BQ10" i="89"/>
  <c r="BQ12" i="89"/>
  <c r="BQ14" i="89"/>
  <c r="BQ16" i="89"/>
  <c r="BQ18" i="89"/>
  <c r="BQ20" i="89"/>
  <c r="BQ22" i="89"/>
  <c r="BQ24" i="89"/>
  <c r="BQ34" i="89"/>
  <c r="BQ28" i="89"/>
  <c r="BQ32" i="89"/>
  <c r="BO34" i="89"/>
  <c r="BO10" i="89"/>
  <c r="BO12" i="89"/>
  <c r="BO14" i="89"/>
  <c r="BO16" i="89"/>
  <c r="BO18" i="89"/>
  <c r="BO20" i="89"/>
  <c r="BO22" i="89"/>
  <c r="BO24" i="89"/>
  <c r="BO26" i="89"/>
  <c r="BO28" i="89"/>
  <c r="BO30" i="89"/>
  <c r="BO32" i="89"/>
  <c r="BQ26" i="89"/>
  <c r="BQ30" i="89"/>
  <c r="BU13" i="89" l="1"/>
  <c r="BW13" i="89"/>
  <c r="BV22" i="89"/>
  <c r="BV30" i="89"/>
  <c r="BU66" i="89"/>
  <c r="BU62" i="89"/>
  <c r="BU84" i="89"/>
  <c r="BV10" i="89"/>
  <c r="BV34" i="89"/>
  <c r="BU86" i="89"/>
  <c r="BU72" i="89"/>
  <c r="BU52" i="89"/>
  <c r="BV14" i="89"/>
  <c r="BV28" i="89"/>
  <c r="BV26" i="89"/>
  <c r="BU78" i="89"/>
  <c r="BV12" i="89"/>
  <c r="BU80" i="89"/>
  <c r="BU74" i="89"/>
  <c r="BU60" i="89"/>
  <c r="BV18" i="89"/>
  <c r="BV32" i="89"/>
  <c r="BV24" i="89"/>
  <c r="BU64" i="89"/>
  <c r="BU38" i="89"/>
  <c r="BV20" i="89"/>
  <c r="BU70" i="89"/>
  <c r="BV16" i="89"/>
  <c r="BU68" i="89"/>
  <c r="BU56" i="89"/>
  <c r="BU40" i="89"/>
  <c r="BU88" i="89"/>
  <c r="BU50" i="89"/>
  <c r="BU82" i="89"/>
  <c r="BU76" i="89"/>
  <c r="BU58" i="89"/>
  <c r="BW28" i="89"/>
  <c r="BU48" i="89"/>
  <c r="BU36" i="89"/>
  <c r="BU54" i="89"/>
  <c r="BU46" i="89"/>
  <c r="BW20" i="89"/>
  <c r="BU42" i="89"/>
  <c r="BW70" i="89"/>
  <c r="BW36" i="89"/>
  <c r="BW72" i="89"/>
  <c r="BW10" i="89"/>
  <c r="BW16" i="89"/>
  <c r="BW56" i="89"/>
  <c r="BW18" i="89"/>
  <c r="BW24" i="89"/>
  <c r="BW30" i="89"/>
  <c r="BW78" i="89"/>
  <c r="BW52" i="89"/>
  <c r="BW32" i="89"/>
  <c r="BW26" i="89"/>
  <c r="BW86" i="89"/>
  <c r="BW74" i="89"/>
  <c r="BW12" i="89"/>
  <c r="BW62" i="89"/>
  <c r="BW22" i="89"/>
  <c r="BW88" i="89"/>
  <c r="BW68" i="89"/>
  <c r="BW44" i="89"/>
  <c r="BW80" i="89"/>
  <c r="BW60" i="89"/>
  <c r="BU44" i="89"/>
  <c r="BW58" i="89"/>
  <c r="BW48" i="89"/>
  <c r="BW42" i="89"/>
  <c r="CC9" i="89"/>
  <c r="CA9" i="89"/>
  <c r="BZ7" i="89"/>
  <c r="BZ8" i="89"/>
  <c r="BW82" i="89"/>
  <c r="BW50" i="89"/>
  <c r="BW40" i="89"/>
  <c r="BW84" i="89"/>
  <c r="BW76" i="89"/>
  <c r="BW54" i="89"/>
  <c r="BW46" i="89"/>
  <c r="BW34" i="89"/>
  <c r="BY9" i="89"/>
  <c r="BX13" i="89" s="1"/>
  <c r="BW14" i="89"/>
  <c r="BW64" i="89"/>
  <c r="BW66" i="89"/>
  <c r="BW38" i="89"/>
  <c r="BV36" i="89"/>
  <c r="BV40" i="89"/>
  <c r="BV42" i="89"/>
  <c r="BV46" i="89"/>
  <c r="BV44" i="89"/>
  <c r="BV50" i="89"/>
  <c r="BV38" i="89"/>
  <c r="BV48" i="89"/>
  <c r="BV54" i="89"/>
  <c r="BV52" i="89"/>
  <c r="BV62" i="89"/>
  <c r="BV60" i="89"/>
  <c r="BV58" i="89"/>
  <c r="BV64" i="89"/>
  <c r="BV56" i="89"/>
  <c r="BV68" i="89"/>
  <c r="BV66" i="89"/>
  <c r="BV70" i="89"/>
  <c r="BV78" i="89"/>
  <c r="BV76" i="89"/>
  <c r="BV74" i="89"/>
  <c r="BV72" i="89"/>
  <c r="BV82" i="89"/>
  <c r="BV80" i="89"/>
  <c r="BV88" i="89"/>
  <c r="BV86" i="89"/>
  <c r="BV84" i="89"/>
  <c r="BT24" i="89"/>
  <c r="BT10" i="89"/>
  <c r="BT12" i="89"/>
  <c r="BR12" i="89"/>
  <c r="BR16" i="89"/>
  <c r="BR20" i="89"/>
  <c r="BT28" i="89"/>
  <c r="BT18" i="89"/>
  <c r="BT32" i="89"/>
  <c r="BT20" i="89"/>
  <c r="BR24" i="89"/>
  <c r="BR10" i="89"/>
  <c r="BR14" i="89"/>
  <c r="BR18" i="89"/>
  <c r="BR22" i="89"/>
  <c r="BT26" i="89"/>
  <c r="BT30" i="89"/>
  <c r="BR26" i="89"/>
  <c r="BR28" i="89"/>
  <c r="BR30" i="89"/>
  <c r="BR32" i="89"/>
  <c r="BR34" i="89"/>
  <c r="BT34" i="89"/>
  <c r="BZ40" i="89" l="1"/>
  <c r="BZ13" i="89"/>
  <c r="BX88" i="89"/>
  <c r="BY13" i="89"/>
  <c r="BZ34" i="89"/>
  <c r="BZ16" i="89"/>
  <c r="BX28" i="89"/>
  <c r="BX14" i="89"/>
  <c r="BZ10" i="89"/>
  <c r="BZ26" i="89"/>
  <c r="BZ30" i="89"/>
  <c r="BZ12" i="89"/>
  <c r="BX40" i="89"/>
  <c r="BX64" i="89"/>
  <c r="BX20" i="89"/>
  <c r="BX32" i="89"/>
  <c r="BZ28" i="89"/>
  <c r="BZ14" i="89"/>
  <c r="BX24" i="89"/>
  <c r="BZ54" i="89"/>
  <c r="BZ32" i="89"/>
  <c r="BZ42" i="89"/>
  <c r="BX30" i="89"/>
  <c r="BX10" i="89"/>
  <c r="BZ22" i="89"/>
  <c r="BZ70" i="89"/>
  <c r="BY36" i="89"/>
  <c r="BY38" i="89"/>
  <c r="BY42" i="89"/>
  <c r="BY40" i="89"/>
  <c r="BY48" i="89"/>
  <c r="BY50" i="89"/>
  <c r="BY52" i="89"/>
  <c r="BY46" i="89"/>
  <c r="BY44" i="89"/>
  <c r="BY54" i="89"/>
  <c r="BY58" i="89"/>
  <c r="BY64" i="89"/>
  <c r="BY56" i="89"/>
  <c r="BY62" i="89"/>
  <c r="BY60" i="89"/>
  <c r="BY68" i="89"/>
  <c r="BY74" i="89"/>
  <c r="BY72" i="89"/>
  <c r="BY70" i="89"/>
  <c r="BY78" i="89"/>
  <c r="BY66" i="89"/>
  <c r="BY86" i="89"/>
  <c r="BY84" i="89"/>
  <c r="BY82" i="89"/>
  <c r="BY76" i="89"/>
  <c r="BY80" i="89"/>
  <c r="BY88" i="89"/>
  <c r="BY28" i="89"/>
  <c r="BY20" i="89"/>
  <c r="BY18" i="89"/>
  <c r="BY22" i="89"/>
  <c r="BY12" i="89"/>
  <c r="BY34" i="89"/>
  <c r="BY16" i="89"/>
  <c r="BY32" i="89"/>
  <c r="BY30" i="89"/>
  <c r="BY14" i="89"/>
  <c r="BY24" i="89"/>
  <c r="BY10" i="89"/>
  <c r="BY26" i="89"/>
  <c r="BX82" i="89"/>
  <c r="BX60" i="89"/>
  <c r="BX52" i="89"/>
  <c r="BZ82" i="89"/>
  <c r="BZ78" i="89"/>
  <c r="BZ62" i="89"/>
  <c r="BZ48" i="89"/>
  <c r="CF9" i="89"/>
  <c r="CC8" i="89"/>
  <c r="CC7" i="89"/>
  <c r="CD9" i="89"/>
  <c r="BX80" i="89"/>
  <c r="BX50" i="89"/>
  <c r="BZ20" i="89"/>
  <c r="CB9" i="89"/>
  <c r="CB13" i="89" s="1"/>
  <c r="BZ84" i="89"/>
  <c r="BZ38" i="89"/>
  <c r="BX74" i="89"/>
  <c r="BX62" i="89"/>
  <c r="BX58" i="89"/>
  <c r="BX36" i="89"/>
  <c r="BZ88" i="89"/>
  <c r="BZ80" i="89"/>
  <c r="BZ58" i="89"/>
  <c r="BZ64" i="89"/>
  <c r="BX78" i="89"/>
  <c r="BX56" i="89"/>
  <c r="BX54" i="89"/>
  <c r="BX46" i="89"/>
  <c r="BZ86" i="89"/>
  <c r="BZ72" i="89"/>
  <c r="BZ68" i="89"/>
  <c r="BZ50" i="89"/>
  <c r="BX22" i="89"/>
  <c r="BX12" i="89"/>
  <c r="BX84" i="89"/>
  <c r="BX70" i="89"/>
  <c r="BX68" i="89"/>
  <c r="BZ76" i="89"/>
  <c r="BZ66" i="89"/>
  <c r="BZ56" i="89"/>
  <c r="BZ44" i="89"/>
  <c r="BX16" i="89"/>
  <c r="BX34" i="89"/>
  <c r="BX48" i="89"/>
  <c r="BX42" i="89"/>
  <c r="BX38" i="89"/>
  <c r="BZ74" i="89"/>
  <c r="BZ60" i="89"/>
  <c r="BZ36" i="89"/>
  <c r="BX26" i="89"/>
  <c r="BX18" i="89"/>
  <c r="BX86" i="89"/>
  <c r="BX72" i="89"/>
  <c r="BX76" i="89"/>
  <c r="BX66" i="89"/>
  <c r="BX44" i="89"/>
  <c r="BZ18" i="89"/>
  <c r="BZ24" i="89"/>
  <c r="BZ52" i="89"/>
  <c r="BZ46" i="89"/>
  <c r="BU28" i="89"/>
  <c r="BU32" i="89"/>
  <c r="BU26" i="89"/>
  <c r="BU30" i="89"/>
  <c r="BU10" i="89"/>
  <c r="BU12" i="89"/>
  <c r="BU14" i="89"/>
  <c r="BU16" i="89"/>
  <c r="BU18" i="89"/>
  <c r="BU20" i="89"/>
  <c r="BU22" i="89"/>
  <c r="BU24" i="89"/>
  <c r="BU34" i="89"/>
  <c r="CC36" i="89" l="1"/>
  <c r="CC13" i="89"/>
  <c r="CA13" i="89"/>
  <c r="CA30" i="89"/>
  <c r="CA68" i="89"/>
  <c r="CA36" i="89"/>
  <c r="CC24" i="89"/>
  <c r="CC10" i="89"/>
  <c r="CA12" i="89"/>
  <c r="CC14" i="89"/>
  <c r="CA82" i="89"/>
  <c r="CA64" i="89"/>
  <c r="CA46" i="89"/>
  <c r="CA84" i="89"/>
  <c r="CC86" i="89"/>
  <c r="CA78" i="89"/>
  <c r="CC26" i="89"/>
  <c r="CC12" i="89"/>
  <c r="CC80" i="89"/>
  <c r="CC60" i="89"/>
  <c r="CA26" i="89"/>
  <c r="CA18" i="89"/>
  <c r="CA62" i="89"/>
  <c r="CA42" i="89"/>
  <c r="CC20" i="89"/>
  <c r="CC28" i="89"/>
  <c r="CC66" i="89"/>
  <c r="CC58" i="89"/>
  <c r="CA60" i="89"/>
  <c r="CA38" i="89"/>
  <c r="CC22" i="89"/>
  <c r="CC50" i="89"/>
  <c r="CA20" i="89"/>
  <c r="CA86" i="89"/>
  <c r="CA52" i="89"/>
  <c r="CC30" i="89"/>
  <c r="CC46" i="89"/>
  <c r="CA88" i="89"/>
  <c r="CA56" i="89"/>
  <c r="CC32" i="89"/>
  <c r="CC16" i="89"/>
  <c r="CC84" i="89"/>
  <c r="CC64" i="89"/>
  <c r="CA22" i="89"/>
  <c r="CA34" i="89"/>
  <c r="CA28" i="89"/>
  <c r="CC34" i="89"/>
  <c r="CE9" i="89"/>
  <c r="CD13" i="89" s="1"/>
  <c r="CC88" i="89"/>
  <c r="CC74" i="89"/>
  <c r="CC68" i="89"/>
  <c r="CC56" i="89"/>
  <c r="CC44" i="89"/>
  <c r="CC52" i="89"/>
  <c r="CI9" i="89"/>
  <c r="CG9" i="89"/>
  <c r="CF8" i="89"/>
  <c r="CF7" i="89"/>
  <c r="CB38" i="89"/>
  <c r="CB40" i="89"/>
  <c r="CB42" i="89"/>
  <c r="CB36" i="89"/>
  <c r="CB44" i="89"/>
  <c r="CB48" i="89"/>
  <c r="CB46" i="89"/>
  <c r="CB52" i="89"/>
  <c r="CB54" i="89"/>
  <c r="CB50" i="89"/>
  <c r="CB62" i="89"/>
  <c r="CB56" i="89"/>
  <c r="CB60" i="89"/>
  <c r="CB66" i="89"/>
  <c r="CB58" i="89"/>
  <c r="CB64" i="89"/>
  <c r="CB72" i="89"/>
  <c r="CB70" i="89"/>
  <c r="CB78" i="89"/>
  <c r="CB76" i="89"/>
  <c r="CB74" i="89"/>
  <c r="CB84" i="89"/>
  <c r="CB82" i="89"/>
  <c r="CB68" i="89"/>
  <c r="CB80" i="89"/>
  <c r="CB88" i="89"/>
  <c r="CB86" i="89"/>
  <c r="CB32" i="89"/>
  <c r="CB24" i="89"/>
  <c r="CB22" i="89"/>
  <c r="CB10" i="89"/>
  <c r="CB14" i="89"/>
  <c r="CB34" i="89"/>
  <c r="CB28" i="89"/>
  <c r="CB12" i="89"/>
  <c r="CB26" i="89"/>
  <c r="CB20" i="89"/>
  <c r="CB18" i="89"/>
  <c r="CB16" i="89"/>
  <c r="CB30" i="89"/>
  <c r="CA70" i="89"/>
  <c r="CA66" i="89"/>
  <c r="CA58" i="89"/>
  <c r="CA48" i="89"/>
  <c r="CC76" i="89"/>
  <c r="CC42" i="89"/>
  <c r="CA10" i="89"/>
  <c r="CA16" i="89"/>
  <c r="CA74" i="89"/>
  <c r="CA54" i="89"/>
  <c r="CC72" i="89"/>
  <c r="CC82" i="89"/>
  <c r="CC78" i="89"/>
  <c r="CC62" i="89"/>
  <c r="CC54" i="89"/>
  <c r="CA50" i="89"/>
  <c r="CA40" i="89"/>
  <c r="CC70" i="89"/>
  <c r="CC48" i="89"/>
  <c r="CC40" i="89"/>
  <c r="CA14" i="89"/>
  <c r="CA24" i="89"/>
  <c r="CA32" i="89"/>
  <c r="CA80" i="89"/>
  <c r="CA76" i="89"/>
  <c r="CA72" i="89"/>
  <c r="CA44" i="89"/>
  <c r="CC18" i="89"/>
  <c r="CC38" i="89"/>
  <c r="CD38" i="89" l="1"/>
  <c r="CE13" i="89"/>
  <c r="CF13" i="89"/>
  <c r="CD40" i="89"/>
  <c r="CD10" i="89"/>
  <c r="CD30" i="89"/>
  <c r="CF74" i="89"/>
  <c r="CF24" i="89"/>
  <c r="CF14" i="89"/>
  <c r="CF28" i="89"/>
  <c r="CF62" i="89"/>
  <c r="CF54" i="89"/>
  <c r="CD86" i="89"/>
  <c r="CF20" i="89"/>
  <c r="CF40" i="89"/>
  <c r="CD72" i="89"/>
  <c r="CF12" i="89"/>
  <c r="CF82" i="89"/>
  <c r="CF16" i="89"/>
  <c r="CF22" i="89"/>
  <c r="CF78" i="89"/>
  <c r="CF84" i="89"/>
  <c r="CF70" i="89"/>
  <c r="CF50" i="89"/>
  <c r="CD16" i="89"/>
  <c r="CD26" i="89"/>
  <c r="CD22" i="89"/>
  <c r="CD66" i="89"/>
  <c r="CF76" i="89"/>
  <c r="CF66" i="89"/>
  <c r="CF38" i="89"/>
  <c r="CD12" i="89"/>
  <c r="CD74" i="89"/>
  <c r="CD68" i="89"/>
  <c r="CD60" i="89"/>
  <c r="CD50" i="89"/>
  <c r="CD46" i="89"/>
  <c r="CD36" i="89"/>
  <c r="CF26" i="89"/>
  <c r="CF34" i="89"/>
  <c r="CF68" i="89"/>
  <c r="CF56" i="89"/>
  <c r="CF52" i="89"/>
  <c r="CL9" i="89"/>
  <c r="CI8" i="89"/>
  <c r="CI7" i="89"/>
  <c r="CJ9" i="89"/>
  <c r="CI13" i="89" s="1"/>
  <c r="CD18" i="89"/>
  <c r="CD32" i="89"/>
  <c r="CD88" i="89"/>
  <c r="CD56" i="89"/>
  <c r="CD44" i="89"/>
  <c r="CH9" i="89"/>
  <c r="CH13" i="89" s="1"/>
  <c r="CF86" i="89"/>
  <c r="CF60" i="89"/>
  <c r="CF44" i="89"/>
  <c r="CD28" i="89"/>
  <c r="CE38" i="89"/>
  <c r="CE40" i="89"/>
  <c r="CE36" i="89"/>
  <c r="CE42" i="89"/>
  <c r="CE44" i="89"/>
  <c r="CE46" i="89"/>
  <c r="CE50" i="89"/>
  <c r="CE48" i="89"/>
  <c r="CE52" i="89"/>
  <c r="CE54" i="89"/>
  <c r="CE56" i="89"/>
  <c r="CE66" i="89"/>
  <c r="CE58" i="89"/>
  <c r="CE68" i="89"/>
  <c r="CE60" i="89"/>
  <c r="CE76" i="89"/>
  <c r="CE62" i="89"/>
  <c r="CE74" i="89"/>
  <c r="CE72" i="89"/>
  <c r="CE70" i="89"/>
  <c r="CE80" i="89"/>
  <c r="CE88" i="89"/>
  <c r="CE86" i="89"/>
  <c r="CE78" i="89"/>
  <c r="CE84" i="89"/>
  <c r="CE82" i="89"/>
  <c r="CE64" i="89"/>
  <c r="CE20" i="89"/>
  <c r="CE30" i="89"/>
  <c r="CE16" i="89"/>
  <c r="CE14" i="89"/>
  <c r="CE34" i="89"/>
  <c r="CE22" i="89"/>
  <c r="CE12" i="89"/>
  <c r="CE26" i="89"/>
  <c r="CE18" i="89"/>
  <c r="CE32" i="89"/>
  <c r="CE28" i="89"/>
  <c r="CE24" i="89"/>
  <c r="CE10" i="89"/>
  <c r="CD80" i="89"/>
  <c r="CD76" i="89"/>
  <c r="CD62" i="89"/>
  <c r="CF72" i="89"/>
  <c r="CF48" i="89"/>
  <c r="CF42" i="89"/>
  <c r="CD24" i="89"/>
  <c r="CD84" i="89"/>
  <c r="CF30" i="89"/>
  <c r="CF32" i="89"/>
  <c r="CF88" i="89"/>
  <c r="CF58" i="89"/>
  <c r="CF46" i="89"/>
  <c r="CD14" i="89"/>
  <c r="CD20" i="89"/>
  <c r="CD78" i="89"/>
  <c r="CD64" i="89"/>
  <c r="CD52" i="89"/>
  <c r="CD48" i="89"/>
  <c r="CD42" i="89"/>
  <c r="CF18" i="89"/>
  <c r="CF10" i="89"/>
  <c r="CF80" i="89"/>
  <c r="CF64" i="89"/>
  <c r="CF36" i="89"/>
  <c r="CD34" i="89"/>
  <c r="CD82" i="89"/>
  <c r="CD70" i="89"/>
  <c r="CD58" i="89"/>
  <c r="CD54" i="89"/>
  <c r="CI38" i="89" l="1"/>
  <c r="CG13" i="89"/>
  <c r="CI30" i="89"/>
  <c r="CG34" i="89"/>
  <c r="CG16" i="89"/>
  <c r="CG76" i="89"/>
  <c r="CI34" i="89"/>
  <c r="CI58" i="89"/>
  <c r="CG12" i="89"/>
  <c r="CG88" i="89"/>
  <c r="CG74" i="89"/>
  <c r="CI16" i="89"/>
  <c r="CI44" i="89"/>
  <c r="CG28" i="89"/>
  <c r="CG82" i="89"/>
  <c r="CG60" i="89"/>
  <c r="CI12" i="89"/>
  <c r="CI10" i="89"/>
  <c r="CI32" i="89"/>
  <c r="CI74" i="89"/>
  <c r="CG18" i="89"/>
  <c r="CG86" i="89"/>
  <c r="CG54" i="89"/>
  <c r="CI18" i="89"/>
  <c r="CI28" i="89"/>
  <c r="CI88" i="89"/>
  <c r="CG22" i="89"/>
  <c r="CG30" i="89"/>
  <c r="CG24" i="89"/>
  <c r="CG46" i="89"/>
  <c r="CI14" i="89"/>
  <c r="CI82" i="89"/>
  <c r="CG10" i="89"/>
  <c r="CG78" i="89"/>
  <c r="CG52" i="89"/>
  <c r="CI24" i="89"/>
  <c r="CG72" i="89"/>
  <c r="CG48" i="89"/>
  <c r="CG38" i="89"/>
  <c r="CI78" i="89"/>
  <c r="CI60" i="89"/>
  <c r="CG58" i="89"/>
  <c r="CI84" i="89"/>
  <c r="CI70" i="89"/>
  <c r="CI68" i="89"/>
  <c r="CI54" i="89"/>
  <c r="CI36" i="89"/>
  <c r="CG80" i="89"/>
  <c r="CG64" i="89"/>
  <c r="CG42" i="89"/>
  <c r="CI86" i="89"/>
  <c r="CG36" i="89"/>
  <c r="CI56" i="89"/>
  <c r="CI46" i="89"/>
  <c r="CI40" i="89"/>
  <c r="CO9" i="89"/>
  <c r="CL7" i="89"/>
  <c r="CM9" i="89"/>
  <c r="CL8" i="89"/>
  <c r="CG14" i="89"/>
  <c r="CG70" i="89"/>
  <c r="CG62" i="89"/>
  <c r="CG40" i="89"/>
  <c r="CI22" i="89"/>
  <c r="CI80" i="89"/>
  <c r="CI76" i="89"/>
  <c r="CI72" i="89"/>
  <c r="CI52" i="89"/>
  <c r="CI42" i="89"/>
  <c r="CG32" i="89"/>
  <c r="CG26" i="89"/>
  <c r="CG84" i="89"/>
  <c r="CG44" i="89"/>
  <c r="CI26" i="89"/>
  <c r="CI20" i="89"/>
  <c r="CI66" i="89"/>
  <c r="CI50" i="89"/>
  <c r="CG20" i="89"/>
  <c r="CH40" i="89"/>
  <c r="CH36" i="89"/>
  <c r="CH38" i="89"/>
  <c r="CH42" i="89"/>
  <c r="CH46" i="89"/>
  <c r="CH50" i="89"/>
  <c r="CH44" i="89"/>
  <c r="CH52" i="89"/>
  <c r="CH56" i="89"/>
  <c r="CH48" i="89"/>
  <c r="CH64" i="89"/>
  <c r="CH54" i="89"/>
  <c r="CH58" i="89"/>
  <c r="CH62" i="89"/>
  <c r="CH60" i="89"/>
  <c r="CH68" i="89"/>
  <c r="CH66" i="89"/>
  <c r="CH74" i="89"/>
  <c r="CH72" i="89"/>
  <c r="CH70" i="89"/>
  <c r="CH78" i="89"/>
  <c r="CH76" i="89"/>
  <c r="CH86" i="89"/>
  <c r="CH84" i="89"/>
  <c r="CH82" i="89"/>
  <c r="CH88" i="89"/>
  <c r="CH80" i="89"/>
  <c r="CH24" i="89"/>
  <c r="CH30" i="89"/>
  <c r="CH12" i="89"/>
  <c r="CH16" i="89"/>
  <c r="CH28" i="89"/>
  <c r="CH26" i="89"/>
  <c r="CH20" i="89"/>
  <c r="CH22" i="89"/>
  <c r="CH14" i="89"/>
  <c r="CH34" i="89"/>
  <c r="CH32" i="89"/>
  <c r="CH18" i="89"/>
  <c r="CH10" i="89"/>
  <c r="CG68" i="89"/>
  <c r="CG66" i="89"/>
  <c r="CG56" i="89"/>
  <c r="CG50" i="89"/>
  <c r="CK9" i="89"/>
  <c r="CJ13" i="89" s="1"/>
  <c r="CI64" i="89"/>
  <c r="CI62" i="89"/>
  <c r="CI48" i="89"/>
  <c r="CL36" i="89" l="1"/>
  <c r="CJ40" i="89"/>
  <c r="CK13" i="89"/>
  <c r="CL13" i="89"/>
  <c r="CL14" i="89"/>
  <c r="CL48" i="89"/>
  <c r="CJ12" i="89"/>
  <c r="CJ34" i="89"/>
  <c r="CL20" i="89"/>
  <c r="CJ64" i="89"/>
  <c r="CJ24" i="89"/>
  <c r="CJ84" i="89"/>
  <c r="CL70" i="89"/>
  <c r="CJ14" i="89"/>
  <c r="CJ20" i="89"/>
  <c r="CJ26" i="89"/>
  <c r="CJ18" i="89"/>
  <c r="CJ86" i="89"/>
  <c r="CL16" i="89"/>
  <c r="CJ16" i="89"/>
  <c r="CJ58" i="89"/>
  <c r="CL10" i="89"/>
  <c r="CL86" i="89"/>
  <c r="CJ28" i="89"/>
  <c r="CJ10" i="89"/>
  <c r="CJ80" i="89"/>
  <c r="CJ46" i="89"/>
  <c r="CJ32" i="89"/>
  <c r="CJ78" i="89"/>
  <c r="CJ66" i="89"/>
  <c r="CL30" i="89"/>
  <c r="CJ88" i="89"/>
  <c r="CJ70" i="89"/>
  <c r="CJ72" i="89"/>
  <c r="CJ54" i="89"/>
  <c r="CJ52" i="89"/>
  <c r="CJ74" i="89"/>
  <c r="CJ56" i="89"/>
  <c r="CJ50" i="89"/>
  <c r="CJ38" i="89"/>
  <c r="CL18" i="89"/>
  <c r="CL72" i="89"/>
  <c r="CL78" i="89"/>
  <c r="CL52" i="89"/>
  <c r="CL38" i="89"/>
  <c r="CL40" i="89"/>
  <c r="CJ44" i="89"/>
  <c r="CJ36" i="89"/>
  <c r="CL12" i="89"/>
  <c r="CL28" i="89"/>
  <c r="CL74" i="89"/>
  <c r="CL68" i="89"/>
  <c r="CL46" i="89"/>
  <c r="CN9" i="89"/>
  <c r="CM13" i="89" s="1"/>
  <c r="CL88" i="89"/>
  <c r="CL60" i="89"/>
  <c r="CR9" i="89"/>
  <c r="CO7" i="89"/>
  <c r="CO8" i="89"/>
  <c r="CP9" i="89"/>
  <c r="CL80" i="89"/>
  <c r="CL76" i="89"/>
  <c r="CL58" i="89"/>
  <c r="CL62" i="89"/>
  <c r="CJ76" i="89"/>
  <c r="CJ68" i="89"/>
  <c r="CJ60" i="89"/>
  <c r="CL66" i="89"/>
  <c r="CL50" i="89"/>
  <c r="CL42" i="89"/>
  <c r="CK36" i="89"/>
  <c r="CK40" i="89"/>
  <c r="CK42" i="89"/>
  <c r="CK46" i="89"/>
  <c r="CK38" i="89"/>
  <c r="CK48" i="89"/>
  <c r="CK50" i="89"/>
  <c r="CK44" i="89"/>
  <c r="CK52" i="89"/>
  <c r="CK54" i="89"/>
  <c r="CK58" i="89"/>
  <c r="CK60" i="89"/>
  <c r="CK68" i="89"/>
  <c r="CK56" i="89"/>
  <c r="CK62" i="89"/>
  <c r="CK64" i="89"/>
  <c r="CK70" i="89"/>
  <c r="CK78" i="89"/>
  <c r="CK76" i="89"/>
  <c r="CK66" i="89"/>
  <c r="CK74" i="89"/>
  <c r="CK82" i="89"/>
  <c r="CK80" i="89"/>
  <c r="CK88" i="89"/>
  <c r="CK86" i="89"/>
  <c r="CK84" i="89"/>
  <c r="CK72" i="89"/>
  <c r="CK16" i="89"/>
  <c r="CK24" i="89"/>
  <c r="CK18" i="89"/>
  <c r="CK10" i="89"/>
  <c r="CK26" i="89"/>
  <c r="CK14" i="89"/>
  <c r="CK30" i="89"/>
  <c r="CK22" i="89"/>
  <c r="CK12" i="89"/>
  <c r="CK20" i="89"/>
  <c r="CK32" i="89"/>
  <c r="CK28" i="89"/>
  <c r="CK34" i="89"/>
  <c r="CJ82" i="89"/>
  <c r="CJ42" i="89"/>
  <c r="CL22" i="89"/>
  <c r="CL24" i="89"/>
  <c r="CL32" i="89"/>
  <c r="CL64" i="89"/>
  <c r="CL54" i="89"/>
  <c r="CJ22" i="89"/>
  <c r="CJ30" i="89"/>
  <c r="CJ62" i="89"/>
  <c r="CJ48" i="89"/>
  <c r="CL34" i="89"/>
  <c r="CL26" i="89"/>
  <c r="CL84" i="89"/>
  <c r="CL82" i="89"/>
  <c r="CL56" i="89"/>
  <c r="CL44" i="89"/>
  <c r="CO66" i="89" l="1"/>
  <c r="CM44" i="89"/>
  <c r="CN13" i="89"/>
  <c r="CO13" i="89"/>
  <c r="CM14" i="89"/>
  <c r="CO34" i="89"/>
  <c r="CO28" i="89"/>
  <c r="CO32" i="89"/>
  <c r="CM32" i="89"/>
  <c r="CM24" i="89"/>
  <c r="CM10" i="89"/>
  <c r="CM28" i="89"/>
  <c r="CM16" i="89"/>
  <c r="CM82" i="89"/>
  <c r="CO24" i="89"/>
  <c r="CM34" i="89"/>
  <c r="CM80" i="89"/>
  <c r="CM74" i="89"/>
  <c r="CM20" i="89"/>
  <c r="CM18" i="89"/>
  <c r="CM30" i="89"/>
  <c r="CO46" i="89"/>
  <c r="CO16" i="89"/>
  <c r="CO22" i="89"/>
  <c r="CM54" i="89"/>
  <c r="CO18" i="89"/>
  <c r="CO30" i="89"/>
  <c r="CO76" i="89"/>
  <c r="CM70" i="89"/>
  <c r="CM50" i="89"/>
  <c r="CO26" i="89"/>
  <c r="CO20" i="89"/>
  <c r="CO70" i="89"/>
  <c r="CM36" i="89"/>
  <c r="CM22" i="89"/>
  <c r="CM12" i="89"/>
  <c r="CM78" i="89"/>
  <c r="CQ9" i="89"/>
  <c r="CP13" i="89" s="1"/>
  <c r="CO78" i="89"/>
  <c r="CO62" i="89"/>
  <c r="CO50" i="89"/>
  <c r="CM60" i="89"/>
  <c r="CM56" i="89"/>
  <c r="CO68" i="89"/>
  <c r="CO52" i="89"/>
  <c r="CM84" i="89"/>
  <c r="CM66" i="89"/>
  <c r="CO84" i="89"/>
  <c r="CO72" i="89"/>
  <c r="CO54" i="89"/>
  <c r="CO40" i="89"/>
  <c r="CM76" i="89"/>
  <c r="CM38" i="89"/>
  <c r="CO88" i="89"/>
  <c r="CO60" i="89"/>
  <c r="CO48" i="89"/>
  <c r="CM46" i="89"/>
  <c r="CM42" i="89"/>
  <c r="CU9" i="89"/>
  <c r="CR8" i="89"/>
  <c r="CS9" i="89"/>
  <c r="CR7" i="89"/>
  <c r="CO10" i="89"/>
  <c r="CO80" i="89"/>
  <c r="CO86" i="89"/>
  <c r="CO74" i="89"/>
  <c r="CO58" i="89"/>
  <c r="CO42" i="89"/>
  <c r="CM86" i="89"/>
  <c r="CM72" i="89"/>
  <c r="CM48" i="89"/>
  <c r="CM40" i="89"/>
  <c r="CO14" i="89"/>
  <c r="CO64" i="89"/>
  <c r="CO44" i="89"/>
  <c r="CO38" i="89"/>
  <c r="CM62" i="89"/>
  <c r="CM52" i="89"/>
  <c r="CO12" i="89"/>
  <c r="CO82" i="89"/>
  <c r="CO56" i="89"/>
  <c r="CO36" i="89"/>
  <c r="CM26" i="89"/>
  <c r="CN38" i="89"/>
  <c r="CN36" i="89"/>
  <c r="CN40" i="89"/>
  <c r="CN44" i="89"/>
  <c r="CN42" i="89"/>
  <c r="CN52" i="89"/>
  <c r="CN48" i="89"/>
  <c r="CN46" i="89"/>
  <c r="CN54" i="89"/>
  <c r="CN50" i="89"/>
  <c r="CN58" i="89"/>
  <c r="CN60" i="89"/>
  <c r="CN66" i="89"/>
  <c r="CN56" i="89"/>
  <c r="CN62" i="89"/>
  <c r="CN64" i="89"/>
  <c r="CN68" i="89"/>
  <c r="CN76" i="89"/>
  <c r="CN74" i="89"/>
  <c r="CN72" i="89"/>
  <c r="CN70" i="89"/>
  <c r="CN78" i="89"/>
  <c r="CN80" i="89"/>
  <c r="CN88" i="89"/>
  <c r="CN86" i="89"/>
  <c r="CN84" i="89"/>
  <c r="CN82" i="89"/>
  <c r="CN32" i="89"/>
  <c r="CN12" i="89"/>
  <c r="CN10" i="89"/>
  <c r="CN24" i="89"/>
  <c r="CN16" i="89"/>
  <c r="CN28" i="89"/>
  <c r="CN18" i="89"/>
  <c r="CN34" i="89"/>
  <c r="CN30" i="89"/>
  <c r="CN14" i="89"/>
  <c r="CN26" i="89"/>
  <c r="CN22" i="89"/>
  <c r="CN20" i="89"/>
  <c r="CM88" i="89"/>
  <c r="CM68" i="89"/>
  <c r="CM64" i="89"/>
  <c r="CM58" i="89"/>
  <c r="CR58" i="89" l="1"/>
  <c r="CP54" i="89"/>
  <c r="CQ13" i="89"/>
  <c r="CR13" i="89"/>
  <c r="CR28" i="89"/>
  <c r="CP24" i="89"/>
  <c r="CP12" i="89"/>
  <c r="CP48" i="89"/>
  <c r="CP16" i="89"/>
  <c r="CR56" i="89"/>
  <c r="CP30" i="89"/>
  <c r="CP34" i="89"/>
  <c r="CP66" i="89"/>
  <c r="CR14" i="89"/>
  <c r="CR64" i="89"/>
  <c r="CP18" i="89"/>
  <c r="CP14" i="89"/>
  <c r="CR30" i="89"/>
  <c r="CT9" i="89"/>
  <c r="CT13" i="89" s="1"/>
  <c r="CR76" i="89"/>
  <c r="CR62" i="89"/>
  <c r="CX9" i="89"/>
  <c r="CV9" i="89"/>
  <c r="CU8" i="89"/>
  <c r="CU7" i="89"/>
  <c r="CQ38" i="89"/>
  <c r="CQ40" i="89"/>
  <c r="CQ36" i="89"/>
  <c r="CQ42" i="89"/>
  <c r="CQ50" i="89"/>
  <c r="CQ46" i="89"/>
  <c r="CQ44" i="89"/>
  <c r="CQ48" i="89"/>
  <c r="CQ56" i="89"/>
  <c r="CQ54" i="89"/>
  <c r="CQ52" i="89"/>
  <c r="CQ62" i="89"/>
  <c r="CQ58" i="89"/>
  <c r="CQ60" i="89"/>
  <c r="CQ68" i="89"/>
  <c r="CQ66" i="89"/>
  <c r="CQ72" i="89"/>
  <c r="CQ70" i="89"/>
  <c r="CQ78" i="89"/>
  <c r="CQ64" i="89"/>
  <c r="CQ76" i="89"/>
  <c r="CQ84" i="89"/>
  <c r="CQ82" i="89"/>
  <c r="CQ74" i="89"/>
  <c r="CQ80" i="89"/>
  <c r="CQ88" i="89"/>
  <c r="CQ86" i="89"/>
  <c r="CQ34" i="89"/>
  <c r="CQ28" i="89"/>
  <c r="CQ26" i="89"/>
  <c r="CQ14" i="89"/>
  <c r="CQ20" i="89"/>
  <c r="CQ22" i="89"/>
  <c r="CQ32" i="89"/>
  <c r="CQ30" i="89"/>
  <c r="CQ12" i="89"/>
  <c r="CQ18" i="89"/>
  <c r="CQ10" i="89"/>
  <c r="CQ16" i="89"/>
  <c r="CQ24" i="89"/>
  <c r="CP80" i="89"/>
  <c r="CP84" i="89"/>
  <c r="CP64" i="89"/>
  <c r="CP38" i="89"/>
  <c r="CR20" i="89"/>
  <c r="CR26" i="89"/>
  <c r="CR82" i="89"/>
  <c r="CR46" i="89"/>
  <c r="CR42" i="89"/>
  <c r="CP86" i="89"/>
  <c r="CP58" i="89"/>
  <c r="CP44" i="89"/>
  <c r="CR16" i="89"/>
  <c r="CR22" i="89"/>
  <c r="CR68" i="89"/>
  <c r="CR54" i="89"/>
  <c r="CR48" i="89"/>
  <c r="CP76" i="89"/>
  <c r="CP72" i="89"/>
  <c r="CP68" i="89"/>
  <c r="CP56" i="89"/>
  <c r="CP50" i="89"/>
  <c r="CR32" i="89"/>
  <c r="CR88" i="89"/>
  <c r="CR84" i="89"/>
  <c r="CR78" i="89"/>
  <c r="CP32" i="89"/>
  <c r="CP88" i="89"/>
  <c r="CP60" i="89"/>
  <c r="CP36" i="89"/>
  <c r="CR12" i="89"/>
  <c r="CR10" i="89"/>
  <c r="CR86" i="89"/>
  <c r="CR80" i="89"/>
  <c r="CR74" i="89"/>
  <c r="CR70" i="89"/>
  <c r="CR66" i="89"/>
  <c r="CR44" i="89"/>
  <c r="CP28" i="89"/>
  <c r="CP78" i="89"/>
  <c r="CP74" i="89"/>
  <c r="CP46" i="89"/>
  <c r="CR18" i="89"/>
  <c r="CR24" i="89"/>
  <c r="CR60" i="89"/>
  <c r="CR52" i="89"/>
  <c r="CR40" i="89"/>
  <c r="CP20" i="89"/>
  <c r="CP22" i="89"/>
  <c r="CP82" i="89"/>
  <c r="CP70" i="89"/>
  <c r="CP62" i="89"/>
  <c r="CP40" i="89"/>
  <c r="CR34" i="89"/>
  <c r="CR72" i="89"/>
  <c r="CR50" i="89"/>
  <c r="CR36" i="89"/>
  <c r="CR38" i="89"/>
  <c r="CP10" i="89"/>
  <c r="CP26" i="89"/>
  <c r="CP52" i="89"/>
  <c r="CP42" i="89"/>
  <c r="CS13" i="89" l="1"/>
  <c r="CU40" i="89"/>
  <c r="CU13" i="89"/>
  <c r="CU14" i="89"/>
  <c r="CU24" i="89"/>
  <c r="CU32" i="89"/>
  <c r="CS20" i="89"/>
  <c r="CU72" i="89"/>
  <c r="CU60" i="89"/>
  <c r="CU12" i="89"/>
  <c r="CU70" i="89"/>
  <c r="CU34" i="89"/>
  <c r="CU78" i="89"/>
  <c r="CU42" i="89"/>
  <c r="CU22" i="89"/>
  <c r="CU30" i="89"/>
  <c r="CU10" i="89"/>
  <c r="CU64" i="89"/>
  <c r="CU52" i="89"/>
  <c r="DA9" i="89"/>
  <c r="CX8" i="89"/>
  <c r="CY9" i="89"/>
  <c r="CX7" i="89"/>
  <c r="CS22" i="89"/>
  <c r="CS30" i="89"/>
  <c r="CS86" i="89"/>
  <c r="CS78" i="89"/>
  <c r="CS58" i="89"/>
  <c r="CS42" i="89"/>
  <c r="CW9" i="89"/>
  <c r="CU88" i="89"/>
  <c r="CS24" i="89"/>
  <c r="CS34" i="89"/>
  <c r="CS72" i="89"/>
  <c r="CS82" i="89"/>
  <c r="CS70" i="89"/>
  <c r="CS64" i="89"/>
  <c r="CS54" i="89"/>
  <c r="CT36" i="89"/>
  <c r="CT40" i="89"/>
  <c r="CT42" i="89"/>
  <c r="CT38" i="89"/>
  <c r="CT46" i="89"/>
  <c r="CT44" i="89"/>
  <c r="CT48" i="89"/>
  <c r="CT50" i="89"/>
  <c r="CT54" i="89"/>
  <c r="CT56" i="89"/>
  <c r="CT62" i="89"/>
  <c r="CT60" i="89"/>
  <c r="CT68" i="89"/>
  <c r="CT58" i="89"/>
  <c r="CT52" i="89"/>
  <c r="CT64" i="89"/>
  <c r="CT66" i="89"/>
  <c r="CT70" i="89"/>
  <c r="CT78" i="89"/>
  <c r="CT76" i="89"/>
  <c r="CT74" i="89"/>
  <c r="CT72" i="89"/>
  <c r="CT82" i="89"/>
  <c r="CT80" i="89"/>
  <c r="CT88" i="89"/>
  <c r="CT86" i="89"/>
  <c r="CT84" i="89"/>
  <c r="CT14" i="89"/>
  <c r="CT16" i="89"/>
  <c r="CT28" i="89"/>
  <c r="CT22" i="89"/>
  <c r="CT24" i="89"/>
  <c r="CT30" i="89"/>
  <c r="CT32" i="89"/>
  <c r="CT10" i="89"/>
  <c r="CT20" i="89"/>
  <c r="CT18" i="89"/>
  <c r="CT26" i="89"/>
  <c r="CT34" i="89"/>
  <c r="CT12" i="89"/>
  <c r="CU26" i="89"/>
  <c r="CU18" i="89"/>
  <c r="CU80" i="89"/>
  <c r="CU74" i="89"/>
  <c r="CU62" i="89"/>
  <c r="CU48" i="89"/>
  <c r="CU46" i="89"/>
  <c r="CU36" i="89"/>
  <c r="CS48" i="89"/>
  <c r="CS40" i="89"/>
  <c r="CS56" i="89"/>
  <c r="CU82" i="89"/>
  <c r="CU56" i="89"/>
  <c r="CS16" i="89"/>
  <c r="CS88" i="89"/>
  <c r="CS46" i="89"/>
  <c r="CS84" i="89"/>
  <c r="CU16" i="89"/>
  <c r="CU28" i="89"/>
  <c r="CU20" i="89"/>
  <c r="CU84" i="89"/>
  <c r="CU68" i="89"/>
  <c r="CU54" i="89"/>
  <c r="CU50" i="89"/>
  <c r="CS14" i="89"/>
  <c r="CS12" i="89"/>
  <c r="CS80" i="89"/>
  <c r="CS74" i="89"/>
  <c r="CS62" i="89"/>
  <c r="CS68" i="89"/>
  <c r="CS44" i="89"/>
  <c r="CS38" i="89"/>
  <c r="CS36" i="89"/>
  <c r="CU76" i="89"/>
  <c r="CU66" i="89"/>
  <c r="CU38" i="89"/>
  <c r="CS18" i="89"/>
  <c r="CS28" i="89"/>
  <c r="CS60" i="89"/>
  <c r="CS50" i="89"/>
  <c r="CU86" i="89"/>
  <c r="CU58" i="89"/>
  <c r="CU44" i="89"/>
  <c r="CS32" i="89"/>
  <c r="CS10" i="89"/>
  <c r="CS26" i="89"/>
  <c r="CS76" i="89"/>
  <c r="CS66" i="89"/>
  <c r="CS52" i="89"/>
  <c r="CV46" i="89" l="1"/>
  <c r="CW13" i="89"/>
  <c r="CX40" i="89"/>
  <c r="CV13" i="89"/>
  <c r="CX13" i="89"/>
  <c r="CV30" i="89"/>
  <c r="CX34" i="89"/>
  <c r="CV20" i="89"/>
  <c r="CX74" i="89"/>
  <c r="CX62" i="89"/>
  <c r="CX32" i="89"/>
  <c r="CV16" i="89"/>
  <c r="CV84" i="89"/>
  <c r="CV56" i="89"/>
  <c r="CV10" i="89"/>
  <c r="CV88" i="89"/>
  <c r="CV62" i="89"/>
  <c r="CV32" i="89"/>
  <c r="CV78" i="89"/>
  <c r="CV40" i="89"/>
  <c r="CV24" i="89"/>
  <c r="CV70" i="89"/>
  <c r="CV58" i="89"/>
  <c r="CV26" i="89"/>
  <c r="CV72" i="89"/>
  <c r="CV54" i="89"/>
  <c r="CX56" i="89"/>
  <c r="CV12" i="89"/>
  <c r="CV34" i="89"/>
  <c r="CV50" i="89"/>
  <c r="CV64" i="89"/>
  <c r="CX36" i="89"/>
  <c r="CV14" i="89"/>
  <c r="CV68" i="89"/>
  <c r="CW36" i="89"/>
  <c r="CW42" i="89"/>
  <c r="CW38" i="89"/>
  <c r="CW40" i="89"/>
  <c r="CW46" i="89"/>
  <c r="CW48" i="89"/>
  <c r="CW50" i="89"/>
  <c r="CW52" i="89"/>
  <c r="CW44" i="89"/>
  <c r="CW58" i="89"/>
  <c r="CW54" i="89"/>
  <c r="CW64" i="89"/>
  <c r="CW56" i="89"/>
  <c r="CW62" i="89"/>
  <c r="CW68" i="89"/>
  <c r="CW74" i="89"/>
  <c r="CW60" i="89"/>
  <c r="CW66" i="89"/>
  <c r="CW72" i="89"/>
  <c r="CW70" i="89"/>
  <c r="CW78" i="89"/>
  <c r="CW86" i="89"/>
  <c r="CW84" i="89"/>
  <c r="CW76" i="89"/>
  <c r="CW82" i="89"/>
  <c r="CW80" i="89"/>
  <c r="CW88" i="89"/>
  <c r="CW32" i="89"/>
  <c r="CW12" i="89"/>
  <c r="CW14" i="89"/>
  <c r="CW10" i="89"/>
  <c r="CW20" i="89"/>
  <c r="CW22" i="89"/>
  <c r="CW26" i="89"/>
  <c r="CW28" i="89"/>
  <c r="CW30" i="89"/>
  <c r="CW18" i="89"/>
  <c r="CW34" i="89"/>
  <c r="CW16" i="89"/>
  <c r="CW24" i="89"/>
  <c r="CV82" i="89"/>
  <c r="CV60" i="89"/>
  <c r="CV52" i="89"/>
  <c r="CX20" i="89"/>
  <c r="CX16" i="89"/>
  <c r="CX76" i="89"/>
  <c r="CX66" i="89"/>
  <c r="CX60" i="89"/>
  <c r="CX52" i="89"/>
  <c r="CV80" i="89"/>
  <c r="CV36" i="89"/>
  <c r="CX22" i="89"/>
  <c r="CX12" i="89"/>
  <c r="CX14" i="89"/>
  <c r="CX88" i="89"/>
  <c r="CX82" i="89"/>
  <c r="CX78" i="89"/>
  <c r="CX46" i="89"/>
  <c r="CX70" i="89"/>
  <c r="CX64" i="89"/>
  <c r="CX48" i="89"/>
  <c r="CX18" i="89"/>
  <c r="CZ9" i="89"/>
  <c r="CY13" i="89" s="1"/>
  <c r="CX58" i="89"/>
  <c r="CX44" i="89"/>
  <c r="CX42" i="89"/>
  <c r="DD9" i="89"/>
  <c r="DA7" i="89"/>
  <c r="DB9" i="89"/>
  <c r="DA13" i="89" s="1"/>
  <c r="DA8" i="89"/>
  <c r="CV22" i="89"/>
  <c r="CV18" i="89"/>
  <c r="CV74" i="89"/>
  <c r="CV48" i="89"/>
  <c r="CV44" i="89"/>
  <c r="CX84" i="89"/>
  <c r="CX54" i="89"/>
  <c r="CX38" i="89"/>
  <c r="CV42" i="89"/>
  <c r="CV38" i="89"/>
  <c r="CX26" i="89"/>
  <c r="CX24" i="89"/>
  <c r="CX10" i="89"/>
  <c r="CX80" i="89"/>
  <c r="CX72" i="89"/>
  <c r="CV28" i="89"/>
  <c r="CV86" i="89"/>
  <c r="CV76" i="89"/>
  <c r="CV66" i="89"/>
  <c r="CX28" i="89"/>
  <c r="CX30" i="89"/>
  <c r="CX86" i="89"/>
  <c r="CX68" i="89"/>
  <c r="CX50" i="89"/>
  <c r="CY42" i="89" l="1"/>
  <c r="CZ13" i="89"/>
  <c r="DA60" i="89"/>
  <c r="CY60" i="89"/>
  <c r="CY70" i="89"/>
  <c r="CY14" i="89"/>
  <c r="DA28" i="89"/>
  <c r="DA32" i="89"/>
  <c r="CY34" i="89"/>
  <c r="CY24" i="89"/>
  <c r="CY18" i="89"/>
  <c r="CY26" i="89"/>
  <c r="DA12" i="89"/>
  <c r="DA82" i="89"/>
  <c r="DA66" i="89"/>
  <c r="DA20" i="89"/>
  <c r="DA86" i="89"/>
  <c r="DA24" i="89"/>
  <c r="DA16" i="89"/>
  <c r="DA62" i="89"/>
  <c r="DA52" i="89"/>
  <c r="CY88" i="89"/>
  <c r="DA38" i="89"/>
  <c r="DA34" i="89"/>
  <c r="DA78" i="89"/>
  <c r="CY54" i="89"/>
  <c r="DA18" i="89"/>
  <c r="DA64" i="89"/>
  <c r="DA26" i="89"/>
  <c r="DA80" i="89"/>
  <c r="DA22" i="89"/>
  <c r="DC9" i="89"/>
  <c r="DC13" i="89" s="1"/>
  <c r="DG9" i="89"/>
  <c r="DD7" i="89"/>
  <c r="DD8" i="89"/>
  <c r="DE9" i="89"/>
  <c r="CY12" i="89"/>
  <c r="CY80" i="89"/>
  <c r="CY84" i="89"/>
  <c r="CY66" i="89"/>
  <c r="CY36" i="89"/>
  <c r="DA84" i="89"/>
  <c r="DA76" i="89"/>
  <c r="DA42" i="89"/>
  <c r="CY22" i="89"/>
  <c r="CY16" i="89"/>
  <c r="CY44" i="89"/>
  <c r="DA58" i="89"/>
  <c r="CY52" i="89"/>
  <c r="CY50" i="89"/>
  <c r="DA54" i="89"/>
  <c r="DA48" i="89"/>
  <c r="CY74" i="89"/>
  <c r="CY76" i="89"/>
  <c r="CY72" i="89"/>
  <c r="CY56" i="89"/>
  <c r="CY38" i="89"/>
  <c r="DA72" i="89"/>
  <c r="DA70" i="89"/>
  <c r="DA44" i="89"/>
  <c r="DA40" i="89"/>
  <c r="CY10" i="89"/>
  <c r="CY28" i="89"/>
  <c r="CY68" i="89"/>
  <c r="CY40" i="89"/>
  <c r="DA30" i="89"/>
  <c r="DA10" i="89"/>
  <c r="DA14" i="89"/>
  <c r="DA88" i="89"/>
  <c r="DA56" i="89"/>
  <c r="DA50" i="89"/>
  <c r="DA46" i="89"/>
  <c r="CY20" i="89"/>
  <c r="CY32" i="89"/>
  <c r="CY30" i="89"/>
  <c r="CY82" i="89"/>
  <c r="CY58" i="89"/>
  <c r="CY62" i="89"/>
  <c r="CY48" i="89"/>
  <c r="DA74" i="89"/>
  <c r="DA68" i="89"/>
  <c r="DA36" i="89"/>
  <c r="CZ38" i="89"/>
  <c r="CZ36" i="89"/>
  <c r="CZ40" i="89"/>
  <c r="CZ42" i="89"/>
  <c r="CZ48" i="89"/>
  <c r="CZ44" i="89"/>
  <c r="CZ46" i="89"/>
  <c r="CZ50" i="89"/>
  <c r="CZ52" i="89"/>
  <c r="CZ54" i="89"/>
  <c r="CZ58" i="89"/>
  <c r="CZ62" i="89"/>
  <c r="CZ60" i="89"/>
  <c r="CZ56" i="89"/>
  <c r="CZ66" i="89"/>
  <c r="CZ64" i="89"/>
  <c r="CZ68" i="89"/>
  <c r="CZ72" i="89"/>
  <c r="CZ70" i="89"/>
  <c r="CZ78" i="89"/>
  <c r="CZ76" i="89"/>
  <c r="CZ74" i="89"/>
  <c r="CZ84" i="89"/>
  <c r="CZ82" i="89"/>
  <c r="CZ80" i="89"/>
  <c r="CZ88" i="89"/>
  <c r="CZ86" i="89"/>
  <c r="CZ30" i="89"/>
  <c r="CZ22" i="89"/>
  <c r="CZ10" i="89"/>
  <c r="CZ12" i="89"/>
  <c r="CZ28" i="89"/>
  <c r="CZ32" i="89"/>
  <c r="CZ20" i="89"/>
  <c r="CZ24" i="89"/>
  <c r="CZ14" i="89"/>
  <c r="CZ16" i="89"/>
  <c r="CZ34" i="89"/>
  <c r="CZ26" i="89"/>
  <c r="CZ18" i="89"/>
  <c r="CY86" i="89"/>
  <c r="CY78" i="89"/>
  <c r="CY64" i="89"/>
  <c r="CY46" i="89"/>
  <c r="DB13" i="89" l="1"/>
  <c r="DD13" i="89"/>
  <c r="DB18" i="89"/>
  <c r="DB20" i="89"/>
  <c r="DB24" i="89"/>
  <c r="DB10" i="89"/>
  <c r="DD20" i="89"/>
  <c r="DB42" i="89"/>
  <c r="DD42" i="89"/>
  <c r="DD12" i="89"/>
  <c r="DD70" i="89"/>
  <c r="DD64" i="89"/>
  <c r="DD66" i="89"/>
  <c r="DD54" i="89"/>
  <c r="DC38" i="89"/>
  <c r="DC36" i="89"/>
  <c r="DC40" i="89"/>
  <c r="DC42" i="89"/>
  <c r="DC44" i="89"/>
  <c r="DC50" i="89"/>
  <c r="DC48" i="89"/>
  <c r="DC52" i="89"/>
  <c r="DC54" i="89"/>
  <c r="DC46" i="89"/>
  <c r="DC56" i="89"/>
  <c r="DC66" i="89"/>
  <c r="DC58" i="89"/>
  <c r="DC60" i="89"/>
  <c r="DC68" i="89"/>
  <c r="DC76" i="89"/>
  <c r="DC64" i="89"/>
  <c r="DC74" i="89"/>
  <c r="DC72" i="89"/>
  <c r="DC62" i="89"/>
  <c r="DC80" i="89"/>
  <c r="DC88" i="89"/>
  <c r="DC78" i="89"/>
  <c r="DC86" i="89"/>
  <c r="DC70" i="89"/>
  <c r="DC84" i="89"/>
  <c r="DC82" i="89"/>
  <c r="DC26" i="89"/>
  <c r="DC10" i="89"/>
  <c r="DC22" i="89"/>
  <c r="DC34" i="89"/>
  <c r="DC18" i="89"/>
  <c r="DC32" i="89"/>
  <c r="DC28" i="89"/>
  <c r="DC30" i="89"/>
  <c r="DC24" i="89"/>
  <c r="DC14" i="89"/>
  <c r="DC12" i="89"/>
  <c r="DC16" i="89"/>
  <c r="DC20" i="89"/>
  <c r="DB76" i="89"/>
  <c r="DB62" i="89"/>
  <c r="DD34" i="89"/>
  <c r="DD86" i="89"/>
  <c r="DD60" i="89"/>
  <c r="DJ9" i="89"/>
  <c r="DH9" i="89"/>
  <c r="DG8" i="89"/>
  <c r="DG7" i="89"/>
  <c r="DB86" i="89"/>
  <c r="DB78" i="89"/>
  <c r="DB64" i="89"/>
  <c r="DB54" i="89"/>
  <c r="DD32" i="89"/>
  <c r="DF9" i="89"/>
  <c r="DF13" i="89" s="1"/>
  <c r="DD50" i="89"/>
  <c r="DD30" i="89"/>
  <c r="DD24" i="89"/>
  <c r="DD72" i="89"/>
  <c r="DD68" i="89"/>
  <c r="DD52" i="89"/>
  <c r="DD44" i="89"/>
  <c r="DB34" i="89"/>
  <c r="DB82" i="89"/>
  <c r="DB70" i="89"/>
  <c r="DB48" i="89"/>
  <c r="DD38" i="89"/>
  <c r="DD22" i="89"/>
  <c r="DD26" i="89"/>
  <c r="DD82" i="89"/>
  <c r="DD48" i="89"/>
  <c r="DB28" i="89"/>
  <c r="DB72" i="89"/>
  <c r="DB66" i="89"/>
  <c r="DB50" i="89"/>
  <c r="DB40" i="89"/>
  <c r="DD18" i="89"/>
  <c r="DD88" i="89"/>
  <c r="DD58" i="89"/>
  <c r="DD40" i="89"/>
  <c r="DB14" i="89"/>
  <c r="DB16" i="89"/>
  <c r="DB84" i="89"/>
  <c r="DB88" i="89"/>
  <c r="DB56" i="89"/>
  <c r="DB52" i="89"/>
  <c r="DB46" i="89"/>
  <c r="DD56" i="89"/>
  <c r="DD28" i="89"/>
  <c r="DD16" i="89"/>
  <c r="DD10" i="89"/>
  <c r="DD80" i="89"/>
  <c r="DD74" i="89"/>
  <c r="DD62" i="89"/>
  <c r="DB26" i="89"/>
  <c r="DB30" i="89"/>
  <c r="DB12" i="89"/>
  <c r="DB80" i="89"/>
  <c r="DB74" i="89"/>
  <c r="DB58" i="89"/>
  <c r="DB68" i="89"/>
  <c r="DB44" i="89"/>
  <c r="DB36" i="89"/>
  <c r="DD76" i="89"/>
  <c r="DD14" i="89"/>
  <c r="DD84" i="89"/>
  <c r="DD78" i="89"/>
  <c r="DD46" i="89"/>
  <c r="DD36" i="89"/>
  <c r="DB22" i="89"/>
  <c r="DB32" i="89"/>
  <c r="DB60" i="89"/>
  <c r="DB38" i="89"/>
  <c r="DE13" i="89" l="1"/>
  <c r="DG13" i="89"/>
  <c r="DE24" i="89"/>
  <c r="DE48" i="89"/>
  <c r="DE78" i="89"/>
  <c r="DE30" i="89"/>
  <c r="DE28" i="89"/>
  <c r="DE72" i="89"/>
  <c r="DE20" i="89"/>
  <c r="DE88" i="89"/>
  <c r="DE26" i="89"/>
  <c r="DE80" i="89"/>
  <c r="DE68" i="89"/>
  <c r="DE10" i="89"/>
  <c r="DE22" i="89"/>
  <c r="DE34" i="89"/>
  <c r="DE32" i="89"/>
  <c r="DE76" i="89"/>
  <c r="DE62" i="89"/>
  <c r="DE12" i="89"/>
  <c r="DE14" i="89"/>
  <c r="DE86" i="89"/>
  <c r="DG86" i="89"/>
  <c r="DE54" i="89"/>
  <c r="DE52" i="89"/>
  <c r="DG30" i="89"/>
  <c r="DG14" i="89"/>
  <c r="DG24" i="89"/>
  <c r="DG74" i="89"/>
  <c r="DG66" i="89"/>
  <c r="DG62" i="89"/>
  <c r="DM9" i="89"/>
  <c r="DK9" i="89"/>
  <c r="DJ8" i="89"/>
  <c r="DJ7" i="89"/>
  <c r="DG40" i="89"/>
  <c r="DE16" i="89"/>
  <c r="DE18" i="89"/>
  <c r="DE74" i="89"/>
  <c r="DE58" i="89"/>
  <c r="DE42" i="89"/>
  <c r="DG34" i="89"/>
  <c r="DG88" i="89"/>
  <c r="DG68" i="89"/>
  <c r="DG70" i="89"/>
  <c r="DG54" i="89"/>
  <c r="DG48" i="89"/>
  <c r="DE82" i="89"/>
  <c r="DE64" i="89"/>
  <c r="DE38" i="89"/>
  <c r="DG16" i="89"/>
  <c r="DG80" i="89"/>
  <c r="DG84" i="89"/>
  <c r="DG64" i="89"/>
  <c r="DG44" i="89"/>
  <c r="DG36" i="89"/>
  <c r="DG60" i="89"/>
  <c r="DE36" i="89"/>
  <c r="DG12" i="89"/>
  <c r="DG28" i="89"/>
  <c r="DG56" i="89"/>
  <c r="DG78" i="89"/>
  <c r="DE84" i="89"/>
  <c r="DE70" i="89"/>
  <c r="DE66" i="89"/>
  <c r="DE56" i="89"/>
  <c r="DE46" i="89"/>
  <c r="DG32" i="89"/>
  <c r="DG18" i="89"/>
  <c r="DG10" i="89"/>
  <c r="DG72" i="89"/>
  <c r="DG52" i="89"/>
  <c r="DG50" i="89"/>
  <c r="DI9" i="89"/>
  <c r="DE50" i="89"/>
  <c r="DG26" i="89"/>
  <c r="DG38" i="89"/>
  <c r="DF40" i="89"/>
  <c r="DF36" i="89"/>
  <c r="DF38" i="89"/>
  <c r="DF42" i="89"/>
  <c r="DF46" i="89"/>
  <c r="DF50" i="89"/>
  <c r="DF48" i="89"/>
  <c r="DF44" i="89"/>
  <c r="DF52" i="89"/>
  <c r="DF56" i="89"/>
  <c r="DF54" i="89"/>
  <c r="DF64" i="89"/>
  <c r="DF62" i="89"/>
  <c r="DF58" i="89"/>
  <c r="DF60" i="89"/>
  <c r="DF68" i="89"/>
  <c r="DF66" i="89"/>
  <c r="DF74" i="89"/>
  <c r="DF72" i="89"/>
  <c r="DF70" i="89"/>
  <c r="DF78" i="89"/>
  <c r="DF76" i="89"/>
  <c r="DF86" i="89"/>
  <c r="DF84" i="89"/>
  <c r="DF82" i="89"/>
  <c r="DF88" i="89"/>
  <c r="DF80" i="89"/>
  <c r="DF22" i="89"/>
  <c r="DF10" i="89"/>
  <c r="DF32" i="89"/>
  <c r="DF24" i="89"/>
  <c r="DF18" i="89"/>
  <c r="DF16" i="89"/>
  <c r="DF12" i="89"/>
  <c r="DF34" i="89"/>
  <c r="DF28" i="89"/>
  <c r="DF14" i="89"/>
  <c r="DF26" i="89"/>
  <c r="DF20" i="89"/>
  <c r="DF30" i="89"/>
  <c r="DE60" i="89"/>
  <c r="DE44" i="89"/>
  <c r="DE40" i="89"/>
  <c r="DG22" i="89"/>
  <c r="DG20" i="89"/>
  <c r="DG82" i="89"/>
  <c r="DG76" i="89"/>
  <c r="DG58" i="89"/>
  <c r="DG46" i="89"/>
  <c r="DG42" i="89"/>
  <c r="DH48" i="89" l="1"/>
  <c r="DI13" i="89"/>
  <c r="DH13" i="89"/>
  <c r="DJ13" i="89"/>
  <c r="DH24" i="89"/>
  <c r="DH72" i="89"/>
  <c r="DH22" i="89"/>
  <c r="DH26" i="89"/>
  <c r="DH60" i="89"/>
  <c r="DJ62" i="89"/>
  <c r="DH10" i="89"/>
  <c r="DH54" i="89"/>
  <c r="DJ10" i="89"/>
  <c r="DJ30" i="89"/>
  <c r="DJ14" i="89"/>
  <c r="DJ74" i="89"/>
  <c r="DJ58" i="89"/>
  <c r="DJ50" i="89"/>
  <c r="DP9" i="89"/>
  <c r="DM8" i="89"/>
  <c r="DM7" i="89"/>
  <c r="DN9" i="89"/>
  <c r="DH12" i="89"/>
  <c r="DH14" i="89"/>
  <c r="DH86" i="89"/>
  <c r="DH76" i="89"/>
  <c r="DH64" i="89"/>
  <c r="DH52" i="89"/>
  <c r="DH36" i="89"/>
  <c r="DH38" i="89"/>
  <c r="DJ20" i="89"/>
  <c r="DJ32" i="89"/>
  <c r="DJ76" i="89"/>
  <c r="DJ64" i="89"/>
  <c r="DJ38" i="89"/>
  <c r="DH16" i="89"/>
  <c r="DH18" i="89"/>
  <c r="DH20" i="89"/>
  <c r="DH58" i="89"/>
  <c r="DH50" i="89"/>
  <c r="DJ34" i="89"/>
  <c r="DJ86" i="89"/>
  <c r="DJ82" i="89"/>
  <c r="DJ56" i="89"/>
  <c r="DJ54" i="89"/>
  <c r="DJ42" i="89"/>
  <c r="DI36" i="89"/>
  <c r="DI40" i="89"/>
  <c r="DI42" i="89"/>
  <c r="DI38" i="89"/>
  <c r="DI46" i="89"/>
  <c r="DI44" i="89"/>
  <c r="DI50" i="89"/>
  <c r="DI52" i="89"/>
  <c r="DI54" i="89"/>
  <c r="DI48" i="89"/>
  <c r="DI58" i="89"/>
  <c r="DI60" i="89"/>
  <c r="DI68" i="89"/>
  <c r="DI56" i="89"/>
  <c r="DI62" i="89"/>
  <c r="DI64" i="89"/>
  <c r="DI70" i="89"/>
  <c r="DI78" i="89"/>
  <c r="DI76" i="89"/>
  <c r="DI74" i="89"/>
  <c r="DI66" i="89"/>
  <c r="DI82" i="89"/>
  <c r="DI72" i="89"/>
  <c r="DI80" i="89"/>
  <c r="DI88" i="89"/>
  <c r="DI86" i="89"/>
  <c r="DI84" i="89"/>
  <c r="DI18" i="89"/>
  <c r="DI20" i="89"/>
  <c r="DI16" i="89"/>
  <c r="DI32" i="89"/>
  <c r="DI30" i="89"/>
  <c r="DI12" i="89"/>
  <c r="DI28" i="89"/>
  <c r="DI26" i="89"/>
  <c r="DI34" i="89"/>
  <c r="DI24" i="89"/>
  <c r="DI10" i="89"/>
  <c r="DI22" i="89"/>
  <c r="DI14" i="89"/>
  <c r="DH82" i="89"/>
  <c r="DH62" i="89"/>
  <c r="DH42" i="89"/>
  <c r="DJ24" i="89"/>
  <c r="DJ78" i="89"/>
  <c r="DJ44" i="89"/>
  <c r="DH32" i="89"/>
  <c r="DH34" i="89"/>
  <c r="DH30" i="89"/>
  <c r="DH78" i="89"/>
  <c r="DH56" i="89"/>
  <c r="DH46" i="89"/>
  <c r="DJ28" i="89"/>
  <c r="DJ12" i="89"/>
  <c r="DJ26" i="89"/>
  <c r="DJ72" i="89"/>
  <c r="DJ70" i="89"/>
  <c r="DJ52" i="89"/>
  <c r="DJ48" i="89"/>
  <c r="DJ40" i="89"/>
  <c r="DH88" i="89"/>
  <c r="DH84" i="89"/>
  <c r="DH70" i="89"/>
  <c r="DH68" i="89"/>
  <c r="DJ16" i="89"/>
  <c r="DJ88" i="89"/>
  <c r="DJ66" i="89"/>
  <c r="DJ68" i="89"/>
  <c r="DL9" i="89"/>
  <c r="DL13" i="89" s="1"/>
  <c r="DH28" i="89"/>
  <c r="DH80" i="89"/>
  <c r="DH74" i="89"/>
  <c r="DH66" i="89"/>
  <c r="DH44" i="89"/>
  <c r="DH40" i="89"/>
  <c r="DJ22" i="89"/>
  <c r="DJ18" i="89"/>
  <c r="DJ84" i="89"/>
  <c r="DJ80" i="89"/>
  <c r="DJ60" i="89"/>
  <c r="DJ46" i="89"/>
  <c r="DJ36" i="89"/>
  <c r="DK13" i="89" l="1"/>
  <c r="DM13" i="89"/>
  <c r="DM18" i="89"/>
  <c r="DM22" i="89"/>
  <c r="DM32" i="89"/>
  <c r="DM12" i="89"/>
  <c r="DK10" i="89"/>
  <c r="DM20" i="89"/>
  <c r="DM86" i="89"/>
  <c r="DM16" i="89"/>
  <c r="DM74" i="89"/>
  <c r="DM14" i="89"/>
  <c r="DM30" i="89"/>
  <c r="DM24" i="89"/>
  <c r="DK50" i="89"/>
  <c r="DK36" i="89"/>
  <c r="DK30" i="89"/>
  <c r="DK32" i="89"/>
  <c r="DK26" i="89"/>
  <c r="DK82" i="89"/>
  <c r="DM54" i="89"/>
  <c r="DK74" i="89"/>
  <c r="DK22" i="89"/>
  <c r="DK86" i="89"/>
  <c r="DK76" i="89"/>
  <c r="DM38" i="89"/>
  <c r="DK34" i="89"/>
  <c r="DK88" i="89"/>
  <c r="DK60" i="89"/>
  <c r="DK28" i="89"/>
  <c r="DK24" i="89"/>
  <c r="DK20" i="89"/>
  <c r="DK78" i="89"/>
  <c r="DK56" i="89"/>
  <c r="DM28" i="89"/>
  <c r="DM88" i="89"/>
  <c r="DK14" i="89"/>
  <c r="DK84" i="89"/>
  <c r="DK48" i="89"/>
  <c r="DM26" i="89"/>
  <c r="DM80" i="89"/>
  <c r="DM66" i="89"/>
  <c r="DM42" i="89"/>
  <c r="DK46" i="89"/>
  <c r="DM70" i="89"/>
  <c r="DM60" i="89"/>
  <c r="DK12" i="89"/>
  <c r="DK70" i="89"/>
  <c r="DK66" i="89"/>
  <c r="DK54" i="89"/>
  <c r="DK38" i="89"/>
  <c r="DM10" i="89"/>
  <c r="DM82" i="89"/>
  <c r="DM78" i="89"/>
  <c r="DM58" i="89"/>
  <c r="DM36" i="89"/>
  <c r="DK42" i="89"/>
  <c r="DM68" i="89"/>
  <c r="DM56" i="89"/>
  <c r="DM50" i="89"/>
  <c r="DM44" i="89"/>
  <c r="DK16" i="89"/>
  <c r="DK18" i="89"/>
  <c r="DK72" i="89"/>
  <c r="DK52" i="89"/>
  <c r="DK44" i="89"/>
  <c r="DM34" i="89"/>
  <c r="DO9" i="89"/>
  <c r="DO10" i="89" s="1"/>
  <c r="DM84" i="89"/>
  <c r="DM64" i="89"/>
  <c r="DM48" i="89"/>
  <c r="DK68" i="89"/>
  <c r="DK58" i="89"/>
  <c r="DM72" i="89"/>
  <c r="DM62" i="89"/>
  <c r="DM46" i="89"/>
  <c r="DM40" i="89"/>
  <c r="DS9" i="89"/>
  <c r="DP8" i="89"/>
  <c r="DP7" i="89"/>
  <c r="DQ9" i="89"/>
  <c r="DP39" i="89" s="1"/>
  <c r="DL38" i="89"/>
  <c r="DL36" i="89"/>
  <c r="DL44" i="89"/>
  <c r="DL42" i="89"/>
  <c r="DL48" i="89"/>
  <c r="DL50" i="89"/>
  <c r="DL52" i="89"/>
  <c r="DL40" i="89"/>
  <c r="DL46" i="89"/>
  <c r="DL54" i="89"/>
  <c r="DL58" i="89"/>
  <c r="DL60" i="89"/>
  <c r="DL66" i="89"/>
  <c r="DL56" i="89"/>
  <c r="DL62" i="89"/>
  <c r="DL64" i="89"/>
  <c r="DL76" i="89"/>
  <c r="DL74" i="89"/>
  <c r="DL72" i="89"/>
  <c r="DL68" i="89"/>
  <c r="DL70" i="89"/>
  <c r="DL78" i="89"/>
  <c r="DL80" i="89"/>
  <c r="DL88" i="89"/>
  <c r="DL86" i="89"/>
  <c r="DL84" i="89"/>
  <c r="DL82" i="89"/>
  <c r="DL34" i="89"/>
  <c r="DL30" i="89"/>
  <c r="DL26" i="89"/>
  <c r="DL22" i="89"/>
  <c r="DL20" i="89"/>
  <c r="DL32" i="89"/>
  <c r="DL18" i="89"/>
  <c r="DL12" i="89"/>
  <c r="DL24" i="89"/>
  <c r="DL16" i="89"/>
  <c r="DL14" i="89"/>
  <c r="DL10" i="89"/>
  <c r="DL28" i="89"/>
  <c r="DK80" i="89"/>
  <c r="DK62" i="89"/>
  <c r="DK64" i="89"/>
  <c r="DK40" i="89"/>
  <c r="DM76" i="89"/>
  <c r="DM52" i="89"/>
  <c r="DO13" i="89" l="1"/>
  <c r="DN13" i="89"/>
  <c r="DP20" i="89"/>
  <c r="DN16" i="89"/>
  <c r="DP27" i="89"/>
  <c r="DP22" i="89"/>
  <c r="DP16" i="89"/>
  <c r="DN24" i="89"/>
  <c r="DP18" i="89"/>
  <c r="DP34" i="89"/>
  <c r="DP24" i="89"/>
  <c r="DP88" i="89"/>
  <c r="DP53" i="89"/>
  <c r="DN54" i="89"/>
  <c r="DP84" i="89"/>
  <c r="DP44" i="89"/>
  <c r="DP31" i="89"/>
  <c r="DP19" i="89"/>
  <c r="DP79" i="89"/>
  <c r="DP42" i="89"/>
  <c r="DN20" i="89"/>
  <c r="DN36" i="89"/>
  <c r="DP30" i="89"/>
  <c r="DP26" i="89"/>
  <c r="DP72" i="89"/>
  <c r="DP36" i="89"/>
  <c r="DP70" i="89"/>
  <c r="DP66" i="89"/>
  <c r="DP23" i="89"/>
  <c r="DP13" i="89"/>
  <c r="DP56" i="89"/>
  <c r="DP14" i="89"/>
  <c r="DP32" i="89"/>
  <c r="DP86" i="89"/>
  <c r="DP57" i="89"/>
  <c r="DN62" i="89"/>
  <c r="DP10" i="89"/>
  <c r="DP25" i="89"/>
  <c r="DP29" i="89"/>
  <c r="DP80" i="89"/>
  <c r="DP74" i="89"/>
  <c r="DP67" i="89"/>
  <c r="DP58" i="89"/>
  <c r="DP55" i="89"/>
  <c r="DP49" i="89"/>
  <c r="DP43" i="89"/>
  <c r="DN28" i="89"/>
  <c r="DN32" i="89"/>
  <c r="DN82" i="89"/>
  <c r="DN70" i="89"/>
  <c r="DN46" i="89"/>
  <c r="DP17" i="89"/>
  <c r="DP21" i="89"/>
  <c r="DP77" i="89"/>
  <c r="DP71" i="89"/>
  <c r="DP60" i="89"/>
  <c r="DP52" i="89"/>
  <c r="DP48" i="89"/>
  <c r="DN34" i="89"/>
  <c r="DN78" i="89"/>
  <c r="DN74" i="89"/>
  <c r="DN64" i="89"/>
  <c r="DN48" i="89"/>
  <c r="DN40" i="89"/>
  <c r="DP28" i="89"/>
  <c r="DR9" i="89"/>
  <c r="DQ42" i="89" s="1"/>
  <c r="DP83" i="89"/>
  <c r="DP76" i="89"/>
  <c r="DP69" i="89"/>
  <c r="DP63" i="89"/>
  <c r="DP50" i="89"/>
  <c r="DP37" i="89"/>
  <c r="DP38" i="89"/>
  <c r="DN84" i="89"/>
  <c r="DN58" i="89"/>
  <c r="DV9" i="89"/>
  <c r="DT9" i="89"/>
  <c r="DS47" i="89" s="1"/>
  <c r="DS8" i="89"/>
  <c r="DS7" i="89"/>
  <c r="DN18" i="89"/>
  <c r="DO38" i="89"/>
  <c r="DO36" i="89"/>
  <c r="DO40" i="89"/>
  <c r="DO42" i="89"/>
  <c r="DO50" i="89"/>
  <c r="DO44" i="89"/>
  <c r="DO46" i="89"/>
  <c r="DO48" i="89"/>
  <c r="DO52" i="89"/>
  <c r="DO56" i="89"/>
  <c r="DO62" i="89"/>
  <c r="DO64" i="89"/>
  <c r="DO58" i="89"/>
  <c r="DO68" i="89"/>
  <c r="DO54" i="89"/>
  <c r="DO60" i="89"/>
  <c r="DO72" i="89"/>
  <c r="DO78" i="89"/>
  <c r="DO70" i="89"/>
  <c r="DO66" i="89"/>
  <c r="DO76" i="89"/>
  <c r="DO84" i="89"/>
  <c r="DO74" i="89"/>
  <c r="DO82" i="89"/>
  <c r="DO80" i="89"/>
  <c r="DO88" i="89"/>
  <c r="DO86" i="89"/>
  <c r="DO20" i="89"/>
  <c r="DO32" i="89"/>
  <c r="DO18" i="89"/>
  <c r="DO24" i="89"/>
  <c r="DO34" i="89"/>
  <c r="DO14" i="89"/>
  <c r="DO30" i="89"/>
  <c r="DO12" i="89"/>
  <c r="DO16" i="89"/>
  <c r="DO28" i="89"/>
  <c r="DO22" i="89"/>
  <c r="DO26" i="89"/>
  <c r="DN88" i="89"/>
  <c r="DN66" i="89"/>
  <c r="DN52" i="89"/>
  <c r="DN42" i="89"/>
  <c r="DP33" i="89"/>
  <c r="DP87" i="89"/>
  <c r="DP82" i="89"/>
  <c r="DP78" i="89"/>
  <c r="DP65" i="89"/>
  <c r="DP62" i="89"/>
  <c r="DP47" i="89"/>
  <c r="DP45" i="89"/>
  <c r="DN12" i="89"/>
  <c r="DN56" i="89"/>
  <c r="DN38" i="89"/>
  <c r="DP11" i="89"/>
  <c r="DP12" i="89"/>
  <c r="DP35" i="89"/>
  <c r="DP89" i="89"/>
  <c r="DP75" i="89"/>
  <c r="DP81" i="89"/>
  <c r="DP61" i="89"/>
  <c r="DP59" i="89"/>
  <c r="DP46" i="89"/>
  <c r="DP41" i="89"/>
  <c r="DN14" i="89"/>
  <c r="DN30" i="89"/>
  <c r="DN86" i="89"/>
  <c r="DN68" i="89"/>
  <c r="DN44" i="89"/>
  <c r="DP15" i="89"/>
  <c r="DP64" i="89"/>
  <c r="DP85" i="89"/>
  <c r="DP73" i="89"/>
  <c r="DP68" i="89"/>
  <c r="DP54" i="89"/>
  <c r="DP51" i="89"/>
  <c r="DP40" i="89"/>
  <c r="DN22" i="89"/>
  <c r="DN26" i="89"/>
  <c r="DN10" i="89"/>
  <c r="DN80" i="89"/>
  <c r="DN76" i="89"/>
  <c r="DN72" i="89"/>
  <c r="DN60" i="89"/>
  <c r="DN50" i="89"/>
  <c r="DQ66" i="89" l="1"/>
  <c r="DQ27" i="89"/>
  <c r="DQ18" i="89"/>
  <c r="DQ34" i="89"/>
  <c r="DQ12" i="89"/>
  <c r="DQ20" i="89"/>
  <c r="DS25" i="89"/>
  <c r="DQ33" i="89"/>
  <c r="DS19" i="89"/>
  <c r="DQ35" i="89"/>
  <c r="DS34" i="89"/>
  <c r="DQ28" i="89"/>
  <c r="DQ22" i="89"/>
  <c r="DQ19" i="89"/>
  <c r="DQ11" i="89"/>
  <c r="DS21" i="89"/>
  <c r="DS68" i="89"/>
  <c r="DS45" i="89"/>
  <c r="DQ79" i="89"/>
  <c r="DQ41" i="89"/>
  <c r="DS71" i="89"/>
  <c r="DS36" i="89"/>
  <c r="DS15" i="89"/>
  <c r="DS79" i="89"/>
  <c r="DS37" i="89"/>
  <c r="DQ16" i="89"/>
  <c r="DQ14" i="89"/>
  <c r="DQ65" i="89"/>
  <c r="DS64" i="89"/>
  <c r="DQ60" i="89"/>
  <c r="DS32" i="89"/>
  <c r="DS85" i="89"/>
  <c r="DS69" i="89"/>
  <c r="DQ24" i="89"/>
  <c r="DQ23" i="89"/>
  <c r="DQ25" i="89"/>
  <c r="DQ86" i="89"/>
  <c r="DQ58" i="89"/>
  <c r="DS10" i="89"/>
  <c r="DS84" i="89"/>
  <c r="DS54" i="89"/>
  <c r="DQ15" i="89"/>
  <c r="DQ26" i="89"/>
  <c r="DQ29" i="89"/>
  <c r="DQ88" i="89"/>
  <c r="DQ55" i="89"/>
  <c r="DS18" i="89"/>
  <c r="DS27" i="89"/>
  <c r="DS88" i="89"/>
  <c r="DS55" i="89"/>
  <c r="DQ13" i="89"/>
  <c r="DQ31" i="89"/>
  <c r="DQ21" i="89"/>
  <c r="DQ82" i="89"/>
  <c r="DQ47" i="89"/>
  <c r="DS24" i="89"/>
  <c r="DS23" i="89"/>
  <c r="DS78" i="89"/>
  <c r="DS50" i="89"/>
  <c r="DQ10" i="89"/>
  <c r="DQ17" i="89"/>
  <c r="DQ32" i="89"/>
  <c r="DQ74" i="89"/>
  <c r="DQ46" i="89"/>
  <c r="DS13" i="89"/>
  <c r="DS11" i="89"/>
  <c r="DS22" i="89"/>
  <c r="DS17" i="89"/>
  <c r="DS87" i="89"/>
  <c r="DS81" i="89"/>
  <c r="DS76" i="89"/>
  <c r="DS65" i="89"/>
  <c r="DS57" i="89"/>
  <c r="DS49" i="89"/>
  <c r="DS39" i="89"/>
  <c r="DQ89" i="89"/>
  <c r="DQ85" i="89"/>
  <c r="DQ78" i="89"/>
  <c r="DQ67" i="89"/>
  <c r="DQ51" i="89"/>
  <c r="DQ48" i="89"/>
  <c r="DQ40" i="89"/>
  <c r="DS31" i="89"/>
  <c r="DS86" i="89"/>
  <c r="DS73" i="89"/>
  <c r="DS70" i="89"/>
  <c r="DS58" i="89"/>
  <c r="DS51" i="89"/>
  <c r="DS40" i="89"/>
  <c r="DS38" i="89"/>
  <c r="DQ75" i="89"/>
  <c r="DQ81" i="89"/>
  <c r="DQ61" i="89"/>
  <c r="DQ54" i="89"/>
  <c r="DQ38" i="89"/>
  <c r="DQ43" i="89"/>
  <c r="DS33" i="89"/>
  <c r="DS26" i="89"/>
  <c r="DS29" i="89"/>
  <c r="DS20" i="89"/>
  <c r="DS89" i="89"/>
  <c r="DS72" i="89"/>
  <c r="DS60" i="89"/>
  <c r="DS66" i="89"/>
  <c r="DS52" i="89"/>
  <c r="DS44" i="89"/>
  <c r="DS41" i="89"/>
  <c r="DQ80" i="89"/>
  <c r="DQ64" i="89"/>
  <c r="DQ73" i="89"/>
  <c r="DQ68" i="89"/>
  <c r="DQ57" i="89"/>
  <c r="DQ44" i="89"/>
  <c r="DQ37" i="89"/>
  <c r="DQ36" i="89"/>
  <c r="DS28" i="89"/>
  <c r="DS16" i="89"/>
  <c r="DS14" i="89"/>
  <c r="DS80" i="89"/>
  <c r="DS75" i="89"/>
  <c r="DS67" i="89"/>
  <c r="DS61" i="89"/>
  <c r="DS53" i="89"/>
  <c r="DY9" i="89"/>
  <c r="DW9" i="89"/>
  <c r="DV42" i="89" s="1"/>
  <c r="DV8" i="89"/>
  <c r="DV7" i="89"/>
  <c r="DQ83" i="89"/>
  <c r="DQ77" i="89"/>
  <c r="DQ71" i="89"/>
  <c r="DQ63" i="89"/>
  <c r="DQ52" i="89"/>
  <c r="DQ49" i="89"/>
  <c r="DQ39" i="89"/>
  <c r="DS35" i="89"/>
  <c r="DU9" i="89"/>
  <c r="DT37" i="89" s="1"/>
  <c r="DS74" i="89"/>
  <c r="DS62" i="89"/>
  <c r="DS63" i="89"/>
  <c r="DS48" i="89"/>
  <c r="DS42" i="89"/>
  <c r="DQ87" i="89"/>
  <c r="DQ72" i="89"/>
  <c r="DQ76" i="89"/>
  <c r="DQ69" i="89"/>
  <c r="DQ56" i="89"/>
  <c r="DQ50" i="89"/>
  <c r="DS30" i="89"/>
  <c r="DS12" i="89"/>
  <c r="DS82" i="89"/>
  <c r="DS83" i="89"/>
  <c r="DS77" i="89"/>
  <c r="DS59" i="89"/>
  <c r="DS56" i="89"/>
  <c r="DS46" i="89"/>
  <c r="DS43" i="89"/>
  <c r="DQ30" i="89"/>
  <c r="DR36" i="89"/>
  <c r="DR37" i="89"/>
  <c r="DR40" i="89"/>
  <c r="DR41" i="89"/>
  <c r="DR43" i="89"/>
  <c r="DR39" i="89"/>
  <c r="DR42" i="89"/>
  <c r="DR46" i="89"/>
  <c r="DR47" i="89"/>
  <c r="DR45" i="89"/>
  <c r="DR38" i="89"/>
  <c r="DR44" i="89"/>
  <c r="DR49" i="89"/>
  <c r="DR53" i="89"/>
  <c r="DR54" i="89"/>
  <c r="DR48" i="89"/>
  <c r="DR55" i="89"/>
  <c r="DR50" i="89"/>
  <c r="DR52" i="89"/>
  <c r="DR51" i="89"/>
  <c r="DR57" i="89"/>
  <c r="DR59" i="89"/>
  <c r="DR62" i="89"/>
  <c r="DR56" i="89"/>
  <c r="DR60" i="89"/>
  <c r="DR68" i="89"/>
  <c r="DR61" i="89"/>
  <c r="DR69" i="89"/>
  <c r="DR58" i="89"/>
  <c r="DR64" i="89"/>
  <c r="DR71" i="89"/>
  <c r="DR66" i="89"/>
  <c r="DR78" i="89"/>
  <c r="DR79" i="89"/>
  <c r="DR63" i="89"/>
  <c r="DR67" i="89"/>
  <c r="DR70" i="89"/>
  <c r="DR76" i="89"/>
  <c r="DR65" i="89"/>
  <c r="DR77" i="89"/>
  <c r="DR74" i="89"/>
  <c r="DR75" i="89"/>
  <c r="DR72" i="89"/>
  <c r="DR82" i="89"/>
  <c r="DR83" i="89"/>
  <c r="DR73" i="89"/>
  <c r="DR80" i="89"/>
  <c r="DR88" i="89"/>
  <c r="DR89" i="89"/>
  <c r="DR86" i="89"/>
  <c r="DR87" i="89"/>
  <c r="DR81" i="89"/>
  <c r="DR85" i="89"/>
  <c r="DR84" i="89"/>
  <c r="DR19" i="89"/>
  <c r="DR25" i="89"/>
  <c r="DR10" i="89"/>
  <c r="DR29" i="89"/>
  <c r="DR32" i="89"/>
  <c r="DR28" i="89"/>
  <c r="DR21" i="89"/>
  <c r="DR26" i="89"/>
  <c r="DR24" i="89"/>
  <c r="DR20" i="89"/>
  <c r="DR14" i="89"/>
  <c r="DR16" i="89"/>
  <c r="DR13" i="89"/>
  <c r="DR30" i="89"/>
  <c r="DR12" i="89"/>
  <c r="DR17" i="89"/>
  <c r="DR22" i="89"/>
  <c r="DR34" i="89"/>
  <c r="DR33" i="89"/>
  <c r="DR11" i="89"/>
  <c r="DR31" i="89"/>
  <c r="DR27" i="89"/>
  <c r="DR18" i="89"/>
  <c r="DR23" i="89"/>
  <c r="DR15" i="89"/>
  <c r="DR35" i="89"/>
  <c r="DQ84" i="89"/>
  <c r="DQ70" i="89"/>
  <c r="DQ62" i="89"/>
  <c r="DQ59" i="89"/>
  <c r="DQ53" i="89"/>
  <c r="DQ45" i="89"/>
  <c r="DT82" i="89" l="1"/>
  <c r="DT13" i="89"/>
  <c r="DT49" i="89"/>
  <c r="DV18" i="89"/>
  <c r="DT11" i="89"/>
  <c r="DV88" i="89"/>
  <c r="DV45" i="89"/>
  <c r="DV51" i="89"/>
  <c r="DT40" i="89"/>
  <c r="DT39" i="89"/>
  <c r="DV41" i="89"/>
  <c r="DT87" i="89"/>
  <c r="DV16" i="89"/>
  <c r="DV80" i="89"/>
  <c r="DT19" i="89"/>
  <c r="DT73" i="89"/>
  <c r="DV22" i="89"/>
  <c r="DV76" i="89"/>
  <c r="DT27" i="89"/>
  <c r="DT76" i="89"/>
  <c r="DV17" i="89"/>
  <c r="DV74" i="89"/>
  <c r="DT32" i="89"/>
  <c r="DT67" i="89"/>
  <c r="DV13" i="89"/>
  <c r="DV55" i="89"/>
  <c r="DT31" i="89"/>
  <c r="DT34" i="89"/>
  <c r="DT17" i="89"/>
  <c r="DT12" i="89"/>
  <c r="DT84" i="89"/>
  <c r="DT81" i="89"/>
  <c r="DT71" i="89"/>
  <c r="DT59" i="89"/>
  <c r="DT55" i="89"/>
  <c r="DT48" i="89"/>
  <c r="DT36" i="89"/>
  <c r="DV26" i="89"/>
  <c r="DV24" i="89"/>
  <c r="DV12" i="89"/>
  <c r="DV15" i="89"/>
  <c r="DV69" i="89"/>
  <c r="DV86" i="89"/>
  <c r="DV75" i="89"/>
  <c r="DV62" i="89"/>
  <c r="DV54" i="89"/>
  <c r="DV46" i="89"/>
  <c r="DV36" i="89"/>
  <c r="DT25" i="89"/>
  <c r="DT24" i="89"/>
  <c r="DT15" i="89"/>
  <c r="DT29" i="89"/>
  <c r="DT86" i="89"/>
  <c r="DT72" i="89"/>
  <c r="DT70" i="89"/>
  <c r="DT66" i="89"/>
  <c r="DT50" i="89"/>
  <c r="DT41" i="89"/>
  <c r="DT38" i="89"/>
  <c r="DV21" i="89"/>
  <c r="DV29" i="89"/>
  <c r="DV33" i="89"/>
  <c r="DV82" i="89"/>
  <c r="DV79" i="89"/>
  <c r="DV71" i="89"/>
  <c r="DV65" i="89"/>
  <c r="DV49" i="89"/>
  <c r="DV44" i="89"/>
  <c r="DV40" i="89"/>
  <c r="DT21" i="89"/>
  <c r="DT16" i="89"/>
  <c r="DT18" i="89"/>
  <c r="DT30" i="89"/>
  <c r="DT89" i="89"/>
  <c r="DT68" i="89"/>
  <c r="DT64" i="89"/>
  <c r="DT60" i="89"/>
  <c r="DT52" i="89"/>
  <c r="DV23" i="89"/>
  <c r="DV25" i="89"/>
  <c r="DV11" i="89"/>
  <c r="DV85" i="89"/>
  <c r="DV78" i="89"/>
  <c r="DV63" i="89"/>
  <c r="DV58" i="89"/>
  <c r="DV47" i="89"/>
  <c r="EB9" i="89"/>
  <c r="DY7" i="89"/>
  <c r="DZ9" i="89"/>
  <c r="DY39" i="89" s="1"/>
  <c r="DY8" i="89"/>
  <c r="DU43" i="89"/>
  <c r="DU39" i="89"/>
  <c r="DU36" i="89"/>
  <c r="DU38" i="89"/>
  <c r="DU40" i="89"/>
  <c r="DU42" i="89"/>
  <c r="DU37" i="89"/>
  <c r="DU45" i="89"/>
  <c r="DU44" i="89"/>
  <c r="DU41" i="89"/>
  <c r="DU49" i="89"/>
  <c r="DU46" i="89"/>
  <c r="DU48" i="89"/>
  <c r="DU53" i="89"/>
  <c r="DU52" i="89"/>
  <c r="DU47" i="89"/>
  <c r="DU50" i="89"/>
  <c r="DU51" i="89"/>
  <c r="DU54" i="89"/>
  <c r="DU58" i="89"/>
  <c r="DU59" i="89"/>
  <c r="DU55" i="89"/>
  <c r="DU61" i="89"/>
  <c r="DU67" i="89"/>
  <c r="DU64" i="89"/>
  <c r="DU57" i="89"/>
  <c r="DU63" i="89"/>
  <c r="DU65" i="89"/>
  <c r="DU68" i="89"/>
  <c r="DU71" i="89"/>
  <c r="DU66" i="89"/>
  <c r="DU60" i="89"/>
  <c r="DU70" i="89"/>
  <c r="DU69" i="89"/>
  <c r="DU77" i="89"/>
  <c r="DU74" i="89"/>
  <c r="DU75" i="89"/>
  <c r="DU72" i="89"/>
  <c r="DU62" i="89"/>
  <c r="DU73" i="89"/>
  <c r="DU81" i="89"/>
  <c r="DU78" i="89"/>
  <c r="DU56" i="89"/>
  <c r="DU79" i="89"/>
  <c r="DU89" i="89"/>
  <c r="DU76" i="89"/>
  <c r="DU86" i="89"/>
  <c r="DU87" i="89"/>
  <c r="DU84" i="89"/>
  <c r="DU85" i="89"/>
  <c r="DU82" i="89"/>
  <c r="DU80" i="89"/>
  <c r="DU88" i="89"/>
  <c r="DU83" i="89"/>
  <c r="DU17" i="89"/>
  <c r="DU29" i="89"/>
  <c r="DU11" i="89"/>
  <c r="DU22" i="89"/>
  <c r="DU25" i="89"/>
  <c r="DU19" i="89"/>
  <c r="DU32" i="89"/>
  <c r="DU14" i="89"/>
  <c r="DU13" i="89"/>
  <c r="DU33" i="89"/>
  <c r="DU30" i="89"/>
  <c r="DU27" i="89"/>
  <c r="DU31" i="89"/>
  <c r="DU15" i="89"/>
  <c r="DU12" i="89"/>
  <c r="DU35" i="89"/>
  <c r="DU18" i="89"/>
  <c r="DU23" i="89"/>
  <c r="DU26" i="89"/>
  <c r="DU10" i="89"/>
  <c r="DU16" i="89"/>
  <c r="DU20" i="89"/>
  <c r="DU24" i="89"/>
  <c r="DU34" i="89"/>
  <c r="DU28" i="89"/>
  <c r="DU21" i="89"/>
  <c r="DT79" i="89"/>
  <c r="DT75" i="89"/>
  <c r="DT69" i="89"/>
  <c r="DT56" i="89"/>
  <c r="DT53" i="89"/>
  <c r="DT42" i="89"/>
  <c r="DV31" i="89"/>
  <c r="DX9" i="89"/>
  <c r="DW40" i="89" s="1"/>
  <c r="DV70" i="89"/>
  <c r="DV66" i="89"/>
  <c r="DV67" i="89"/>
  <c r="DV64" i="89"/>
  <c r="DV52" i="89"/>
  <c r="DV38" i="89"/>
  <c r="DT20" i="89"/>
  <c r="DT10" i="89"/>
  <c r="DT28" i="89"/>
  <c r="DT88" i="89"/>
  <c r="DT74" i="89"/>
  <c r="DT61" i="89"/>
  <c r="DT57" i="89"/>
  <c r="DT46" i="89"/>
  <c r="DT43" i="89"/>
  <c r="DV30" i="89"/>
  <c r="DV14" i="89"/>
  <c r="DV10" i="89"/>
  <c r="DV89" i="89"/>
  <c r="DV84" i="89"/>
  <c r="DV81" i="89"/>
  <c r="DV61" i="89"/>
  <c r="DV57" i="89"/>
  <c r="DV50" i="89"/>
  <c r="DV39" i="89"/>
  <c r="DT26" i="89"/>
  <c r="DT35" i="89"/>
  <c r="DT14" i="89"/>
  <c r="DT83" i="89"/>
  <c r="DT80" i="89"/>
  <c r="DT65" i="89"/>
  <c r="DT63" i="89"/>
  <c r="DT58" i="89"/>
  <c r="DT51" i="89"/>
  <c r="DT44" i="89"/>
  <c r="DV28" i="89"/>
  <c r="DV27" i="89"/>
  <c r="DV32" i="89"/>
  <c r="DV87" i="89"/>
  <c r="DV73" i="89"/>
  <c r="DV68" i="89"/>
  <c r="DV56" i="89"/>
  <c r="DV53" i="89"/>
  <c r="DV43" i="89"/>
  <c r="DT22" i="89"/>
  <c r="DT23" i="89"/>
  <c r="DT33" i="89"/>
  <c r="DT85" i="89"/>
  <c r="DT78" i="89"/>
  <c r="DT77" i="89"/>
  <c r="DT62" i="89"/>
  <c r="DT54" i="89"/>
  <c r="DT47" i="89"/>
  <c r="DT45" i="89"/>
  <c r="DV34" i="89"/>
  <c r="DV20" i="89"/>
  <c r="DV19" i="89"/>
  <c r="DV35" i="89"/>
  <c r="DV83" i="89"/>
  <c r="DV77" i="89"/>
  <c r="DV72" i="89"/>
  <c r="DV60" i="89"/>
  <c r="DV59" i="89"/>
  <c r="DV48" i="89"/>
  <c r="DV37" i="89"/>
  <c r="DY19" i="89" l="1"/>
  <c r="DY33" i="89"/>
  <c r="DY32" i="89"/>
  <c r="DW10" i="89"/>
  <c r="DW21" i="89"/>
  <c r="DY13" i="89"/>
  <c r="DY18" i="89"/>
  <c r="DY84" i="89"/>
  <c r="DY12" i="89"/>
  <c r="DY17" i="89"/>
  <c r="DY28" i="89"/>
  <c r="DY35" i="89"/>
  <c r="DY34" i="89"/>
  <c r="DY14" i="89"/>
  <c r="DY22" i="89"/>
  <c r="DY10" i="89"/>
  <c r="DY25" i="89"/>
  <c r="DY87" i="89"/>
  <c r="DW29" i="89"/>
  <c r="DY20" i="89"/>
  <c r="DW43" i="89"/>
  <c r="DW22" i="89"/>
  <c r="DW77" i="89"/>
  <c r="DY31" i="89"/>
  <c r="DY11" i="89"/>
  <c r="DY72" i="89"/>
  <c r="DW17" i="89"/>
  <c r="DW79" i="89"/>
  <c r="DY30" i="89"/>
  <c r="DY62" i="89"/>
  <c r="DW27" i="89"/>
  <c r="DW73" i="89"/>
  <c r="DW19" i="89"/>
  <c r="DW68" i="89"/>
  <c r="DY27" i="89"/>
  <c r="DW32" i="89"/>
  <c r="DW16" i="89"/>
  <c r="DW61" i="89"/>
  <c r="DW28" i="89"/>
  <c r="DW11" i="89"/>
  <c r="DW65" i="89"/>
  <c r="DY23" i="89"/>
  <c r="DY21" i="89"/>
  <c r="DY82" i="89"/>
  <c r="DY74" i="89"/>
  <c r="DY64" i="89"/>
  <c r="DY59" i="89"/>
  <c r="DW54" i="89"/>
  <c r="DY24" i="89"/>
  <c r="DY15" i="89"/>
  <c r="DY16" i="89"/>
  <c r="DY86" i="89"/>
  <c r="DY51" i="89"/>
  <c r="DW26" i="89"/>
  <c r="DW85" i="89"/>
  <c r="DW46" i="89"/>
  <c r="DY29" i="89"/>
  <c r="DY80" i="89"/>
  <c r="DY42" i="89"/>
  <c r="DW34" i="89"/>
  <c r="DW83" i="89"/>
  <c r="DW70" i="89"/>
  <c r="DW72" i="89"/>
  <c r="DW59" i="89"/>
  <c r="DW52" i="89"/>
  <c r="DW47" i="89"/>
  <c r="DW37" i="89"/>
  <c r="DY79" i="89"/>
  <c r="DY66" i="89"/>
  <c r="DY63" i="89"/>
  <c r="DY50" i="89"/>
  <c r="DY45" i="89"/>
  <c r="DW33" i="89"/>
  <c r="DW13" i="89"/>
  <c r="DW12" i="89"/>
  <c r="DW76" i="89"/>
  <c r="DW75" i="89"/>
  <c r="DW63" i="89"/>
  <c r="DW55" i="89"/>
  <c r="DW39" i="89"/>
  <c r="DW38" i="89"/>
  <c r="DY89" i="89"/>
  <c r="DY85" i="89"/>
  <c r="DY78" i="89"/>
  <c r="DY67" i="89"/>
  <c r="DY58" i="89"/>
  <c r="DY48" i="89"/>
  <c r="DY40" i="89"/>
  <c r="DW20" i="89"/>
  <c r="DW15" i="89"/>
  <c r="DW25" i="89"/>
  <c r="DW82" i="89"/>
  <c r="DW64" i="89"/>
  <c r="DW71" i="89"/>
  <c r="DW62" i="89"/>
  <c r="DW49" i="89"/>
  <c r="DW42" i="89"/>
  <c r="DW41" i="89"/>
  <c r="DY26" i="89"/>
  <c r="DY88" i="89"/>
  <c r="DY75" i="89"/>
  <c r="DY65" i="89"/>
  <c r="DY54" i="89"/>
  <c r="DY55" i="89"/>
  <c r="DY47" i="89"/>
  <c r="DY43" i="89"/>
  <c r="DW48" i="89"/>
  <c r="DY81" i="89"/>
  <c r="DY56" i="89"/>
  <c r="DY57" i="89"/>
  <c r="DY38" i="89"/>
  <c r="DY37" i="89"/>
  <c r="DX38" i="89"/>
  <c r="DX39" i="89"/>
  <c r="DX36" i="89"/>
  <c r="DX43" i="89"/>
  <c r="DX41" i="89"/>
  <c r="DX37" i="89"/>
  <c r="DX45" i="89"/>
  <c r="DX42" i="89"/>
  <c r="DX48" i="89"/>
  <c r="DX49" i="89"/>
  <c r="DX40" i="89"/>
  <c r="DX51" i="89"/>
  <c r="DX47" i="89"/>
  <c r="DX50" i="89"/>
  <c r="DX52" i="89"/>
  <c r="DX53" i="89"/>
  <c r="DX57" i="89"/>
  <c r="DX55" i="89"/>
  <c r="DX44" i="89"/>
  <c r="DX54" i="89"/>
  <c r="DX58" i="89"/>
  <c r="DX46" i="89"/>
  <c r="DX62" i="89"/>
  <c r="DX63" i="89"/>
  <c r="DX59" i="89"/>
  <c r="DX60" i="89"/>
  <c r="DX56" i="89"/>
  <c r="DX66" i="89"/>
  <c r="DX69" i="89"/>
  <c r="DX61" i="89"/>
  <c r="DX70" i="89"/>
  <c r="DX64" i="89"/>
  <c r="DX71" i="89"/>
  <c r="DX65" i="89"/>
  <c r="DX72" i="89"/>
  <c r="DX67" i="89"/>
  <c r="DX73" i="89"/>
  <c r="DX81" i="89"/>
  <c r="DX78" i="89"/>
  <c r="DX68" i="89"/>
  <c r="DX79" i="89"/>
  <c r="DX76" i="89"/>
  <c r="DX77" i="89"/>
  <c r="DX74" i="89"/>
  <c r="DX84" i="89"/>
  <c r="DX75" i="89"/>
  <c r="DX85" i="89"/>
  <c r="DX82" i="89"/>
  <c r="DX83" i="89"/>
  <c r="DX80" i="89"/>
  <c r="DX88" i="89"/>
  <c r="DX89" i="89"/>
  <c r="DX87" i="89"/>
  <c r="DX86" i="89"/>
  <c r="DX30" i="89"/>
  <c r="DX31" i="89"/>
  <c r="DX25" i="89"/>
  <c r="DX13" i="89"/>
  <c r="DX32" i="89"/>
  <c r="DX10" i="89"/>
  <c r="DX17" i="89"/>
  <c r="DX19" i="89"/>
  <c r="DX29" i="89"/>
  <c r="DX11" i="89"/>
  <c r="DX27" i="89"/>
  <c r="DX24" i="89"/>
  <c r="DX28" i="89"/>
  <c r="DX18" i="89"/>
  <c r="DX20" i="89"/>
  <c r="DX22" i="89"/>
  <c r="DX21" i="89"/>
  <c r="DX14" i="89"/>
  <c r="DX33" i="89"/>
  <c r="DX26" i="89"/>
  <c r="DX34" i="89"/>
  <c r="DX12" i="89"/>
  <c r="DX15" i="89"/>
  <c r="DX16" i="89"/>
  <c r="DX35" i="89"/>
  <c r="DX23" i="89"/>
  <c r="DW86" i="89"/>
  <c r="DW84" i="89"/>
  <c r="DW78" i="89"/>
  <c r="DW60" i="89"/>
  <c r="DW58" i="89"/>
  <c r="DW53" i="89"/>
  <c r="DW36" i="89"/>
  <c r="DY70" i="89"/>
  <c r="DY73" i="89"/>
  <c r="DY61" i="89"/>
  <c r="DY53" i="89"/>
  <c r="DY46" i="89"/>
  <c r="DY36" i="89"/>
  <c r="DW24" i="89"/>
  <c r="DW35" i="89"/>
  <c r="DW18" i="89"/>
  <c r="DW88" i="89"/>
  <c r="DW74" i="89"/>
  <c r="DW66" i="89"/>
  <c r="DW67" i="89"/>
  <c r="DW57" i="89"/>
  <c r="DW51" i="89"/>
  <c r="DW45" i="89"/>
  <c r="DY83" i="89"/>
  <c r="DY77" i="89"/>
  <c r="DY69" i="89"/>
  <c r="DY68" i="89"/>
  <c r="DY44" i="89"/>
  <c r="DY49" i="89"/>
  <c r="DW14" i="89"/>
  <c r="DW30" i="89"/>
  <c r="DW31" i="89"/>
  <c r="DW23" i="89"/>
  <c r="DW89" i="89"/>
  <c r="DW80" i="89"/>
  <c r="DW87" i="89"/>
  <c r="DW81" i="89"/>
  <c r="DW69" i="89"/>
  <c r="DW56" i="89"/>
  <c r="DW50" i="89"/>
  <c r="DW44" i="89"/>
  <c r="EA9" i="89"/>
  <c r="DZ62" i="89" s="1"/>
  <c r="DY76" i="89"/>
  <c r="DY71" i="89"/>
  <c r="DY60" i="89"/>
  <c r="DY52" i="89"/>
  <c r="DY41" i="89"/>
  <c r="EE9" i="89"/>
  <c r="EC9" i="89"/>
  <c r="EB41" i="89" s="1"/>
  <c r="EB7" i="89"/>
  <c r="EB8" i="89"/>
  <c r="DZ20" i="89" l="1"/>
  <c r="DZ32" i="89"/>
  <c r="DZ13" i="89"/>
  <c r="DZ33" i="89"/>
  <c r="DZ28" i="89"/>
  <c r="DZ38" i="89"/>
  <c r="DZ17" i="89"/>
  <c r="DZ30" i="89"/>
  <c r="DZ15" i="89"/>
  <c r="EB45" i="89"/>
  <c r="DZ54" i="89"/>
  <c r="EB23" i="89"/>
  <c r="EB84" i="89"/>
  <c r="DZ10" i="89"/>
  <c r="DZ18" i="89"/>
  <c r="EB11" i="89"/>
  <c r="EB24" i="89"/>
  <c r="EB70" i="89"/>
  <c r="EB33" i="89"/>
  <c r="EB67" i="89"/>
  <c r="DZ70" i="89"/>
  <c r="EB71" i="89"/>
  <c r="EB10" i="89"/>
  <c r="EB30" i="89"/>
  <c r="EB55" i="89"/>
  <c r="DZ12" i="89"/>
  <c r="DZ65" i="89"/>
  <c r="EB28" i="89"/>
  <c r="EB25" i="89"/>
  <c r="EB21" i="89"/>
  <c r="EB13" i="89"/>
  <c r="EB48" i="89"/>
  <c r="DZ14" i="89"/>
  <c r="DZ29" i="89"/>
  <c r="EB14" i="89"/>
  <c r="EB32" i="89"/>
  <c r="EB17" i="89"/>
  <c r="EB87" i="89"/>
  <c r="EB69" i="89"/>
  <c r="EB77" i="89"/>
  <c r="EB56" i="89"/>
  <c r="EB50" i="89"/>
  <c r="EB42" i="89"/>
  <c r="EB39" i="89"/>
  <c r="DZ16" i="89"/>
  <c r="EA37" i="89"/>
  <c r="EA41" i="89"/>
  <c r="EA38" i="89"/>
  <c r="EA39" i="89"/>
  <c r="EA40" i="89"/>
  <c r="EA45" i="89"/>
  <c r="EA36" i="89"/>
  <c r="EA47" i="89"/>
  <c r="EA44" i="89"/>
  <c r="EA43" i="89"/>
  <c r="EA48" i="89"/>
  <c r="EA50" i="89"/>
  <c r="EA51" i="89"/>
  <c r="EA49" i="89"/>
  <c r="EA55" i="89"/>
  <c r="EA42" i="89"/>
  <c r="EA52" i="89"/>
  <c r="EA53" i="89"/>
  <c r="EA46" i="89"/>
  <c r="EA57" i="89"/>
  <c r="EA54" i="89"/>
  <c r="EA56" i="89"/>
  <c r="EA63" i="89"/>
  <c r="EA59" i="89"/>
  <c r="EA61" i="89"/>
  <c r="EA69" i="89"/>
  <c r="EA66" i="89"/>
  <c r="EA65" i="89"/>
  <c r="EA62" i="89"/>
  <c r="EA67" i="89"/>
  <c r="EA58" i="89"/>
  <c r="EA60" i="89"/>
  <c r="EA64" i="89"/>
  <c r="EA68" i="89"/>
  <c r="EA79" i="89"/>
  <c r="EA76" i="89"/>
  <c r="EA77" i="89"/>
  <c r="EA70" i="89"/>
  <c r="EA74" i="89"/>
  <c r="EA75" i="89"/>
  <c r="EA72" i="89"/>
  <c r="EA73" i="89"/>
  <c r="EA81" i="89"/>
  <c r="EA71" i="89"/>
  <c r="EA83" i="89"/>
  <c r="EA80" i="89"/>
  <c r="EA88" i="89"/>
  <c r="EA89" i="89"/>
  <c r="EA86" i="89"/>
  <c r="EA87" i="89"/>
  <c r="EA84" i="89"/>
  <c r="EA78" i="89"/>
  <c r="EA82" i="89"/>
  <c r="EA85" i="89"/>
  <c r="EA35" i="89"/>
  <c r="EA13" i="89"/>
  <c r="EA14" i="89"/>
  <c r="EA11" i="89"/>
  <c r="EA28" i="89"/>
  <c r="EA22" i="89"/>
  <c r="EA27" i="89"/>
  <c r="EA34" i="89"/>
  <c r="EA21" i="89"/>
  <c r="EA23" i="89"/>
  <c r="EA19" i="89"/>
  <c r="EA26" i="89"/>
  <c r="EA31" i="89"/>
  <c r="EA18" i="89"/>
  <c r="EA25" i="89"/>
  <c r="EA12" i="89"/>
  <c r="EA29" i="89"/>
  <c r="EA33" i="89"/>
  <c r="EA10" i="89"/>
  <c r="EA15" i="89"/>
  <c r="EA32" i="89"/>
  <c r="EA16" i="89"/>
  <c r="EA20" i="89"/>
  <c r="EA17" i="89"/>
  <c r="EA24" i="89"/>
  <c r="EA30" i="89"/>
  <c r="DZ81" i="89"/>
  <c r="DZ83" i="89"/>
  <c r="DZ77" i="89"/>
  <c r="DZ71" i="89"/>
  <c r="DZ58" i="89"/>
  <c r="DZ51" i="89"/>
  <c r="DZ39" i="89"/>
  <c r="EB82" i="89"/>
  <c r="EB86" i="89"/>
  <c r="EB81" i="89"/>
  <c r="EB76" i="89"/>
  <c r="EB66" i="89"/>
  <c r="EB46" i="89"/>
  <c r="EB43" i="89"/>
  <c r="EB38" i="89"/>
  <c r="DZ85" i="89"/>
  <c r="DZ73" i="89"/>
  <c r="DZ76" i="89"/>
  <c r="DZ64" i="89"/>
  <c r="DZ59" i="89"/>
  <c r="DZ53" i="89"/>
  <c r="DZ42" i="89"/>
  <c r="EB89" i="89"/>
  <c r="EB73" i="89"/>
  <c r="EB63" i="89"/>
  <c r="EB59" i="89"/>
  <c r="EB53" i="89"/>
  <c r="EH9" i="89"/>
  <c r="EE8" i="89"/>
  <c r="EE7" i="89"/>
  <c r="EF9" i="89"/>
  <c r="EE38" i="89" s="1"/>
  <c r="DZ22" i="89"/>
  <c r="DZ87" i="89"/>
  <c r="DZ79" i="89"/>
  <c r="DZ56" i="89"/>
  <c r="DZ48" i="89"/>
  <c r="DZ49" i="89"/>
  <c r="DZ43" i="89"/>
  <c r="EB19" i="89"/>
  <c r="ED9" i="89"/>
  <c r="EC41" i="89" s="1"/>
  <c r="EB88" i="89"/>
  <c r="EB72" i="89"/>
  <c r="EB68" i="89"/>
  <c r="EB60" i="89"/>
  <c r="EB52" i="89"/>
  <c r="EB44" i="89"/>
  <c r="DZ35" i="89"/>
  <c r="DZ19" i="89"/>
  <c r="DZ86" i="89"/>
  <c r="DZ82" i="89"/>
  <c r="DZ63" i="89"/>
  <c r="DZ69" i="89"/>
  <c r="DZ57" i="89"/>
  <c r="DZ44" i="89"/>
  <c r="DZ41" i="89"/>
  <c r="EB18" i="89"/>
  <c r="EB22" i="89"/>
  <c r="EB31" i="89"/>
  <c r="EB15" i="89"/>
  <c r="EB34" i="89"/>
  <c r="EB80" i="89"/>
  <c r="EB64" i="89"/>
  <c r="EB65" i="89"/>
  <c r="EB57" i="89"/>
  <c r="EB49" i="89"/>
  <c r="EB36" i="89"/>
  <c r="DZ11" i="89"/>
  <c r="DZ21" i="89"/>
  <c r="DZ24" i="89"/>
  <c r="DZ89" i="89"/>
  <c r="DZ72" i="89"/>
  <c r="DZ78" i="89"/>
  <c r="DZ61" i="89"/>
  <c r="DZ50" i="89"/>
  <c r="DZ47" i="89"/>
  <c r="DZ40" i="89"/>
  <c r="EB79" i="89"/>
  <c r="EB61" i="89"/>
  <c r="EB58" i="89"/>
  <c r="EB47" i="89"/>
  <c r="EB40" i="89"/>
  <c r="DZ25" i="89"/>
  <c r="DZ31" i="89"/>
  <c r="DZ84" i="89"/>
  <c r="DZ88" i="89"/>
  <c r="DZ75" i="89"/>
  <c r="DZ67" i="89"/>
  <c r="DZ68" i="89"/>
  <c r="DZ52" i="89"/>
  <c r="DZ46" i="89"/>
  <c r="DZ37" i="89"/>
  <c r="EB35" i="89"/>
  <c r="EB20" i="89"/>
  <c r="EB16" i="89"/>
  <c r="EB29" i="89"/>
  <c r="EB83" i="89"/>
  <c r="EB75" i="89"/>
  <c r="EB26" i="89"/>
  <c r="EB27" i="89"/>
  <c r="EB12" i="89"/>
  <c r="EB85" i="89"/>
  <c r="EB78" i="89"/>
  <c r="EB74" i="89"/>
  <c r="EB62" i="89"/>
  <c r="EB54" i="89"/>
  <c r="EB51" i="89"/>
  <c r="EB37" i="89"/>
  <c r="DZ34" i="89"/>
  <c r="DZ27" i="89"/>
  <c r="DZ23" i="89"/>
  <c r="DZ26" i="89"/>
  <c r="DZ80" i="89"/>
  <c r="DZ74" i="89"/>
  <c r="DZ66" i="89"/>
  <c r="DZ60" i="89"/>
  <c r="DZ55" i="89"/>
  <c r="DZ45" i="89"/>
  <c r="DZ36" i="89"/>
  <c r="EE22" i="89" l="1"/>
  <c r="EE27" i="89"/>
  <c r="EE26" i="89"/>
  <c r="EE11" i="89"/>
  <c r="EC27" i="89"/>
  <c r="EC25" i="89"/>
  <c r="EC18" i="89"/>
  <c r="EE12" i="89"/>
  <c r="EC28" i="89"/>
  <c r="EE29" i="89"/>
  <c r="EE14" i="89"/>
  <c r="EE33" i="89"/>
  <c r="EC14" i="89"/>
  <c r="EC83" i="89"/>
  <c r="EE35" i="89"/>
  <c r="EC35" i="89"/>
  <c r="EC76" i="89"/>
  <c r="EE13" i="89"/>
  <c r="EE64" i="89"/>
  <c r="EC17" i="89"/>
  <c r="EC74" i="89"/>
  <c r="EE10" i="89"/>
  <c r="EC73" i="89"/>
  <c r="EC64" i="89"/>
  <c r="EE76" i="89"/>
  <c r="EC61" i="89"/>
  <c r="EC33" i="89"/>
  <c r="EC10" i="89"/>
  <c r="EC80" i="89"/>
  <c r="EC77" i="89"/>
  <c r="EC58" i="89"/>
  <c r="EE16" i="89"/>
  <c r="EE20" i="89"/>
  <c r="EE81" i="89"/>
  <c r="EC31" i="89"/>
  <c r="EC13" i="89"/>
  <c r="EC16" i="89"/>
  <c r="EC82" i="89"/>
  <c r="EC70" i="89"/>
  <c r="EC46" i="89"/>
  <c r="EE15" i="89"/>
  <c r="EE34" i="89"/>
  <c r="EE23" i="89"/>
  <c r="EE88" i="89"/>
  <c r="EE73" i="89"/>
  <c r="EC23" i="89"/>
  <c r="EC30" i="89"/>
  <c r="EC32" i="89"/>
  <c r="EC84" i="89"/>
  <c r="EC47" i="89"/>
  <c r="EC49" i="89"/>
  <c r="EE21" i="89"/>
  <c r="EE31" i="89"/>
  <c r="EE80" i="89"/>
  <c r="EE60" i="89"/>
  <c r="EC60" i="89"/>
  <c r="EC42" i="89"/>
  <c r="EE84" i="89"/>
  <c r="EE52" i="89"/>
  <c r="EC29" i="89"/>
  <c r="EC11" i="89"/>
  <c r="EC12" i="89"/>
  <c r="EC79" i="89"/>
  <c r="EC71" i="89"/>
  <c r="EC36" i="89"/>
  <c r="EE19" i="89"/>
  <c r="EE32" i="89"/>
  <c r="EE25" i="89"/>
  <c r="EE87" i="89"/>
  <c r="EE48" i="89"/>
  <c r="EC24" i="89"/>
  <c r="EC26" i="89"/>
  <c r="EC15" i="89"/>
  <c r="EC78" i="89"/>
  <c r="EC63" i="89"/>
  <c r="EE30" i="89"/>
  <c r="EE18" i="89"/>
  <c r="EE17" i="89"/>
  <c r="EE28" i="89"/>
  <c r="EE74" i="89"/>
  <c r="EE44" i="89"/>
  <c r="EC59" i="89"/>
  <c r="EC53" i="89"/>
  <c r="EC37" i="89"/>
  <c r="EE69" i="89"/>
  <c r="EE57" i="89"/>
  <c r="EE50" i="89"/>
  <c r="EE36" i="89"/>
  <c r="EE61" i="89"/>
  <c r="EE56" i="89"/>
  <c r="EE49" i="89"/>
  <c r="EE39" i="89"/>
  <c r="EC20" i="89"/>
  <c r="EC85" i="89"/>
  <c r="EC81" i="89"/>
  <c r="EC62" i="89"/>
  <c r="EC57" i="89"/>
  <c r="EC54" i="89"/>
  <c r="EC44" i="89"/>
  <c r="EC39" i="89"/>
  <c r="EE83" i="89"/>
  <c r="EE77" i="89"/>
  <c r="EE68" i="89"/>
  <c r="EE58" i="89"/>
  <c r="EE54" i="89"/>
  <c r="EE47" i="89"/>
  <c r="EE37" i="89"/>
  <c r="EC55" i="89"/>
  <c r="EC45" i="89"/>
  <c r="EC43" i="89"/>
  <c r="EE72" i="89"/>
  <c r="EE63" i="89"/>
  <c r="EE55" i="89"/>
  <c r="EE42" i="89"/>
  <c r="EC22" i="89"/>
  <c r="EC21" i="89"/>
  <c r="EC87" i="89"/>
  <c r="EC72" i="89"/>
  <c r="EC69" i="89"/>
  <c r="EC51" i="89"/>
  <c r="EC48" i="89"/>
  <c r="EE24" i="89"/>
  <c r="EG9" i="89"/>
  <c r="EF45" i="89" s="1"/>
  <c r="EE82" i="89"/>
  <c r="EE71" i="89"/>
  <c r="EE75" i="89"/>
  <c r="EE62" i="89"/>
  <c r="EE46" i="89"/>
  <c r="EE40" i="89"/>
  <c r="EE41" i="89"/>
  <c r="EC34" i="89"/>
  <c r="ED40" i="89"/>
  <c r="ED41" i="89"/>
  <c r="ED36" i="89"/>
  <c r="ED37" i="89"/>
  <c r="ED43" i="89"/>
  <c r="ED39" i="89"/>
  <c r="ED38" i="89"/>
  <c r="ED42" i="89"/>
  <c r="ED44" i="89"/>
  <c r="ED46" i="89"/>
  <c r="ED53" i="89"/>
  <c r="ED49" i="89"/>
  <c r="ED50" i="89"/>
  <c r="ED45" i="89"/>
  <c r="ED52" i="89"/>
  <c r="ED48" i="89"/>
  <c r="ED47" i="89"/>
  <c r="ED51" i="89"/>
  <c r="ED54" i="89"/>
  <c r="ED55" i="89"/>
  <c r="ED59" i="89"/>
  <c r="ED56" i="89"/>
  <c r="ED57" i="89"/>
  <c r="ED64" i="89"/>
  <c r="ED65" i="89"/>
  <c r="ED62" i="89"/>
  <c r="ED58" i="89"/>
  <c r="ED60" i="89"/>
  <c r="ED68" i="89"/>
  <c r="ED63" i="89"/>
  <c r="ED69" i="89"/>
  <c r="ED66" i="89"/>
  <c r="ED61" i="89"/>
  <c r="ED67" i="89"/>
  <c r="ED71" i="89"/>
  <c r="ED74" i="89"/>
  <c r="ED70" i="89"/>
  <c r="ED75" i="89"/>
  <c r="ED72" i="89"/>
  <c r="ED73" i="89"/>
  <c r="ED81" i="89"/>
  <c r="ED78" i="89"/>
  <c r="ED79" i="89"/>
  <c r="ED76" i="89"/>
  <c r="ED77" i="89"/>
  <c r="ED86" i="89"/>
  <c r="ED87" i="89"/>
  <c r="ED84" i="89"/>
  <c r="ED85" i="89"/>
  <c r="ED82" i="89"/>
  <c r="ED83" i="89"/>
  <c r="ED89" i="89"/>
  <c r="ED80" i="89"/>
  <c r="ED88" i="89"/>
  <c r="ED25" i="89"/>
  <c r="ED34" i="89"/>
  <c r="ED29" i="89"/>
  <c r="ED35" i="89"/>
  <c r="ED24" i="89"/>
  <c r="ED11" i="89"/>
  <c r="ED14" i="89"/>
  <c r="ED17" i="89"/>
  <c r="ED21" i="89"/>
  <c r="ED27" i="89"/>
  <c r="ED31" i="89"/>
  <c r="ED19" i="89"/>
  <c r="ED23" i="89"/>
  <c r="ED32" i="89"/>
  <c r="ED13" i="89"/>
  <c r="ED18" i="89"/>
  <c r="ED12" i="89"/>
  <c r="ED16" i="89"/>
  <c r="ED15" i="89"/>
  <c r="ED10" i="89"/>
  <c r="ED28" i="89"/>
  <c r="ED22" i="89"/>
  <c r="ED30" i="89"/>
  <c r="ED26" i="89"/>
  <c r="ED20" i="89"/>
  <c r="ED33" i="89"/>
  <c r="EC86" i="89"/>
  <c r="EC75" i="89"/>
  <c r="EC68" i="89"/>
  <c r="EC67" i="89"/>
  <c r="EC50" i="89"/>
  <c r="EC38" i="89"/>
  <c r="EE85" i="89"/>
  <c r="EE79" i="89"/>
  <c r="EE70" i="89"/>
  <c r="EE65" i="89"/>
  <c r="EE53" i="89"/>
  <c r="EE43" i="89"/>
  <c r="EC19" i="89"/>
  <c r="EC88" i="89"/>
  <c r="EC89" i="89"/>
  <c r="EC66" i="89"/>
  <c r="EC65" i="89"/>
  <c r="EC56" i="89"/>
  <c r="EC52" i="89"/>
  <c r="EC40" i="89"/>
  <c r="EE89" i="89"/>
  <c r="EE86" i="89"/>
  <c r="EE67" i="89"/>
  <c r="EE78" i="89"/>
  <c r="EE66" i="89"/>
  <c r="EE59" i="89"/>
  <c r="EE51" i="89"/>
  <c r="EE45" i="89"/>
  <c r="EF16" i="89" l="1"/>
  <c r="EF33" i="89"/>
  <c r="EF32" i="89"/>
  <c r="EF31" i="89"/>
  <c r="EF86" i="89"/>
  <c r="EF25" i="89"/>
  <c r="EF83" i="89"/>
  <c r="EF21" i="89"/>
  <c r="EF60" i="89"/>
  <c r="EF52" i="89"/>
  <c r="EF29" i="89"/>
  <c r="EF15" i="89"/>
  <c r="EF14" i="89"/>
  <c r="EF34" i="89"/>
  <c r="EF17" i="89"/>
  <c r="EF22" i="89"/>
  <c r="EF28" i="89"/>
  <c r="EF40" i="89"/>
  <c r="EF39" i="89"/>
  <c r="EF35" i="89"/>
  <c r="EF76" i="89"/>
  <c r="EF24" i="89"/>
  <c r="EF10" i="89"/>
  <c r="EF65" i="89"/>
  <c r="EF79" i="89"/>
  <c r="EF71" i="89"/>
  <c r="EF58" i="89"/>
  <c r="EF50" i="89"/>
  <c r="EF42" i="89"/>
  <c r="EF38" i="89"/>
  <c r="EF82" i="89"/>
  <c r="EF78" i="89"/>
  <c r="EF67" i="89"/>
  <c r="EF63" i="89"/>
  <c r="EF46" i="89"/>
  <c r="EF30" i="89"/>
  <c r="EG39" i="89"/>
  <c r="EG36" i="89"/>
  <c r="EG37" i="89"/>
  <c r="EG43" i="89"/>
  <c r="EG40" i="89"/>
  <c r="EG41" i="89"/>
  <c r="EG45" i="89"/>
  <c r="EG42" i="89"/>
  <c r="EG44" i="89"/>
  <c r="EG49" i="89"/>
  <c r="EG46" i="89"/>
  <c r="EG38" i="89"/>
  <c r="EG48" i="89"/>
  <c r="EG53" i="89"/>
  <c r="EG50" i="89"/>
  <c r="EG47" i="89"/>
  <c r="EG51" i="89"/>
  <c r="EG52" i="89"/>
  <c r="EG54" i="89"/>
  <c r="EG57" i="89"/>
  <c r="EG55" i="89"/>
  <c r="EG58" i="89"/>
  <c r="EG56" i="89"/>
  <c r="EG63" i="89"/>
  <c r="EG60" i="89"/>
  <c r="EG68" i="89"/>
  <c r="EG61" i="89"/>
  <c r="EG59" i="89"/>
  <c r="EG67" i="89"/>
  <c r="EG66" i="89"/>
  <c r="EG71" i="89"/>
  <c r="EG64" i="89"/>
  <c r="EG73" i="89"/>
  <c r="EG81" i="89"/>
  <c r="EG78" i="89"/>
  <c r="EG62" i="89"/>
  <c r="EG79" i="89"/>
  <c r="EG76" i="89"/>
  <c r="EG77" i="89"/>
  <c r="EG69" i="89"/>
  <c r="EG74" i="89"/>
  <c r="EG75" i="89"/>
  <c r="EG72" i="89"/>
  <c r="EG85" i="89"/>
  <c r="EG82" i="89"/>
  <c r="EG70" i="89"/>
  <c r="EG83" i="89"/>
  <c r="EG80" i="89"/>
  <c r="EG88" i="89"/>
  <c r="EG89" i="89"/>
  <c r="EG86" i="89"/>
  <c r="EG65" i="89"/>
  <c r="EG84" i="89"/>
  <c r="EG87" i="89"/>
  <c r="EG13" i="89"/>
  <c r="EG11" i="89"/>
  <c r="EG33" i="89"/>
  <c r="EG30" i="89"/>
  <c r="EG31" i="89"/>
  <c r="EG25" i="89"/>
  <c r="EG22" i="89"/>
  <c r="EG14" i="89"/>
  <c r="EG32" i="89"/>
  <c r="EG35" i="89"/>
  <c r="EG15" i="89"/>
  <c r="EG17" i="89"/>
  <c r="EG19" i="89"/>
  <c r="EG24" i="89"/>
  <c r="EG27" i="89"/>
  <c r="EG34" i="89"/>
  <c r="EG23" i="89"/>
  <c r="EG26" i="89"/>
  <c r="EG29" i="89"/>
  <c r="EG10" i="89"/>
  <c r="EG28" i="89"/>
  <c r="EG18" i="89"/>
  <c r="EG21" i="89"/>
  <c r="EG12" i="89"/>
  <c r="EG16" i="89"/>
  <c r="EG20" i="89"/>
  <c r="EF87" i="89"/>
  <c r="EF85" i="89"/>
  <c r="EF81" i="89"/>
  <c r="EF70" i="89"/>
  <c r="EF62" i="89"/>
  <c r="EF53" i="89"/>
  <c r="EF41" i="89"/>
  <c r="EF89" i="89"/>
  <c r="EF84" i="89"/>
  <c r="EF73" i="89"/>
  <c r="EF69" i="89"/>
  <c r="EF56" i="89"/>
  <c r="EF47" i="89"/>
  <c r="EF44" i="89"/>
  <c r="EF18" i="89"/>
  <c r="EF23" i="89"/>
  <c r="EF88" i="89"/>
  <c r="EF75" i="89"/>
  <c r="EF68" i="89"/>
  <c r="EF64" i="89"/>
  <c r="EF57" i="89"/>
  <c r="EF51" i="89"/>
  <c r="EF43" i="89"/>
  <c r="EF13" i="89"/>
  <c r="EF26" i="89"/>
  <c r="EF12" i="89"/>
  <c r="EF80" i="89"/>
  <c r="EF74" i="89"/>
  <c r="EF61" i="89"/>
  <c r="EF59" i="89"/>
  <c r="EF54" i="89"/>
  <c r="EF49" i="89"/>
  <c r="EF37" i="89"/>
  <c r="EF11" i="89"/>
  <c r="EF19" i="89"/>
  <c r="EF20" i="89"/>
  <c r="EF27" i="89"/>
  <c r="EF77" i="89"/>
  <c r="EF72" i="89"/>
  <c r="EF66" i="89"/>
  <c r="EF55" i="89"/>
  <c r="EF48" i="89"/>
  <c r="EF36" i="89"/>
  <c r="A16" i="98" l="1"/>
  <c r="A17" i="98" s="1"/>
  <c r="A18" i="98" s="1"/>
  <c r="A19" i="98" s="1"/>
  <c r="A20" i="98" s="1"/>
  <c r="A21" i="98" s="1"/>
  <c r="A22" i="98" s="1"/>
  <c r="A23" i="98" s="1"/>
  <c r="A24" i="98" s="1"/>
  <c r="A25" i="98" s="1"/>
  <c r="A26" i="98" s="1"/>
  <c r="A27" i="98" s="1"/>
  <c r="A28" i="98" s="1"/>
  <c r="A29" i="98" s="1"/>
  <c r="A30" i="98" s="1"/>
  <c r="A31" i="98" s="1"/>
  <c r="A32" i="98" s="1"/>
  <c r="A33" i="98" s="1"/>
  <c r="A34" i="98" s="1"/>
  <c r="A35" i="98" s="1"/>
  <c r="A36" i="98" s="1"/>
  <c r="A37" i="98" s="1"/>
  <c r="A38" i="98" s="1"/>
  <c r="A39" i="98" s="1"/>
  <c r="A40" i="98" s="1"/>
  <c r="A41" i="98" s="1"/>
  <c r="A42" i="98" s="1"/>
  <c r="A43" i="98" s="1"/>
  <c r="A44" i="98" s="1"/>
  <c r="A45" i="98" s="1"/>
</calcChain>
</file>

<file path=xl/comments1.xml><?xml version="1.0" encoding="utf-8"?>
<comments xmlns="http://schemas.openxmlformats.org/spreadsheetml/2006/main">
  <authors>
    <author>作成者</author>
  </authors>
  <commentList>
    <comment ref="Q2" authorId="0" shapeId="0">
      <text>
        <r>
          <rPr>
            <b/>
            <sz val="9"/>
            <color indexed="81"/>
            <rFont val="MS P ゴシック"/>
            <family val="3"/>
            <charset val="128"/>
          </rPr>
          <t xml:space="preserve">申請書P42の内容を枠内にまとめて記入して下さい
</t>
        </r>
      </text>
    </comment>
    <comment ref="D5" authorId="0" shapeId="0">
      <text>
        <r>
          <rPr>
            <b/>
            <sz val="9"/>
            <color indexed="81"/>
            <rFont val="MS P ゴシック"/>
            <family val="3"/>
            <charset val="128"/>
          </rPr>
          <t>yyyy/m/dの形式で、西暦で記入して下さい</t>
        </r>
      </text>
    </comment>
    <comment ref="G5" authorId="0" shapeId="0">
      <text>
        <r>
          <rPr>
            <b/>
            <sz val="9"/>
            <color indexed="81"/>
            <rFont val="MS P ゴシック"/>
            <family val="3"/>
            <charset val="128"/>
          </rPr>
          <t>2023/1/1の形式で入力</t>
        </r>
      </text>
    </comment>
    <comment ref="I5" authorId="0" shapeId="0">
      <text>
        <r>
          <rPr>
            <b/>
            <sz val="9"/>
            <color indexed="81"/>
            <rFont val="MS P ゴシック"/>
            <family val="3"/>
            <charset val="128"/>
          </rPr>
          <t>yyyy/m/d 
の形式で入力</t>
        </r>
      </text>
    </comment>
    <comment ref="A8" authorId="0" shapeId="0">
      <text>
        <r>
          <rPr>
            <b/>
            <sz val="9"/>
            <color indexed="81"/>
            <rFont val="MS P ゴシック"/>
            <family val="3"/>
            <charset val="128"/>
          </rPr>
          <t xml:space="preserve">40項目で足りない場合は、「全体工程表２」※のシートを使って下さい
 ※「全体工程表２」と「成果物まとめ２」のシート　は
    マウスのポインタをシート名の場所に合わせ、右クリック
    したメニューの再表示を選ぶと表示されます
</t>
        </r>
      </text>
    </comment>
    <comment ref="C10" authorId="0" shapeId="0">
      <text>
        <r>
          <rPr>
            <sz val="9"/>
            <color indexed="81"/>
            <rFont val="MS P ゴシック"/>
            <family val="3"/>
            <charset val="128"/>
          </rPr>
          <t xml:space="preserve">実施項目は、１つの工程の中で、計画や進捗が異なる項目がある時は複数記入して下さい
</t>
        </r>
      </text>
    </comment>
  </commentList>
</comments>
</file>

<file path=xl/comments2.xml><?xml version="1.0" encoding="utf-8"?>
<comments xmlns="http://schemas.openxmlformats.org/spreadsheetml/2006/main">
  <authors>
    <author>作成者</author>
  </authors>
  <commentList>
    <comment ref="B4" authorId="0" shapeId="0">
      <text>
        <r>
          <rPr>
            <b/>
            <sz val="9"/>
            <color indexed="81"/>
            <rFont val="MS P ゴシック"/>
            <family val="3"/>
            <charset val="128"/>
          </rPr>
          <t>複数の期を設定している場合は、次ページ以降に、2期以降の期間と目標・進捗を入力して下さい</t>
        </r>
      </text>
    </comment>
    <comment ref="C4" authorId="0" shapeId="0">
      <text>
        <r>
          <rPr>
            <b/>
            <sz val="9"/>
            <color indexed="81"/>
            <rFont val="MS P ゴシック"/>
            <family val="3"/>
            <charset val="128"/>
          </rPr>
          <t xml:space="preserve">始めに、期ごとの達成目標の概要を
簡潔に記入して下さい
</t>
        </r>
      </text>
    </comment>
    <comment ref="B5" authorId="0" shapeId="0">
      <text>
        <r>
          <rPr>
            <b/>
            <sz val="9"/>
            <color indexed="81"/>
            <rFont val="MS P ゴシック"/>
            <family val="3"/>
            <charset val="128"/>
          </rPr>
          <t>期の事業期間を記入して下さい
yyyy/m/dの形式で、西暦で記入して下さい</t>
        </r>
      </text>
    </comment>
    <comment ref="C5" authorId="0" shapeId="0">
      <text>
        <r>
          <rPr>
            <b/>
            <sz val="9"/>
            <color indexed="81"/>
            <rFont val="MS P ゴシック"/>
            <family val="3"/>
            <charset val="128"/>
          </rPr>
          <t xml:space="preserve">達成目標の達成状況について、
最新の達成状況や達成度合（可能な限り）を毎月上書きして更新して下さい
</t>
        </r>
      </text>
    </comment>
    <comment ref="C9" authorId="0" shapeId="0">
      <text>
        <r>
          <rPr>
            <b/>
            <sz val="9"/>
            <color indexed="81"/>
            <rFont val="MS P ゴシック"/>
            <family val="3"/>
            <charset val="128"/>
          </rPr>
          <t xml:space="preserve">主な1～３つ程度の開発工程の数字を入れて下さい。全体工程表に記載した実施内容が表示されます
（実施内容は直接入力しても構いません）
</t>
        </r>
      </text>
    </comment>
    <comment ref="C12" authorId="0" shapeId="0">
      <text>
        <r>
          <rPr>
            <b/>
            <sz val="9"/>
            <color indexed="81"/>
            <rFont val="MS P ゴシック"/>
            <family val="3"/>
            <charset val="128"/>
          </rPr>
          <t xml:space="preserve">主な３つの工程以外の工程も含めて、全体の進捗状況を記入して下さい
</t>
        </r>
      </text>
    </comment>
    <comment ref="C17" authorId="0" shapeId="0">
      <text>
        <r>
          <rPr>
            <b/>
            <sz val="9"/>
            <color indexed="81"/>
            <rFont val="MS P ゴシック"/>
            <family val="3"/>
            <charset val="128"/>
          </rPr>
          <t xml:space="preserve">当月発生した課題と対応予定を記入して下さい
</t>
        </r>
      </text>
    </comment>
    <comment ref="B52" authorId="0" shapeId="0">
      <text>
        <r>
          <rPr>
            <b/>
            <sz val="9"/>
            <color indexed="81"/>
            <rFont val="MS P ゴシック"/>
            <family val="3"/>
            <charset val="128"/>
          </rPr>
          <t>複数の期を設定している場合は、当該期を選択して下さい</t>
        </r>
      </text>
    </comment>
    <comment ref="B53" authorId="0" shapeId="0">
      <text>
        <r>
          <rPr>
            <b/>
            <sz val="9"/>
            <color indexed="81"/>
            <rFont val="MS P ゴシック"/>
            <family val="3"/>
            <charset val="128"/>
          </rPr>
          <t>複数の期を設定している場合、当該期の事業期間を記入して下さい
yyyy/m/dの形式で、西暦で記入して下さい</t>
        </r>
      </text>
    </comment>
    <comment ref="B99" authorId="0" shapeId="0">
      <text>
        <r>
          <rPr>
            <b/>
            <sz val="9"/>
            <color indexed="81"/>
            <rFont val="MS P ゴシック"/>
            <family val="3"/>
            <charset val="128"/>
          </rPr>
          <t>複数の期を設定している場合は、当該期を選択して下さい</t>
        </r>
      </text>
    </comment>
    <comment ref="B100" authorId="0" shapeId="0">
      <text>
        <r>
          <rPr>
            <b/>
            <sz val="9"/>
            <color indexed="81"/>
            <rFont val="MS P ゴシック"/>
            <family val="3"/>
            <charset val="128"/>
          </rPr>
          <t>複数の期を設定している場合、当該期の事業期間を記入して下さい
yyyy/m/dの形式で、西暦で記入して下さい</t>
        </r>
      </text>
    </comment>
  </commentList>
</comments>
</file>

<file path=xl/sharedStrings.xml><?xml version="1.0" encoding="utf-8"?>
<sst xmlns="http://schemas.openxmlformats.org/spreadsheetml/2006/main" count="607" uniqueCount="178">
  <si>
    <t>～</t>
  </si>
  <si>
    <t>○</t>
    <phoneticPr fontId="6"/>
  </si>
  <si>
    <t>全体工程表</t>
    <rPh sb="0" eb="2">
      <t>ゼンタイ</t>
    </rPh>
    <rPh sb="2" eb="5">
      <t>コウテイヒョウ</t>
    </rPh>
    <phoneticPr fontId="6"/>
  </si>
  <si>
    <t>担当者
または
外注先</t>
    <rPh sb="0" eb="3">
      <t>タントウシャ</t>
    </rPh>
    <rPh sb="8" eb="10">
      <t>ガイチュウ</t>
    </rPh>
    <rPh sb="10" eb="11">
      <t>サキ</t>
    </rPh>
    <phoneticPr fontId="6"/>
  </si>
  <si>
    <t>計画</t>
    <rPh sb="0" eb="2">
      <t>ケイカク</t>
    </rPh>
    <phoneticPr fontId="6"/>
  </si>
  <si>
    <t>実績</t>
    <rPh sb="0" eb="2">
      <t>ジッセキ</t>
    </rPh>
    <phoneticPr fontId="6"/>
  </si>
  <si>
    <t>工程
番号</t>
    <rPh sb="0" eb="2">
      <t>コウテイ</t>
    </rPh>
    <rPh sb="3" eb="5">
      <t>バンゴウ</t>
    </rPh>
    <phoneticPr fontId="6"/>
  </si>
  <si>
    <t>開始</t>
    <rPh sb="0" eb="2">
      <t>カイシ</t>
    </rPh>
    <phoneticPr fontId="6"/>
  </si>
  <si>
    <t>終了</t>
    <rPh sb="0" eb="2">
      <t>シュウリョウ</t>
    </rPh>
    <phoneticPr fontId="6"/>
  </si>
  <si>
    <t xml:space="preserve"> </t>
    <phoneticPr fontId="6"/>
  </si>
  <si>
    <t>終了日</t>
    <rPh sb="0" eb="2">
      <t>シュウリョウ</t>
    </rPh>
    <rPh sb="2" eb="3">
      <t>ヒ</t>
    </rPh>
    <phoneticPr fontId="6"/>
  </si>
  <si>
    <t>資料名または資料番号</t>
    <rPh sb="0" eb="2">
      <t>シリョウ</t>
    </rPh>
    <rPh sb="2" eb="3">
      <t>メイ</t>
    </rPh>
    <rPh sb="6" eb="8">
      <t>シリョウ</t>
    </rPh>
    <rPh sb="8" eb="10">
      <t>バンゴウ</t>
    </rPh>
    <phoneticPr fontId="6"/>
  </si>
  <si>
    <r>
      <t>２．実施時間</t>
    </r>
    <r>
      <rPr>
        <sz val="10"/>
        <color theme="1"/>
        <rFont val="ＭＳ Ｐゴシック"/>
        <family val="3"/>
        <charset val="128"/>
        <scheme val="minor"/>
      </rPr>
      <t>（直接人件費として計上する従事者ごとの労働時間を月別に記入してください。）</t>
    </r>
    <rPh sb="2" eb="4">
      <t>ジッシ</t>
    </rPh>
    <rPh sb="4" eb="6">
      <t>ジカン</t>
    </rPh>
    <phoneticPr fontId="20"/>
  </si>
  <si>
    <t>No.</t>
    <phoneticPr fontId="20"/>
  </si>
  <si>
    <t>所属</t>
    <rPh sb="0" eb="2">
      <t>ショゾクヤクショク3</t>
    </rPh>
    <phoneticPr fontId="20"/>
  </si>
  <si>
    <t>役職</t>
    <rPh sb="0" eb="2">
      <t>ヤクショク</t>
    </rPh>
    <phoneticPr fontId="20"/>
  </si>
  <si>
    <t>従事内容</t>
    <rPh sb="0" eb="2">
      <t>ジュウジナイヨウ4</t>
    </rPh>
    <phoneticPr fontId="20"/>
  </si>
  <si>
    <t>合計</t>
    <rPh sb="0" eb="2">
      <t>ゴウケイ</t>
    </rPh>
    <phoneticPr fontId="20"/>
  </si>
  <si>
    <r>
      <rPr>
        <b/>
        <sz val="10"/>
        <color theme="1"/>
        <rFont val="ＭＳ Ｐゴシック"/>
        <family val="3"/>
        <charset val="128"/>
        <scheme val="minor"/>
      </rPr>
      <t>※</t>
    </r>
    <r>
      <rPr>
        <sz val="10"/>
        <color theme="1"/>
        <rFont val="ＭＳ Ｐゴシック"/>
        <family val="2"/>
        <charset val="128"/>
        <scheme val="minor"/>
      </rPr>
      <t xml:space="preserve"> 行が足りない場合は、新たな行を挿入して作成してください。</t>
    </r>
    <phoneticPr fontId="20"/>
  </si>
  <si>
    <t>３．毎月の特記事項</t>
    <rPh sb="2" eb="4">
      <t>マイツキ</t>
    </rPh>
    <rPh sb="5" eb="7">
      <t>トッキ</t>
    </rPh>
    <rPh sb="7" eb="9">
      <t>ジコウ</t>
    </rPh>
    <phoneticPr fontId="20"/>
  </si>
  <si>
    <t>1月</t>
    <rPh sb="1" eb="2">
      <t>ガツ</t>
    </rPh>
    <phoneticPr fontId="20"/>
  </si>
  <si>
    <t>2月</t>
    <rPh sb="1" eb="2">
      <t>ガツ</t>
    </rPh>
    <phoneticPr fontId="20"/>
  </si>
  <si>
    <t>3月</t>
    <rPh sb="1" eb="2">
      <t>ガツ</t>
    </rPh>
    <phoneticPr fontId="20"/>
  </si>
  <si>
    <t>4月</t>
    <rPh sb="1" eb="2">
      <t>ガツ</t>
    </rPh>
    <phoneticPr fontId="20"/>
  </si>
  <si>
    <t>5月</t>
    <rPh sb="1" eb="2">
      <t>ガツ</t>
    </rPh>
    <phoneticPr fontId="20"/>
  </si>
  <si>
    <t>7月</t>
    <rPh sb="1" eb="2">
      <t>ガツ</t>
    </rPh>
    <phoneticPr fontId="20"/>
  </si>
  <si>
    <t>8月</t>
    <rPh sb="1" eb="2">
      <t>ガツ</t>
    </rPh>
    <phoneticPr fontId="20"/>
  </si>
  <si>
    <t>9月</t>
    <rPh sb="1" eb="2">
      <t>ガツ</t>
    </rPh>
    <phoneticPr fontId="20"/>
  </si>
  <si>
    <t>10月</t>
    <rPh sb="2" eb="3">
      <t>ガツ</t>
    </rPh>
    <phoneticPr fontId="20"/>
  </si>
  <si>
    <t>11月</t>
    <rPh sb="2" eb="3">
      <t>ガツ</t>
    </rPh>
    <phoneticPr fontId="20"/>
  </si>
  <si>
    <t>2022年</t>
    <rPh sb="4" eb="5">
      <t>ネン</t>
    </rPh>
    <phoneticPr fontId="20"/>
  </si>
  <si>
    <t>年</t>
    <rPh sb="0" eb="1">
      <t>ネン</t>
    </rPh>
    <phoneticPr fontId="6"/>
  </si>
  <si>
    <t>月</t>
    <rPh sb="0" eb="1">
      <t>ツキ</t>
    </rPh>
    <phoneticPr fontId="6"/>
  </si>
  <si>
    <t>2023年</t>
    <rPh sb="4" eb="5">
      <t>ネン</t>
    </rPh>
    <phoneticPr fontId="20"/>
  </si>
  <si>
    <t>2024年</t>
    <rPh sb="4" eb="5">
      <t>ネン</t>
    </rPh>
    <phoneticPr fontId="20"/>
  </si>
  <si>
    <t>達成目標</t>
    <rPh sb="0" eb="2">
      <t>タッセイ</t>
    </rPh>
    <rPh sb="2" eb="4">
      <t>モクヒョウ</t>
    </rPh>
    <phoneticPr fontId="20"/>
  </si>
  <si>
    <t>開発支援テーマ</t>
    <rPh sb="0" eb="2">
      <t>カイハツ</t>
    </rPh>
    <rPh sb="2" eb="4">
      <t>シエン</t>
    </rPh>
    <phoneticPr fontId="3"/>
  </si>
  <si>
    <t>研究開発テーマ</t>
    <rPh sb="0" eb="2">
      <t>ケンキュウ</t>
    </rPh>
    <rPh sb="2" eb="4">
      <t>カイハツ</t>
    </rPh>
    <phoneticPr fontId="3"/>
  </si>
  <si>
    <t>１.研究開発の実行計画 及び 進捗状況</t>
    <rPh sb="2" eb="4">
      <t>ケンキュウ</t>
    </rPh>
    <rPh sb="4" eb="6">
      <t>カイハツ</t>
    </rPh>
    <rPh sb="7" eb="9">
      <t>ジッコウ</t>
    </rPh>
    <rPh sb="9" eb="11">
      <t>ケイカク</t>
    </rPh>
    <rPh sb="12" eb="13">
      <t>オヨ</t>
    </rPh>
    <rPh sb="15" eb="17">
      <t>シンチョク</t>
    </rPh>
    <rPh sb="17" eb="19">
      <t>ジョウキョウ</t>
    </rPh>
    <phoneticPr fontId="6"/>
  </si>
  <si>
    <t>ここは操作しないでください</t>
    <rPh sb="3" eb="5">
      <t>ソウサ</t>
    </rPh>
    <phoneticPr fontId="6"/>
  </si>
  <si>
    <t>←記入例</t>
    <rPh sb="1" eb="4">
      <t>キニュウレイ</t>
    </rPh>
    <phoneticPr fontId="6"/>
  </si>
  <si>
    <t>　</t>
    <phoneticPr fontId="6"/>
  </si>
  <si>
    <t>経費区分</t>
    <rPh sb="0" eb="2">
      <t>ケイヒ</t>
    </rPh>
    <rPh sb="2" eb="4">
      <t>クブン</t>
    </rPh>
    <phoneticPr fontId="6"/>
  </si>
  <si>
    <t>担当者外注</t>
    <rPh sb="0" eb="2">
      <t>タントウ</t>
    </rPh>
    <rPh sb="2" eb="3">
      <t>シャ</t>
    </rPh>
    <rPh sb="3" eb="5">
      <t>ガイチュウ</t>
    </rPh>
    <phoneticPr fontId="6"/>
  </si>
  <si>
    <t>リスト</t>
    <phoneticPr fontId="6"/>
  </si>
  <si>
    <t>人件費</t>
    <rPh sb="0" eb="2">
      <t>ジンケン</t>
    </rPh>
    <rPh sb="2" eb="3">
      <t>ヒ</t>
    </rPh>
    <phoneticPr fontId="6"/>
  </si>
  <si>
    <t>委託費</t>
    <rPh sb="0" eb="2">
      <t>イタク</t>
    </rPh>
    <rPh sb="2" eb="3">
      <t>ヒ</t>
    </rPh>
    <phoneticPr fontId="6"/>
  </si>
  <si>
    <t>対象外</t>
    <rPh sb="0" eb="2">
      <t>タイショウ</t>
    </rPh>
    <rPh sb="2" eb="3">
      <t>ガイ</t>
    </rPh>
    <phoneticPr fontId="6"/>
  </si>
  <si>
    <t>はじめに</t>
    <phoneticPr fontId="6"/>
  </si>
  <si>
    <t>この書式は、全体工程表（ガントチャート）と、直接人件費、委託外注費の成果物を記入するための書式です。</t>
    <rPh sb="2" eb="4">
      <t>ショシキ</t>
    </rPh>
    <rPh sb="6" eb="8">
      <t>ゼンタイ</t>
    </rPh>
    <rPh sb="8" eb="11">
      <t>コウテイヒョウ</t>
    </rPh>
    <rPh sb="22" eb="24">
      <t>チョクセツ</t>
    </rPh>
    <rPh sb="24" eb="27">
      <t>ジンケンヒ</t>
    </rPh>
    <rPh sb="28" eb="30">
      <t>イタク</t>
    </rPh>
    <rPh sb="30" eb="33">
      <t>ガイチュウヒ</t>
    </rPh>
    <rPh sb="34" eb="37">
      <t>セイカブツ</t>
    </rPh>
    <rPh sb="38" eb="40">
      <t>キニュウ</t>
    </rPh>
    <rPh sb="45" eb="47">
      <t>ショシキ</t>
    </rPh>
    <phoneticPr fontId="6"/>
  </si>
  <si>
    <t>全体工程表シートでは、開発工程と実施項目（自社開発・委託外注）と担当者・委託先とその開発日程を明らかにしてください。</t>
    <rPh sb="0" eb="2">
      <t>ゼンタイ</t>
    </rPh>
    <rPh sb="2" eb="5">
      <t>コウテイヒョウ</t>
    </rPh>
    <rPh sb="11" eb="13">
      <t>カイハツ</t>
    </rPh>
    <rPh sb="13" eb="15">
      <t>コウテイ</t>
    </rPh>
    <rPh sb="16" eb="18">
      <t>ジッシ</t>
    </rPh>
    <rPh sb="18" eb="20">
      <t>コウモク</t>
    </rPh>
    <rPh sb="32" eb="35">
      <t>タントウシャ</t>
    </rPh>
    <rPh sb="36" eb="38">
      <t>イタク</t>
    </rPh>
    <rPh sb="38" eb="39">
      <t>サキ</t>
    </rPh>
    <rPh sb="42" eb="44">
      <t>カイハツ</t>
    </rPh>
    <rPh sb="44" eb="46">
      <t>ニッテイ</t>
    </rPh>
    <rPh sb="47" eb="48">
      <t>アキ</t>
    </rPh>
    <phoneticPr fontId="6"/>
  </si>
  <si>
    <t>・直接人件費と委託外注について、作業担当者と、予定と実績の開始日／終了日を記入してください。</t>
    <rPh sb="1" eb="3">
      <t>チョクセツ</t>
    </rPh>
    <rPh sb="3" eb="6">
      <t>ジンケンヒ</t>
    </rPh>
    <rPh sb="7" eb="9">
      <t>イタク</t>
    </rPh>
    <rPh sb="9" eb="11">
      <t>ガイチュウ</t>
    </rPh>
    <rPh sb="16" eb="18">
      <t>サギョウ</t>
    </rPh>
    <rPh sb="18" eb="21">
      <t>タントウシャ</t>
    </rPh>
    <rPh sb="23" eb="25">
      <t>ヨテイ</t>
    </rPh>
    <rPh sb="26" eb="28">
      <t>ジッセキ</t>
    </rPh>
    <rPh sb="29" eb="31">
      <t>カイシ</t>
    </rPh>
    <rPh sb="31" eb="32">
      <t>ヒ</t>
    </rPh>
    <rPh sb="33" eb="35">
      <t>シュウリョウ</t>
    </rPh>
    <rPh sb="35" eb="36">
      <t>ヒ</t>
    </rPh>
    <rPh sb="37" eb="39">
      <t>キニュウ</t>
    </rPh>
    <phoneticPr fontId="6"/>
  </si>
  <si>
    <t>・委託外注の開始日は、見積り日や発注日、終了日は、支払い日です。</t>
    <rPh sb="1" eb="3">
      <t>イタク</t>
    </rPh>
    <rPh sb="3" eb="5">
      <t>ガイチュウ</t>
    </rPh>
    <rPh sb="6" eb="8">
      <t>カイシ</t>
    </rPh>
    <rPh sb="8" eb="9">
      <t>ヒ</t>
    </rPh>
    <rPh sb="11" eb="13">
      <t>ミツ</t>
    </rPh>
    <rPh sb="14" eb="15">
      <t>ヒ</t>
    </rPh>
    <rPh sb="16" eb="18">
      <t>ハッチュウ</t>
    </rPh>
    <rPh sb="18" eb="19">
      <t>ヒ</t>
    </rPh>
    <rPh sb="20" eb="22">
      <t>シュウリョウ</t>
    </rPh>
    <rPh sb="22" eb="23">
      <t>ヒ</t>
    </rPh>
    <rPh sb="25" eb="27">
      <t>シハラ</t>
    </rPh>
    <rPh sb="28" eb="29">
      <t>ヒ</t>
    </rPh>
    <phoneticPr fontId="6"/>
  </si>
  <si>
    <t>成果物まとめシートでは、実施項目（自社開発・委託外注）と担当者・委託先と成果物の関係を明らかにしてください。</t>
    <rPh sb="0" eb="3">
      <t>セイカブツ</t>
    </rPh>
    <rPh sb="12" eb="14">
      <t>ジッシ</t>
    </rPh>
    <rPh sb="14" eb="16">
      <t>コウモク</t>
    </rPh>
    <rPh sb="17" eb="19">
      <t>ジシャ</t>
    </rPh>
    <rPh sb="19" eb="21">
      <t>カイハツ</t>
    </rPh>
    <rPh sb="22" eb="24">
      <t>イタク</t>
    </rPh>
    <rPh sb="24" eb="26">
      <t>ガイチュウ</t>
    </rPh>
    <rPh sb="28" eb="31">
      <t>タントウシャ</t>
    </rPh>
    <rPh sb="32" eb="35">
      <t>イタクサキ</t>
    </rPh>
    <rPh sb="36" eb="39">
      <t>セイカブツ</t>
    </rPh>
    <rPh sb="40" eb="42">
      <t>カンケイ</t>
    </rPh>
    <rPh sb="43" eb="44">
      <t>アキ</t>
    </rPh>
    <phoneticPr fontId="6"/>
  </si>
  <si>
    <t>・開発工程と実施項目と担当者 などは、全体工程表のシートから引用されますので、記入不要です。</t>
    <rPh sb="1" eb="3">
      <t>カイハツ</t>
    </rPh>
    <rPh sb="3" eb="5">
      <t>コウテイ</t>
    </rPh>
    <rPh sb="6" eb="8">
      <t>ジッシ</t>
    </rPh>
    <rPh sb="8" eb="10">
      <t>コウモク</t>
    </rPh>
    <rPh sb="11" eb="14">
      <t>タントウシャ</t>
    </rPh>
    <rPh sb="19" eb="21">
      <t>ゼンタイ</t>
    </rPh>
    <rPh sb="21" eb="24">
      <t>コウテイヒョウ</t>
    </rPh>
    <rPh sb="30" eb="32">
      <t>インヨウ</t>
    </rPh>
    <rPh sb="39" eb="41">
      <t>キニュウ</t>
    </rPh>
    <rPh sb="41" eb="43">
      <t>フヨウ</t>
    </rPh>
    <phoneticPr fontId="6"/>
  </si>
  <si>
    <t>・人件費明細と提出した成果物書類等に対して、どなたのどの時期の作業に対する成果物等の関係を明確にしてください。</t>
    <rPh sb="1" eb="4">
      <t>ジンケンヒ</t>
    </rPh>
    <rPh sb="4" eb="6">
      <t>メイサイ</t>
    </rPh>
    <rPh sb="7" eb="9">
      <t>テイシュツ</t>
    </rPh>
    <rPh sb="11" eb="14">
      <t>セイカブツ</t>
    </rPh>
    <rPh sb="14" eb="16">
      <t>ショルイ</t>
    </rPh>
    <rPh sb="16" eb="17">
      <t>ナド</t>
    </rPh>
    <rPh sb="18" eb="19">
      <t>タイ</t>
    </rPh>
    <rPh sb="28" eb="30">
      <t>ジキ</t>
    </rPh>
    <rPh sb="40" eb="41">
      <t>ナド</t>
    </rPh>
    <rPh sb="42" eb="44">
      <t>カンケイ</t>
    </rPh>
    <rPh sb="45" eb="47">
      <t>メイカク</t>
    </rPh>
    <phoneticPr fontId="6"/>
  </si>
  <si>
    <t>準備作業</t>
    <rPh sb="0" eb="2">
      <t>ジュンビ</t>
    </rPh>
    <rPh sb="2" eb="4">
      <t>サギョウ</t>
    </rPh>
    <phoneticPr fontId="6"/>
  </si>
  <si>
    <t>　例えば、ハードウェア製作・評価等の助成対象外作業を経て改良設計する場合に、助成対象の1回目設計と2回目設計の間を記載いただくことで、全体の流れがわかり</t>
    <rPh sb="1" eb="2">
      <t>タト</t>
    </rPh>
    <rPh sb="11" eb="13">
      <t>セイサク</t>
    </rPh>
    <rPh sb="14" eb="16">
      <t>ヒョウカ</t>
    </rPh>
    <rPh sb="16" eb="17">
      <t>ナド</t>
    </rPh>
    <rPh sb="18" eb="20">
      <t>ジョセイ</t>
    </rPh>
    <rPh sb="20" eb="23">
      <t>タイショウガイ</t>
    </rPh>
    <rPh sb="23" eb="25">
      <t>サギョウ</t>
    </rPh>
    <rPh sb="26" eb="27">
      <t>ヘ</t>
    </rPh>
    <rPh sb="28" eb="30">
      <t>カイリョウ</t>
    </rPh>
    <rPh sb="30" eb="32">
      <t>セッケイ</t>
    </rPh>
    <rPh sb="34" eb="36">
      <t>バアイ</t>
    </rPh>
    <rPh sb="38" eb="42">
      <t>ジョセイタイショウ</t>
    </rPh>
    <rPh sb="44" eb="46">
      <t>カイメ</t>
    </rPh>
    <rPh sb="46" eb="48">
      <t>セッケイ</t>
    </rPh>
    <rPh sb="50" eb="52">
      <t>カイメ</t>
    </rPh>
    <rPh sb="52" eb="54">
      <t>セッケイ</t>
    </rPh>
    <rPh sb="55" eb="56">
      <t>アイダ</t>
    </rPh>
    <rPh sb="57" eb="59">
      <t>キサイ</t>
    </rPh>
    <rPh sb="67" eb="69">
      <t>ゼンタイ</t>
    </rPh>
    <rPh sb="70" eb="71">
      <t>ナガ</t>
    </rPh>
    <phoneticPr fontId="6"/>
  </si>
  <si>
    <t>　易くなります。また、委託先作業は実施項目に、委託の名称や内容を記載ください。開発工程は空白にしてください。</t>
    <rPh sb="11" eb="14">
      <t>イタクサキ</t>
    </rPh>
    <rPh sb="14" eb="16">
      <t>サギョウ</t>
    </rPh>
    <rPh sb="17" eb="19">
      <t>ジッシ</t>
    </rPh>
    <rPh sb="19" eb="21">
      <t>コウモク</t>
    </rPh>
    <rPh sb="23" eb="25">
      <t>イタク</t>
    </rPh>
    <rPh sb="26" eb="28">
      <t>メイショウ</t>
    </rPh>
    <rPh sb="29" eb="31">
      <t>ナイヨウ</t>
    </rPh>
    <rPh sb="32" eb="34">
      <t>キサイ</t>
    </rPh>
    <rPh sb="39" eb="41">
      <t>カイハツ</t>
    </rPh>
    <rPh sb="41" eb="43">
      <t>コウテイ</t>
    </rPh>
    <rPh sb="44" eb="46">
      <t>クウハク</t>
    </rPh>
    <phoneticPr fontId="6"/>
  </si>
  <si>
    <t>担当者・委託先は、「人-1 田中一郎」のように、支出番号と対応させてください。委託先も「委-1 (株)東京〇〇〇」の形で記入してください。</t>
    <rPh sb="0" eb="3">
      <t>タントウシャ</t>
    </rPh>
    <rPh sb="4" eb="7">
      <t>イタクサキ</t>
    </rPh>
    <rPh sb="10" eb="11">
      <t>ヒト</t>
    </rPh>
    <rPh sb="14" eb="16">
      <t>タナカ</t>
    </rPh>
    <rPh sb="16" eb="18">
      <t>イチロウ</t>
    </rPh>
    <rPh sb="24" eb="26">
      <t>シシュツ</t>
    </rPh>
    <rPh sb="26" eb="28">
      <t>バンゴウ</t>
    </rPh>
    <rPh sb="29" eb="31">
      <t>タイオウ</t>
    </rPh>
    <rPh sb="39" eb="42">
      <t>イタクサキ</t>
    </rPh>
    <rPh sb="58" eb="59">
      <t>カタチ</t>
    </rPh>
    <rPh sb="60" eb="62">
      <t>キニュウ</t>
    </rPh>
    <phoneticPr fontId="6"/>
  </si>
  <si>
    <t>※リストに文字数の多い選択肢を設定すると、「全体工程表」、「成果物まとめ」のセルからはみ出します。適正な文字数でリストを設定してください。</t>
    <rPh sb="5" eb="8">
      <t>モジスウ</t>
    </rPh>
    <rPh sb="9" eb="10">
      <t>オオ</t>
    </rPh>
    <rPh sb="11" eb="14">
      <t>センタクシ</t>
    </rPh>
    <rPh sb="15" eb="17">
      <t>セッテイ</t>
    </rPh>
    <rPh sb="22" eb="24">
      <t>ゼンタイ</t>
    </rPh>
    <rPh sb="24" eb="27">
      <t>コウテイヒョウ</t>
    </rPh>
    <rPh sb="30" eb="33">
      <t>セイカブツ</t>
    </rPh>
    <rPh sb="44" eb="45">
      <t>ダ</t>
    </rPh>
    <rPh sb="49" eb="51">
      <t>テキセイ</t>
    </rPh>
    <rPh sb="52" eb="55">
      <t>モジスウ</t>
    </rPh>
    <rPh sb="60" eb="62">
      <t>セッテイ</t>
    </rPh>
    <phoneticPr fontId="6"/>
  </si>
  <si>
    <t>全体工程表の記入</t>
    <rPh sb="0" eb="2">
      <t>ゼンタイ</t>
    </rPh>
    <rPh sb="2" eb="5">
      <t>コウテイヒョウ</t>
    </rPh>
    <rPh sb="6" eb="8">
      <t>キニュウ</t>
    </rPh>
    <phoneticPr fontId="6"/>
  </si>
  <si>
    <t>時系列で古い実施項目から、開発工程、実施項目、担当者・委託先・経費区分をリストで選択します。</t>
    <rPh sb="0" eb="3">
      <t>ジケイレツ</t>
    </rPh>
    <rPh sb="4" eb="5">
      <t>フル</t>
    </rPh>
    <rPh sb="6" eb="8">
      <t>ジッシ</t>
    </rPh>
    <rPh sb="8" eb="10">
      <t>コウモク</t>
    </rPh>
    <rPh sb="13" eb="15">
      <t>カイハツ</t>
    </rPh>
    <rPh sb="15" eb="17">
      <t>コウテイ</t>
    </rPh>
    <rPh sb="18" eb="20">
      <t>ジッシ</t>
    </rPh>
    <rPh sb="20" eb="22">
      <t>コウモク</t>
    </rPh>
    <rPh sb="31" eb="33">
      <t>ケイヒ</t>
    </rPh>
    <rPh sb="33" eb="35">
      <t>クブン</t>
    </rPh>
    <rPh sb="40" eb="42">
      <t>センタク</t>
    </rPh>
    <phoneticPr fontId="6"/>
  </si>
  <si>
    <t>次に、計画の開始日と終了日をyyyy/m/d 形式（例 2021/4/1）で記入してください。</t>
    <rPh sb="0" eb="1">
      <t>ツギ</t>
    </rPh>
    <rPh sb="3" eb="5">
      <t>ケイカク</t>
    </rPh>
    <rPh sb="6" eb="8">
      <t>カイシ</t>
    </rPh>
    <rPh sb="8" eb="9">
      <t>ヒ</t>
    </rPh>
    <rPh sb="10" eb="13">
      <t>シュウリョウビ</t>
    </rPh>
    <rPh sb="23" eb="25">
      <t>ケイシキ</t>
    </rPh>
    <rPh sb="26" eb="27">
      <t>レイ</t>
    </rPh>
    <rPh sb="38" eb="40">
      <t>キニュウ</t>
    </rPh>
    <phoneticPr fontId="6"/>
  </si>
  <si>
    <t>計画の開始・終了日は、申請書のフロー・スケジュールを元にしていただくか、事前支援の時の全体計画を元に作成をお願いします。</t>
    <rPh sb="0" eb="2">
      <t>ケイカク</t>
    </rPh>
    <rPh sb="3" eb="5">
      <t>カイシ</t>
    </rPh>
    <rPh sb="6" eb="8">
      <t>シュウリョウ</t>
    </rPh>
    <rPh sb="8" eb="9">
      <t>ヒ</t>
    </rPh>
    <rPh sb="11" eb="14">
      <t>シンセイショ</t>
    </rPh>
    <rPh sb="26" eb="27">
      <t>モト</t>
    </rPh>
    <rPh sb="36" eb="38">
      <t>ジゼン</t>
    </rPh>
    <rPh sb="38" eb="40">
      <t>シエン</t>
    </rPh>
    <rPh sb="41" eb="42">
      <t>トキ</t>
    </rPh>
    <rPh sb="43" eb="45">
      <t>ゼンタイ</t>
    </rPh>
    <rPh sb="45" eb="47">
      <t>ケイカク</t>
    </rPh>
    <rPh sb="48" eb="49">
      <t>モト</t>
    </rPh>
    <rPh sb="50" eb="52">
      <t>サクセイ</t>
    </rPh>
    <rPh sb="54" eb="55">
      <t>ネガ</t>
    </rPh>
    <phoneticPr fontId="6"/>
  </si>
  <si>
    <t>それぞれの実施項目の開発が終了したら、実績の開始日と終了日をyyyy/m/d 形式（例 2021/4/1）で記入してください。</t>
    <rPh sb="5" eb="7">
      <t>ジッシ</t>
    </rPh>
    <rPh sb="7" eb="9">
      <t>コウモク</t>
    </rPh>
    <rPh sb="10" eb="12">
      <t>カイハツ</t>
    </rPh>
    <rPh sb="13" eb="15">
      <t>シュウリョウ</t>
    </rPh>
    <rPh sb="19" eb="21">
      <t>ジッセキ</t>
    </rPh>
    <rPh sb="22" eb="24">
      <t>カイシ</t>
    </rPh>
    <rPh sb="24" eb="25">
      <t>ヒ</t>
    </rPh>
    <rPh sb="26" eb="29">
      <t>シュウリョウビ</t>
    </rPh>
    <rPh sb="39" eb="41">
      <t>ケイシキ</t>
    </rPh>
    <rPh sb="42" eb="43">
      <t>レイ</t>
    </rPh>
    <rPh sb="54" eb="56">
      <t>キニュウ</t>
    </rPh>
    <phoneticPr fontId="6"/>
  </si>
  <si>
    <t>※助成金を請求する項目については、記入が必須です。その他については、タイミングや分担等の説明に必要なものを記載してください。</t>
    <rPh sb="1" eb="4">
      <t>ジョセイキン</t>
    </rPh>
    <rPh sb="5" eb="7">
      <t>セイキュウ</t>
    </rPh>
    <rPh sb="9" eb="11">
      <t>コウモク</t>
    </rPh>
    <rPh sb="17" eb="19">
      <t>キニュウ</t>
    </rPh>
    <rPh sb="20" eb="22">
      <t>ヒッス</t>
    </rPh>
    <rPh sb="27" eb="28">
      <t>タ</t>
    </rPh>
    <rPh sb="40" eb="42">
      <t>ブンタン</t>
    </rPh>
    <rPh sb="42" eb="43">
      <t>ナド</t>
    </rPh>
    <rPh sb="44" eb="46">
      <t>セツメイ</t>
    </rPh>
    <rPh sb="47" eb="49">
      <t>ヒツヨウ</t>
    </rPh>
    <rPh sb="53" eb="55">
      <t>キサイ</t>
    </rPh>
    <phoneticPr fontId="6"/>
  </si>
  <si>
    <t>成果物まとめの記入</t>
    <rPh sb="0" eb="3">
      <t>セイカブツ</t>
    </rPh>
    <rPh sb="7" eb="9">
      <t>キニュウ</t>
    </rPh>
    <phoneticPr fontId="6"/>
  </si>
  <si>
    <t>成果物まとめシートの、開発工程、実施項目、担当者、経費区分、終了日は、全体工程表から引用されます。</t>
    <rPh sb="0" eb="3">
      <t>セイカブツ</t>
    </rPh>
    <rPh sb="11" eb="13">
      <t>カイハツ</t>
    </rPh>
    <rPh sb="13" eb="15">
      <t>コウテイ</t>
    </rPh>
    <rPh sb="16" eb="18">
      <t>ジッシ</t>
    </rPh>
    <rPh sb="18" eb="20">
      <t>コウモク</t>
    </rPh>
    <rPh sb="21" eb="24">
      <t>タントウシャ</t>
    </rPh>
    <rPh sb="25" eb="27">
      <t>ケイヒ</t>
    </rPh>
    <rPh sb="27" eb="29">
      <t>クブン</t>
    </rPh>
    <rPh sb="30" eb="32">
      <t>シュウリョウ</t>
    </rPh>
    <rPh sb="32" eb="33">
      <t>ヒ</t>
    </rPh>
    <rPh sb="35" eb="37">
      <t>ゼンタイ</t>
    </rPh>
    <rPh sb="37" eb="40">
      <t>コウテイヒョウ</t>
    </rPh>
    <rPh sb="42" eb="44">
      <t>インヨウ</t>
    </rPh>
    <phoneticPr fontId="6"/>
  </si>
  <si>
    <t>資料名または資料番号の列には、人件費や委託外注の成果物として提出される資料の名称または分類番号を記入してください。</t>
    <rPh sb="0" eb="3">
      <t>シリョウメイ</t>
    </rPh>
    <rPh sb="6" eb="8">
      <t>シリョウ</t>
    </rPh>
    <rPh sb="8" eb="10">
      <t>バンゴウ</t>
    </rPh>
    <rPh sb="11" eb="12">
      <t>レツ</t>
    </rPh>
    <rPh sb="15" eb="18">
      <t>ジンケンヒ</t>
    </rPh>
    <rPh sb="19" eb="21">
      <t>イタク</t>
    </rPh>
    <rPh sb="21" eb="23">
      <t>ガイチュウ</t>
    </rPh>
    <rPh sb="24" eb="27">
      <t>セイカブツ</t>
    </rPh>
    <rPh sb="30" eb="32">
      <t>テイシュツ</t>
    </rPh>
    <rPh sb="35" eb="37">
      <t>シリョウ</t>
    </rPh>
    <rPh sb="38" eb="40">
      <t>メイショウ</t>
    </rPh>
    <rPh sb="43" eb="45">
      <t>ブンルイ</t>
    </rPh>
    <rPh sb="45" eb="47">
      <t>バンゴウ</t>
    </rPh>
    <rPh sb="48" eb="50">
      <t>キニュウ</t>
    </rPh>
    <phoneticPr fontId="6"/>
  </si>
  <si>
    <t>備考欄は、別の行に記載した開発内容との関係等を記載いただくこと（例えば成果物が共通の場合）等を想定していますが、空欄でもかまいません。</t>
    <rPh sb="0" eb="2">
      <t>ビコウ</t>
    </rPh>
    <rPh sb="2" eb="3">
      <t>ラン</t>
    </rPh>
    <rPh sb="5" eb="6">
      <t>ベツ</t>
    </rPh>
    <rPh sb="7" eb="8">
      <t>ギョウ</t>
    </rPh>
    <rPh sb="9" eb="11">
      <t>キサイ</t>
    </rPh>
    <rPh sb="13" eb="15">
      <t>カイハツ</t>
    </rPh>
    <rPh sb="15" eb="17">
      <t>ナイヨウ</t>
    </rPh>
    <rPh sb="19" eb="21">
      <t>カンケイ</t>
    </rPh>
    <rPh sb="21" eb="22">
      <t>ナド</t>
    </rPh>
    <rPh sb="23" eb="25">
      <t>キサイ</t>
    </rPh>
    <rPh sb="32" eb="33">
      <t>タト</t>
    </rPh>
    <rPh sb="35" eb="38">
      <t>セイカブツ</t>
    </rPh>
    <rPh sb="39" eb="41">
      <t>キョウツウ</t>
    </rPh>
    <rPh sb="42" eb="44">
      <t>バアイ</t>
    </rPh>
    <rPh sb="45" eb="46">
      <t>ナド</t>
    </rPh>
    <rPh sb="47" eb="49">
      <t>ソウテイ</t>
    </rPh>
    <rPh sb="56" eb="58">
      <t>クウラン</t>
    </rPh>
    <phoneticPr fontId="6"/>
  </si>
  <si>
    <t>書式に行を挿入するのは禁止</t>
    <rPh sb="0" eb="2">
      <t>ショシキ</t>
    </rPh>
    <rPh sb="3" eb="4">
      <t>ギョウ</t>
    </rPh>
    <rPh sb="5" eb="7">
      <t>ソウニュウ</t>
    </rPh>
    <rPh sb="11" eb="13">
      <t>キンシ</t>
    </rPh>
    <phoneticPr fontId="6"/>
  </si>
  <si>
    <t>それでも行数が不足する場合は、担当調査員にご連絡をお願いいたします。</t>
    <rPh sb="4" eb="6">
      <t>ギョウスウ</t>
    </rPh>
    <rPh sb="7" eb="9">
      <t>フソク</t>
    </rPh>
    <rPh sb="11" eb="13">
      <t>バアイ</t>
    </rPh>
    <rPh sb="15" eb="17">
      <t>タントウ</t>
    </rPh>
    <rPh sb="17" eb="20">
      <t>チョウサイン</t>
    </rPh>
    <rPh sb="22" eb="24">
      <t>レンラク</t>
    </rPh>
    <rPh sb="26" eb="27">
      <t>ネガ</t>
    </rPh>
    <phoneticPr fontId="6"/>
  </si>
  <si>
    <t>記入例のスクリーンショット</t>
    <rPh sb="0" eb="3">
      <t>キニュウレイ</t>
    </rPh>
    <phoneticPr fontId="6"/>
  </si>
  <si>
    <t>初期設定シートの記入例</t>
    <rPh sb="0" eb="2">
      <t>ショキ</t>
    </rPh>
    <rPh sb="2" eb="4">
      <t>セッテイ</t>
    </rPh>
    <rPh sb="8" eb="11">
      <t>キニュウレイ</t>
    </rPh>
    <phoneticPr fontId="6"/>
  </si>
  <si>
    <t>全体工程表の記入例</t>
    <rPh sb="0" eb="2">
      <t>ゼンタイ</t>
    </rPh>
    <rPh sb="2" eb="5">
      <t>コウテイヒョウ</t>
    </rPh>
    <rPh sb="6" eb="9">
      <t>キニュウレイ</t>
    </rPh>
    <phoneticPr fontId="6"/>
  </si>
  <si>
    <t>成果物まとめシートの記入例</t>
    <rPh sb="0" eb="3">
      <t>セイカブツ</t>
    </rPh>
    <rPh sb="10" eb="13">
      <t>キニュウレイ</t>
    </rPh>
    <phoneticPr fontId="6"/>
  </si>
  <si>
    <t>人-1 田中一郎</t>
    <rPh sb="4" eb="6">
      <t>タナカ</t>
    </rPh>
    <rPh sb="6" eb="8">
      <t>イチロウ</t>
    </rPh>
    <phoneticPr fontId="6"/>
  </si>
  <si>
    <t>人-2 佐藤健司</t>
    <rPh sb="4" eb="6">
      <t>サトウ</t>
    </rPh>
    <rPh sb="6" eb="8">
      <t>ケンジ</t>
    </rPh>
    <phoneticPr fontId="6"/>
  </si>
  <si>
    <t>人-3 山田太郎</t>
    <rPh sb="4" eb="6">
      <t>ヤマダ</t>
    </rPh>
    <rPh sb="6" eb="8">
      <t>タロウ</t>
    </rPh>
    <phoneticPr fontId="6"/>
  </si>
  <si>
    <t>委-1   (株)東京〇〇〇</t>
    <rPh sb="6" eb="9">
      <t>カブ</t>
    </rPh>
    <rPh sb="9" eb="11">
      <t>トウキョウ</t>
    </rPh>
    <phoneticPr fontId="6"/>
  </si>
  <si>
    <t>委-2   □□工業(株)</t>
    <rPh sb="8" eb="10">
      <t>コウギョウ</t>
    </rPh>
    <rPh sb="10" eb="13">
      <t>カブ</t>
    </rPh>
    <phoneticPr fontId="6"/>
  </si>
  <si>
    <t>人-1 田中一郎 人-2 佐藤健司</t>
    <rPh sb="4" eb="6">
      <t>タナカ</t>
    </rPh>
    <rPh sb="6" eb="8">
      <t>イチロウ</t>
    </rPh>
    <phoneticPr fontId="6"/>
  </si>
  <si>
    <t>事業者名</t>
    <rPh sb="0" eb="2">
      <t>ジギョウ</t>
    </rPh>
    <rPh sb="2" eb="3">
      <t>シャ</t>
    </rPh>
    <rPh sb="3" eb="4">
      <t>メイ</t>
    </rPh>
    <phoneticPr fontId="6"/>
  </si>
  <si>
    <t>備　　考</t>
    <rPh sb="0" eb="1">
      <t>ビ</t>
    </rPh>
    <rPh sb="3" eb="4">
      <t>コウ</t>
    </rPh>
    <phoneticPr fontId="6"/>
  </si>
  <si>
    <t>全体工程表の使い方</t>
    <rPh sb="0" eb="2">
      <t>ゼンタイ</t>
    </rPh>
    <rPh sb="2" eb="5">
      <t>コウテイヒョウ</t>
    </rPh>
    <rPh sb="6" eb="7">
      <t>ツカ</t>
    </rPh>
    <rPh sb="8" eb="9">
      <t>カタ</t>
    </rPh>
    <phoneticPr fontId="6"/>
  </si>
  <si>
    <t>実施項目リスト</t>
    <phoneticPr fontId="6"/>
  </si>
  <si>
    <t>開発工程リスト</t>
    <phoneticPr fontId="6"/>
  </si>
  <si>
    <t>具体的な一連の作業の内容を記述（全角約20文字以内）</t>
    <rPh sb="0" eb="3">
      <t>グタイテキ</t>
    </rPh>
    <rPh sb="4" eb="6">
      <t>イチレン</t>
    </rPh>
    <rPh sb="7" eb="9">
      <t>サギョウ</t>
    </rPh>
    <rPh sb="10" eb="12">
      <t>ナイヨウ</t>
    </rPh>
    <rPh sb="13" eb="15">
      <t>キジュツ</t>
    </rPh>
    <rPh sb="16" eb="18">
      <t>ゼンカク</t>
    </rPh>
    <rPh sb="18" eb="19">
      <t>ヤク</t>
    </rPh>
    <rPh sb="21" eb="23">
      <t>モジ</t>
    </rPh>
    <rPh sb="23" eb="25">
      <t>イナイ</t>
    </rPh>
    <phoneticPr fontId="6"/>
  </si>
  <si>
    <t>担当者
または
外注先</t>
    <phoneticPr fontId="6"/>
  </si>
  <si>
    <t>開発工程・実施内容</t>
    <rPh sb="0" eb="2">
      <t>カイハツ</t>
    </rPh>
    <rPh sb="2" eb="4">
      <t>コウテイ</t>
    </rPh>
    <rPh sb="5" eb="7">
      <t>ジッシ</t>
    </rPh>
    <rPh sb="7" eb="9">
      <t>ナイヨウ</t>
    </rPh>
    <phoneticPr fontId="6"/>
  </si>
  <si>
    <t>開発工程と実施項目は、研究開発内容に応じて、任意に設定して下さい</t>
    <rPh sb="0" eb="2">
      <t>カイハツ</t>
    </rPh>
    <rPh sb="2" eb="4">
      <t>コウテイ</t>
    </rPh>
    <rPh sb="5" eb="7">
      <t>ジッシ</t>
    </rPh>
    <rPh sb="7" eb="9">
      <t>コウモク</t>
    </rPh>
    <rPh sb="11" eb="13">
      <t>ケンキュウ</t>
    </rPh>
    <rPh sb="13" eb="15">
      <t>カイハツ</t>
    </rPh>
    <rPh sb="15" eb="17">
      <t>ナイヨウ</t>
    </rPh>
    <rPh sb="18" eb="19">
      <t>オウ</t>
    </rPh>
    <rPh sb="22" eb="24">
      <t>ニンイ</t>
    </rPh>
    <rPh sb="25" eb="27">
      <t>セッテイ</t>
    </rPh>
    <rPh sb="29" eb="30">
      <t>クダ</t>
    </rPh>
    <phoneticPr fontId="6"/>
  </si>
  <si>
    <t>※公社が助成対象作業としている開発工程以外の開発工程や実施項目がある場合は、必要に応じて記入してください。</t>
    <rPh sb="1" eb="3">
      <t>コウシャ</t>
    </rPh>
    <rPh sb="4" eb="6">
      <t>ジョセイ</t>
    </rPh>
    <rPh sb="6" eb="8">
      <t>タイショウ</t>
    </rPh>
    <rPh sb="8" eb="10">
      <t>サギョウ</t>
    </rPh>
    <rPh sb="15" eb="17">
      <t>カイハツ</t>
    </rPh>
    <rPh sb="17" eb="19">
      <t>コウテイ</t>
    </rPh>
    <rPh sb="19" eb="21">
      <t>イガイ</t>
    </rPh>
    <rPh sb="22" eb="24">
      <t>カイハツ</t>
    </rPh>
    <rPh sb="24" eb="26">
      <t>コウテイ</t>
    </rPh>
    <rPh sb="27" eb="29">
      <t>ジッシ</t>
    </rPh>
    <rPh sb="29" eb="31">
      <t>コウモク</t>
    </rPh>
    <rPh sb="34" eb="36">
      <t>バアイ</t>
    </rPh>
    <rPh sb="38" eb="40">
      <t>ヒツヨウ</t>
    </rPh>
    <rPh sb="41" eb="42">
      <t>オウ</t>
    </rPh>
    <rPh sb="44" eb="46">
      <t>キニュウ</t>
    </rPh>
    <phoneticPr fontId="6"/>
  </si>
  <si>
    <t>ソフトウエア設計</t>
    <rPh sb="6" eb="8">
      <t>セッケイ</t>
    </rPh>
    <phoneticPr fontId="6"/>
  </si>
  <si>
    <t>プログラミング</t>
    <phoneticPr fontId="6"/>
  </si>
  <si>
    <t>開発支援テーマ</t>
    <rPh sb="0" eb="2">
      <t>カイハツ</t>
    </rPh>
    <rPh sb="2" eb="4">
      <t>シエン</t>
    </rPh>
    <phoneticPr fontId="20"/>
  </si>
  <si>
    <t>防災・減災・災害予防</t>
    <rPh sb="0" eb="2">
      <t>ボウサイ</t>
    </rPh>
    <rPh sb="3" eb="5">
      <t>ゲンサイ</t>
    </rPh>
    <rPh sb="6" eb="8">
      <t>サイガイ</t>
    </rPh>
    <rPh sb="8" eb="10">
      <t>ヨボウ</t>
    </rPh>
    <phoneticPr fontId="20"/>
  </si>
  <si>
    <t>インフラメンテナンス</t>
    <phoneticPr fontId="20"/>
  </si>
  <si>
    <t>安全・安心の確保</t>
    <rPh sb="0" eb="2">
      <t>アンゼン</t>
    </rPh>
    <rPh sb="3" eb="5">
      <t>アンシン</t>
    </rPh>
    <rPh sb="6" eb="8">
      <t>カクホ</t>
    </rPh>
    <phoneticPr fontId="20"/>
  </si>
  <si>
    <t>スポーツ振興・障害者スポーツ</t>
    <rPh sb="4" eb="6">
      <t>シンコウ</t>
    </rPh>
    <rPh sb="7" eb="10">
      <t>ショウガイシャ</t>
    </rPh>
    <phoneticPr fontId="20"/>
  </si>
  <si>
    <t>子育て・高齢者・障害者等の支援</t>
    <rPh sb="0" eb="2">
      <t>コソダ</t>
    </rPh>
    <rPh sb="4" eb="7">
      <t>コウレイシャ</t>
    </rPh>
    <rPh sb="8" eb="11">
      <t>ショウガイシャ</t>
    </rPh>
    <rPh sb="11" eb="12">
      <t>トウ</t>
    </rPh>
    <rPh sb="13" eb="15">
      <t>シエン</t>
    </rPh>
    <phoneticPr fontId="20"/>
  </si>
  <si>
    <t>医療・健康</t>
    <rPh sb="0" eb="2">
      <t>イリョウ</t>
    </rPh>
    <rPh sb="3" eb="5">
      <t>ケンコウ</t>
    </rPh>
    <phoneticPr fontId="20"/>
  </si>
  <si>
    <t>環境・エネルギー</t>
    <rPh sb="0" eb="2">
      <t>カンキョウ</t>
    </rPh>
    <phoneticPr fontId="20"/>
  </si>
  <si>
    <t>国際的な観光・金融都市の実現</t>
    <rPh sb="0" eb="3">
      <t>コクサイテキ</t>
    </rPh>
    <rPh sb="4" eb="6">
      <t>カンコウ</t>
    </rPh>
    <rPh sb="7" eb="9">
      <t>キンユウ</t>
    </rPh>
    <rPh sb="9" eb="11">
      <t>トシ</t>
    </rPh>
    <rPh sb="12" eb="14">
      <t>ジツゲン</t>
    </rPh>
    <phoneticPr fontId="20"/>
  </si>
  <si>
    <t>交通・物流・サプライチェーン</t>
    <rPh sb="0" eb="2">
      <t>コウツウ</t>
    </rPh>
    <rPh sb="3" eb="5">
      <t>ブツリュウ</t>
    </rPh>
    <phoneticPr fontId="20"/>
  </si>
  <si>
    <t>6月</t>
  </si>
  <si>
    <t>９月</t>
    <rPh sb="1" eb="2">
      <t>ガツ</t>
    </rPh>
    <phoneticPr fontId="20"/>
  </si>
  <si>
    <t>１０月</t>
    <rPh sb="2" eb="3">
      <t>ガツ</t>
    </rPh>
    <phoneticPr fontId="20"/>
  </si>
  <si>
    <t>１１月</t>
    <rPh sb="2" eb="3">
      <t>ガツ</t>
    </rPh>
    <phoneticPr fontId="20"/>
  </si>
  <si>
    <t>１２月</t>
    <phoneticPr fontId="6"/>
  </si>
  <si>
    <t>12月</t>
    <phoneticPr fontId="6"/>
  </si>
  <si>
    <t>2025年</t>
    <rPh sb="4" eb="5">
      <t>ネン</t>
    </rPh>
    <phoneticPr fontId="20"/>
  </si>
  <si>
    <t>○○要件定義</t>
    <rPh sb="2" eb="4">
      <t>ヨウケン</t>
    </rPh>
    <rPh sb="4" eb="6">
      <t>テイギ</t>
    </rPh>
    <phoneticPr fontId="6"/>
  </si>
  <si>
    <t>○○のソフトウエアテスト</t>
    <phoneticPr fontId="6"/>
  </si>
  <si>
    <t>△△のシステムテスト</t>
    <phoneticPr fontId="6"/>
  </si>
  <si>
    <t>□□の運用テスト</t>
    <rPh sb="3" eb="5">
      <t>ウンヨウ</t>
    </rPh>
    <phoneticPr fontId="6"/>
  </si>
  <si>
    <t>□□の機器改良</t>
    <rPh sb="3" eb="5">
      <t>キキ</t>
    </rPh>
    <rPh sb="5" eb="7">
      <t>カイリョウ</t>
    </rPh>
    <phoneticPr fontId="6"/>
  </si>
  <si>
    <t>経費番号,氏名、会社名等（25文字程度）※25文字を超える場合は経費番号のみ</t>
    <rPh sb="5" eb="7">
      <t>シメイ</t>
    </rPh>
    <rPh sb="8" eb="11">
      <t>カイシャメイ</t>
    </rPh>
    <rPh sb="11" eb="12">
      <t>ナド</t>
    </rPh>
    <rPh sb="15" eb="17">
      <t>モジ</t>
    </rPh>
    <rPh sb="17" eb="19">
      <t>テイド</t>
    </rPh>
    <rPh sb="23" eb="25">
      <t>モジ</t>
    </rPh>
    <rPh sb="26" eb="27">
      <t>コ</t>
    </rPh>
    <rPh sb="29" eb="31">
      <t>バアイ</t>
    </rPh>
    <rPh sb="32" eb="34">
      <t>ケイヒ</t>
    </rPh>
    <rPh sb="34" eb="36">
      <t>バンゴウ</t>
    </rPh>
    <phoneticPr fontId="6"/>
  </si>
  <si>
    <t>計画
実績</t>
    <phoneticPr fontId="6"/>
  </si>
  <si>
    <t>日数</t>
    <rPh sb="0" eb="2">
      <t>ニッスウ</t>
    </rPh>
    <phoneticPr fontId="6"/>
  </si>
  <si>
    <t>【成果物対照表】　　</t>
    <phoneticPr fontId="6"/>
  </si>
  <si>
    <t>※非表示シートを再表示する場合は、シート名にマウスのポインタを合わせて、右クリックしたメニューから再表示を選択して下さい</t>
    <rPh sb="1" eb="4">
      <t>ヒヒョウジ</t>
    </rPh>
    <rPh sb="8" eb="11">
      <t>サイヒョウジ</t>
    </rPh>
    <rPh sb="13" eb="15">
      <t>バアイ</t>
    </rPh>
    <rPh sb="20" eb="21">
      <t>メイ</t>
    </rPh>
    <rPh sb="31" eb="32">
      <t>ア</t>
    </rPh>
    <rPh sb="36" eb="37">
      <t>ミギ</t>
    </rPh>
    <rPh sb="49" eb="52">
      <t>サイヒョウジ</t>
    </rPh>
    <rPh sb="53" eb="55">
      <t>センタク</t>
    </rPh>
    <rPh sb="57" eb="58">
      <t>クダ</t>
    </rPh>
    <phoneticPr fontId="6"/>
  </si>
  <si>
    <t>2．担当者または委託先と対応する経費番号のリストを設定してください</t>
    <rPh sb="2" eb="5">
      <t>タントウシャ</t>
    </rPh>
    <rPh sb="8" eb="10">
      <t>イタク</t>
    </rPh>
    <rPh sb="10" eb="11">
      <t>サキ</t>
    </rPh>
    <rPh sb="12" eb="14">
      <t>タイオウ</t>
    </rPh>
    <rPh sb="16" eb="18">
      <t>ケイヒ</t>
    </rPh>
    <rPh sb="18" eb="20">
      <t>バンゴウ</t>
    </rPh>
    <rPh sb="25" eb="27">
      <t>セッテイ</t>
    </rPh>
    <phoneticPr fontId="6"/>
  </si>
  <si>
    <t>従事者氏名
（リスト選択）</t>
    <rPh sb="0" eb="3">
      <t>ジュウジシャシメイ2</t>
    </rPh>
    <rPh sb="10" eb="12">
      <t>センタク</t>
    </rPh>
    <phoneticPr fontId="20"/>
  </si>
  <si>
    <t>申請外</t>
    <rPh sb="0" eb="2">
      <t>シンセイ</t>
    </rPh>
    <rPh sb="2" eb="3">
      <t>ガイ</t>
    </rPh>
    <phoneticPr fontId="6"/>
  </si>
  <si>
    <t>△△外部設計</t>
    <rPh sb="2" eb="4">
      <t>ガイブ</t>
    </rPh>
    <rPh sb="4" eb="6">
      <t>セッケイ</t>
    </rPh>
    <phoneticPr fontId="6"/>
  </si>
  <si>
    <t>□□内部設計</t>
    <rPh sb="2" eb="4">
      <t>ナイブ</t>
    </rPh>
    <rPh sb="4" eb="6">
      <t>セッケイ</t>
    </rPh>
    <phoneticPr fontId="6"/>
  </si>
  <si>
    <t>システム方式設計</t>
    <rPh sb="4" eb="6">
      <t>ホウシキ</t>
    </rPh>
    <rPh sb="6" eb="8">
      <t>セッケイ</t>
    </rPh>
    <phoneticPr fontId="6"/>
  </si>
  <si>
    <t>〇〇の結合テスト</t>
    <rPh sb="3" eb="5">
      <t>ケツゴウ</t>
    </rPh>
    <phoneticPr fontId="6"/>
  </si>
  <si>
    <t>人１田中、人2佐藤、人3高橋</t>
    <rPh sb="0" eb="1">
      <t>ヒト</t>
    </rPh>
    <rPh sb="2" eb="4">
      <t>タナカ</t>
    </rPh>
    <rPh sb="5" eb="6">
      <t>ヒト</t>
    </rPh>
    <rPh sb="7" eb="9">
      <t>サトウ</t>
    </rPh>
    <rPh sb="10" eb="11">
      <t>ヒト</t>
    </rPh>
    <rPh sb="12" eb="14">
      <t>タカハシ</t>
    </rPh>
    <phoneticPr fontId="6"/>
  </si>
  <si>
    <r>
      <rPr>
        <b/>
        <sz val="11"/>
        <color rgb="FFFF0000"/>
        <rFont val="ＭＳ Ｐゴシック"/>
        <family val="3"/>
        <charset val="128"/>
      </rPr>
      <t>「初期設定」シート</t>
    </r>
    <r>
      <rPr>
        <sz val="11"/>
        <rFont val="ＭＳ Ｐゴシック"/>
        <family val="3"/>
        <charset val="128"/>
      </rPr>
      <t>に</t>
    </r>
    <r>
      <rPr>
        <u/>
        <sz val="11"/>
        <rFont val="ＭＳ Ｐゴシック"/>
        <family val="3"/>
        <charset val="128"/>
      </rPr>
      <t>「全体工程表」シートと「成果物まとめ」シートで使う ①開発工程、②担当者名・委託先名の選択リストを設定</t>
    </r>
    <r>
      <rPr>
        <sz val="11"/>
        <rFont val="ＭＳ Ｐゴシック"/>
        <family val="3"/>
        <charset val="128"/>
      </rPr>
      <t>します。</t>
    </r>
    <rPh sb="1" eb="5">
      <t>ショキセッテイ</t>
    </rPh>
    <rPh sb="11" eb="15">
      <t>ゼンタイコウテイ</t>
    </rPh>
    <rPh sb="15" eb="16">
      <t>ヒョウ</t>
    </rPh>
    <rPh sb="22" eb="25">
      <t>セイカブツ</t>
    </rPh>
    <rPh sb="33" eb="34">
      <t>ツカ</t>
    </rPh>
    <rPh sb="53" eb="55">
      <t>センタク</t>
    </rPh>
    <rPh sb="59" eb="61">
      <t>セッテイ</t>
    </rPh>
    <phoneticPr fontId="6"/>
  </si>
  <si>
    <t>申請経費外の場合は、「申請外」をリストに設定して下さい</t>
    <rPh sb="0" eb="4">
      <t>シンセイケイヒ</t>
    </rPh>
    <rPh sb="4" eb="5">
      <t>ガイ</t>
    </rPh>
    <rPh sb="6" eb="8">
      <t>バアイ</t>
    </rPh>
    <rPh sb="11" eb="13">
      <t>シンセイ</t>
    </rPh>
    <rPh sb="13" eb="14">
      <t>ガイ</t>
    </rPh>
    <rPh sb="20" eb="22">
      <t>セッテイ</t>
    </rPh>
    <rPh sb="24" eb="25">
      <t>クダ</t>
    </rPh>
    <phoneticPr fontId="6"/>
  </si>
  <si>
    <t>１．開発工程のみリストを設定してください</t>
    <rPh sb="2" eb="4">
      <t>カイハツ</t>
    </rPh>
    <rPh sb="4" eb="6">
      <t>コウテイ</t>
    </rPh>
    <rPh sb="12" eb="14">
      <t>セッテイ</t>
    </rPh>
    <phoneticPr fontId="6"/>
  </si>
  <si>
    <t>開発工程</t>
    <rPh sb="0" eb="2">
      <t>カイハツ</t>
    </rPh>
    <rPh sb="2" eb="4">
      <t>コウテイ</t>
    </rPh>
    <phoneticPr fontId="6"/>
  </si>
  <si>
    <t>実施項目</t>
    <rPh sb="0" eb="2">
      <t>ジッシ</t>
    </rPh>
    <rPh sb="2" eb="4">
      <t>コウモク</t>
    </rPh>
    <phoneticPr fontId="6"/>
  </si>
  <si>
    <t>←記入例（申請経費外の場合）</t>
    <rPh sb="1" eb="4">
      <t>キニュウレイ</t>
    </rPh>
    <phoneticPr fontId="6"/>
  </si>
  <si>
    <t>40行で不足する場合</t>
    <rPh sb="2" eb="3">
      <t>ギョウ</t>
    </rPh>
    <rPh sb="4" eb="6">
      <t>フソク</t>
    </rPh>
    <rPh sb="8" eb="10">
      <t>バアイ</t>
    </rPh>
    <phoneticPr fontId="6"/>
  </si>
  <si>
    <t>この書式では、40行分を準備しています。それで不足する場合は、非表示になっている、「工程表2」と「成果物まとめ2」を使用してください</t>
    <rPh sb="2" eb="4">
      <t>ショシキ</t>
    </rPh>
    <rPh sb="9" eb="10">
      <t>ギョウ</t>
    </rPh>
    <rPh sb="10" eb="11">
      <t>ブン</t>
    </rPh>
    <rPh sb="12" eb="14">
      <t>ジュンビ</t>
    </rPh>
    <rPh sb="23" eb="25">
      <t>フソク</t>
    </rPh>
    <rPh sb="27" eb="29">
      <t>バアイ</t>
    </rPh>
    <rPh sb="31" eb="34">
      <t>ヒヒョウジ</t>
    </rPh>
    <rPh sb="42" eb="44">
      <t>コウテイ</t>
    </rPh>
    <rPh sb="44" eb="45">
      <t>ヒョウ</t>
    </rPh>
    <rPh sb="49" eb="52">
      <t>セイカブツ</t>
    </rPh>
    <rPh sb="58" eb="60">
      <t>シヨウ</t>
    </rPh>
    <phoneticPr fontId="6"/>
  </si>
  <si>
    <t>全体工程表 シートと成果物まとめ シートは、2行まとめて作られているため、行挿入で表計算関数が壊れる可能性が高いです。挿入はお勧めしません。</t>
    <rPh sb="0" eb="2">
      <t>ゼンタイ</t>
    </rPh>
    <rPh sb="2" eb="5">
      <t>コウテイヒョウ</t>
    </rPh>
    <rPh sb="10" eb="13">
      <t>セイカブツ</t>
    </rPh>
    <rPh sb="23" eb="24">
      <t>ギョウ</t>
    </rPh>
    <rPh sb="28" eb="29">
      <t>ツク</t>
    </rPh>
    <rPh sb="37" eb="40">
      <t>ギョウソウニュウ</t>
    </rPh>
    <rPh sb="41" eb="42">
      <t>ヒョウ</t>
    </rPh>
    <rPh sb="42" eb="44">
      <t>ケイサン</t>
    </rPh>
    <rPh sb="44" eb="46">
      <t>カンスウ</t>
    </rPh>
    <rPh sb="47" eb="48">
      <t>コワ</t>
    </rPh>
    <rPh sb="50" eb="53">
      <t>カノウセイ</t>
    </rPh>
    <rPh sb="54" eb="55">
      <t>タカ</t>
    </rPh>
    <rPh sb="59" eb="61">
      <t>ソウニュウ</t>
    </rPh>
    <rPh sb="63" eb="64">
      <t>スス</t>
    </rPh>
    <phoneticPr fontId="6"/>
  </si>
  <si>
    <t>企　業　名</t>
    <rPh sb="0" eb="1">
      <t>キ</t>
    </rPh>
    <rPh sb="2" eb="3">
      <t>ゴウ</t>
    </rPh>
    <rPh sb="4" eb="5">
      <t>メイ</t>
    </rPh>
    <phoneticPr fontId="2"/>
  </si>
  <si>
    <t>作成日（更新日）</t>
    <rPh sb="0" eb="3">
      <t>サクセイビ</t>
    </rPh>
    <rPh sb="4" eb="7">
      <t>コウシンビ</t>
    </rPh>
    <phoneticPr fontId="2"/>
  </si>
  <si>
    <t>事業期間</t>
    <rPh sb="0" eb="2">
      <t>ジギョウ</t>
    </rPh>
    <rPh sb="2" eb="4">
      <t>キカン</t>
    </rPh>
    <phoneticPr fontId="2"/>
  </si>
  <si>
    <t>工
程
番
号</t>
    <rPh sb="0" eb="1">
      <t>タクミ</t>
    </rPh>
    <rPh sb="2" eb="3">
      <t>ホド</t>
    </rPh>
    <rPh sb="4" eb="5">
      <t>バン</t>
    </rPh>
    <rPh sb="6" eb="7">
      <t>ゴウ</t>
    </rPh>
    <phoneticPr fontId="6"/>
  </si>
  <si>
    <t>２０２３年</t>
    <rPh sb="4" eb="5">
      <t>ネン</t>
    </rPh>
    <phoneticPr fontId="6"/>
  </si>
  <si>
    <t>毎月の進捗状況</t>
    <rPh sb="3" eb="5">
      <t>シンチョク</t>
    </rPh>
    <rPh sb="5" eb="7">
      <t>ジョウキョウ</t>
    </rPh>
    <phoneticPr fontId="6"/>
  </si>
  <si>
    <t>開発概要</t>
    <rPh sb="0" eb="2">
      <t>カイハツ</t>
    </rPh>
    <rPh sb="2" eb="4">
      <t>ガイヨウ</t>
    </rPh>
    <phoneticPr fontId="6"/>
  </si>
  <si>
    <t>顔を構成する口、鼻、目、眉毛などの部品の位置検出による輪郭を抽出する顔認識技術を高度化して、〇〇〇、△△△、□□□など、あらゆる場面での監視カメラによる、これまでにないセキュリティ管理システムの試作品を開発する</t>
    <rPh sb="0" eb="1">
      <t>カオ</t>
    </rPh>
    <rPh sb="2" eb="4">
      <t>コウセイ</t>
    </rPh>
    <rPh sb="6" eb="7">
      <t>クチ</t>
    </rPh>
    <rPh sb="8" eb="9">
      <t>ハナ</t>
    </rPh>
    <rPh sb="10" eb="11">
      <t>メ</t>
    </rPh>
    <rPh sb="12" eb="14">
      <t>マユゲ</t>
    </rPh>
    <rPh sb="17" eb="19">
      <t>ブヒン</t>
    </rPh>
    <rPh sb="20" eb="24">
      <t>イチケンシュツ</t>
    </rPh>
    <rPh sb="27" eb="29">
      <t>リンカク</t>
    </rPh>
    <rPh sb="30" eb="32">
      <t>チュウシュツ</t>
    </rPh>
    <rPh sb="34" eb="37">
      <t>カオニンシキ</t>
    </rPh>
    <rPh sb="37" eb="39">
      <t>ギジュツ</t>
    </rPh>
    <rPh sb="40" eb="43">
      <t>コウドカ</t>
    </rPh>
    <rPh sb="64" eb="66">
      <t>バメン</t>
    </rPh>
    <rPh sb="68" eb="70">
      <t>カンシ</t>
    </rPh>
    <rPh sb="90" eb="92">
      <t>カンリ</t>
    </rPh>
    <rPh sb="97" eb="99">
      <t>シサク</t>
    </rPh>
    <rPh sb="99" eb="100">
      <t>ヒン</t>
    </rPh>
    <rPh sb="101" eb="103">
      <t>カイハツ</t>
    </rPh>
    <phoneticPr fontId="6"/>
  </si>
  <si>
    <t>新規性</t>
    <rPh sb="0" eb="3">
      <t>シンキセイ</t>
    </rPh>
    <phoneticPr fontId="6"/>
  </si>
  <si>
    <t>優秀性</t>
    <rPh sb="0" eb="3">
      <t>ユウシュウセイ</t>
    </rPh>
    <phoneticPr fontId="6"/>
  </si>
  <si>
    <t>・顔認証画像解析による〇〇の条件と△△の条件において、□□人の対象者から90%以上の精度で検出できる〇〇〇〇〇〇〇〇〇〇〇〇□□□□の達成</t>
    <rPh sb="14" eb="16">
      <t>ジョウケン</t>
    </rPh>
    <rPh sb="20" eb="22">
      <t>ジョウケン</t>
    </rPh>
    <rPh sb="29" eb="30">
      <t>ニン</t>
    </rPh>
    <rPh sb="31" eb="34">
      <t>タイショウシャ</t>
    </rPh>
    <rPh sb="39" eb="41">
      <t>イジョウ</t>
    </rPh>
    <rPh sb="42" eb="44">
      <t>セイド</t>
    </rPh>
    <rPh sb="45" eb="47">
      <t>ケンシュツ</t>
    </rPh>
    <rPh sb="67" eb="69">
      <t>タッセイ</t>
    </rPh>
    <phoneticPr fontId="6"/>
  </si>
  <si>
    <t>更新日</t>
    <phoneticPr fontId="6"/>
  </si>
  <si>
    <t>進捗状況</t>
    <rPh sb="0" eb="4">
      <t>シンチョクジョウキョウ</t>
    </rPh>
    <phoneticPr fontId="6"/>
  </si>
  <si>
    <t>課題と対応</t>
    <phoneticPr fontId="6"/>
  </si>
  <si>
    <t>期</t>
    <rPh sb="0" eb="1">
      <t>キ</t>
    </rPh>
    <phoneticPr fontId="6"/>
  </si>
  <si>
    <t>達成目標　新ー１</t>
    <rPh sb="0" eb="2">
      <t>タッセイ</t>
    </rPh>
    <rPh sb="2" eb="4">
      <t>モクヒョウ</t>
    </rPh>
    <rPh sb="5" eb="6">
      <t>シン</t>
    </rPh>
    <phoneticPr fontId="6"/>
  </si>
  <si>
    <t>達成目標　新ー２</t>
    <rPh sb="0" eb="2">
      <t>タッセイ</t>
    </rPh>
    <rPh sb="2" eb="4">
      <t>モクヒョウ</t>
    </rPh>
    <rPh sb="5" eb="6">
      <t>シン</t>
    </rPh>
    <phoneticPr fontId="6"/>
  </si>
  <si>
    <t>達成目標　優ー１</t>
    <rPh sb="0" eb="2">
      <t>タッセイ</t>
    </rPh>
    <rPh sb="2" eb="4">
      <t>モクヒョウ</t>
    </rPh>
    <rPh sb="5" eb="6">
      <t>ユウ</t>
    </rPh>
    <phoneticPr fontId="6"/>
  </si>
  <si>
    <t>達成目標　優ー２</t>
    <phoneticPr fontId="6"/>
  </si>
  <si>
    <t>１月</t>
    <phoneticPr fontId="6"/>
  </si>
  <si>
    <t>２月</t>
    <phoneticPr fontId="6"/>
  </si>
  <si>
    <t>３月</t>
    <phoneticPr fontId="6"/>
  </si>
  <si>
    <t>４月</t>
    <phoneticPr fontId="6"/>
  </si>
  <si>
    <t>５月</t>
    <phoneticPr fontId="6"/>
  </si>
  <si>
    <t>６月</t>
    <phoneticPr fontId="6"/>
  </si>
  <si>
    <t>７月</t>
    <phoneticPr fontId="6"/>
  </si>
  <si>
    <t>８月</t>
    <phoneticPr fontId="6"/>
  </si>
  <si>
    <t>９月</t>
    <phoneticPr fontId="6"/>
  </si>
  <si>
    <t>１０月</t>
    <phoneticPr fontId="6"/>
  </si>
  <si>
    <t>１１月</t>
    <phoneticPr fontId="6"/>
  </si>
  <si>
    <t>主な工程番号（３つ程度）</t>
    <rPh sb="0" eb="1">
      <t>オモ</t>
    </rPh>
    <rPh sb="2" eb="6">
      <t>コウテイバンゴウ</t>
    </rPh>
    <rPh sb="9" eb="11">
      <t>テイド</t>
    </rPh>
    <phoneticPr fontId="6"/>
  </si>
  <si>
    <t>No</t>
    <phoneticPr fontId="6"/>
  </si>
  <si>
    <t>２０２４年</t>
    <rPh sb="4" eb="5">
      <t>ネン</t>
    </rPh>
    <phoneticPr fontId="6"/>
  </si>
  <si>
    <t>２０２５年</t>
    <rPh sb="4" eb="5">
      <t>ネン</t>
    </rPh>
    <phoneticPr fontId="6"/>
  </si>
  <si>
    <t>～</t>
    <phoneticPr fontId="6"/>
  </si>
  <si>
    <t>　</t>
  </si>
  <si>
    <t>・顔認証画像解析による〇〇検知の〇〇〇〇〇〇〇〇〇〇〇〇□□方式の実現
・顔構成部品の１つから対象者から検出できる技術の確立</t>
    <rPh sb="37" eb="38">
      <t>カオ</t>
    </rPh>
    <rPh sb="38" eb="40">
      <t>コウセイ</t>
    </rPh>
    <rPh sb="40" eb="42">
      <t>ブヒン</t>
    </rPh>
    <rPh sb="47" eb="49">
      <t>タイショウ</t>
    </rPh>
    <rPh sb="49" eb="50">
      <t>シャ</t>
    </rPh>
    <rPh sb="52" eb="54">
      <t>ケンシュツ</t>
    </rPh>
    <rPh sb="57" eb="59">
      <t>ギジュツ</t>
    </rPh>
    <rPh sb="60" eb="62">
      <t>カクリツ</t>
    </rPh>
    <phoneticPr fontId="6"/>
  </si>
  <si>
    <r>
      <t>【記入の準備】
　「全体工程表」シートの 開発工程については</t>
    </r>
    <r>
      <rPr>
        <u/>
        <sz val="10"/>
        <color rgb="FFFF0000"/>
        <rFont val="ＭＳ Ｐゴシック"/>
        <family val="3"/>
        <charset val="128"/>
      </rPr>
      <t>申請書P51で記載した「研究開発のスケジュール」</t>
    </r>
    <r>
      <rPr>
        <sz val="10"/>
        <rFont val="ＭＳ Ｐゴシック"/>
        <family val="3"/>
        <charset val="128"/>
      </rPr>
      <t>の内容に沿った内容で、
　　リスト(選択肢)を、このシートの下記 1. に手入力してください。
　「全体工程表」シートの 実施項目については各工程の実施項目を全体工程表に直接入力して下さい
　「全体工程表」シートの担当者または委託先  のリスト(選択肢)は、下記２. に手入力してください。
　　※全体工程の中で、助成対象外の項目がある場合は、実施項目のリストに入力して下さい</t>
    </r>
    <rPh sb="1" eb="3">
      <t>キニュウ</t>
    </rPh>
    <rPh sb="4" eb="6">
      <t>ジュンビ</t>
    </rPh>
    <rPh sb="10" eb="12">
      <t>ゼンタイ</t>
    </rPh>
    <rPh sb="12" eb="15">
      <t>コウテイヒョウ</t>
    </rPh>
    <rPh sb="42" eb="44">
      <t>ケンキュウ</t>
    </rPh>
    <rPh sb="44" eb="46">
      <t>カイハツ</t>
    </rPh>
    <rPh sb="72" eb="75">
      <t>センタクシ</t>
    </rPh>
    <rPh sb="84" eb="86">
      <t>カキ</t>
    </rPh>
    <rPh sb="91" eb="94">
      <t>テニュウリョク</t>
    </rPh>
    <rPh sb="124" eb="125">
      <t>カク</t>
    </rPh>
    <rPh sb="125" eb="127">
      <t>コウテイ</t>
    </rPh>
    <rPh sb="128" eb="130">
      <t>ジッシ</t>
    </rPh>
    <rPh sb="130" eb="132">
      <t>コウモク</t>
    </rPh>
    <rPh sb="133" eb="135">
      <t>ゼンタイ</t>
    </rPh>
    <rPh sb="135" eb="138">
      <t>コウテイヒョウ</t>
    </rPh>
    <rPh sb="139" eb="141">
      <t>チョクセツ</t>
    </rPh>
    <rPh sb="141" eb="143">
      <t>ニュウリョク</t>
    </rPh>
    <rPh sb="145" eb="146">
      <t>クダ</t>
    </rPh>
    <rPh sb="203" eb="205">
      <t>ゼンタイ</t>
    </rPh>
    <rPh sb="205" eb="207">
      <t>コウテイ</t>
    </rPh>
    <rPh sb="208" eb="209">
      <t>ナカ</t>
    </rPh>
    <rPh sb="211" eb="213">
      <t>ジョセイ</t>
    </rPh>
    <rPh sb="213" eb="215">
      <t>タイショウ</t>
    </rPh>
    <rPh sb="215" eb="216">
      <t>ガイ</t>
    </rPh>
    <rPh sb="217" eb="219">
      <t>コウモク</t>
    </rPh>
    <rPh sb="222" eb="224">
      <t>バアイ</t>
    </rPh>
    <rPh sb="226" eb="228">
      <t>ジッシ</t>
    </rPh>
    <rPh sb="228" eb="230">
      <t>コウモク</t>
    </rPh>
    <rPh sb="235" eb="237">
      <t>ニュウリョク</t>
    </rPh>
    <rPh sb="239" eb="240">
      <t>クダ</t>
    </rPh>
    <phoneticPr fontId="6"/>
  </si>
  <si>
    <t>⇒</t>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</si>
</sst>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m/d;@"/>
    <numFmt numFmtId="177" formatCode="yyyy/m/d;@"/>
    <numFmt numFmtId="178" formatCode="0&quot;月&quot;"/>
    <numFmt numFmtId="179" formatCode="0&quot;日&quot;"/>
    <numFmt numFmtId="180" formatCode="0.0"/>
    <numFmt numFmtId="181" formatCode="yyyy&quot;年&quot;m&quot;月&quot;;@"/>
    <numFmt numFmtId="182" formatCode="yyyy&quot;年&quot;m&quot;月&quot;d&quot;日&quot;;@"/>
    <numFmt numFmtId="183" formatCode="0_ "/>
  </numFmts>
  <fonts count="50">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11"/>
      <name val="ＭＳ Ｐゴシック"/>
      <family val="3"/>
      <charset val="128"/>
    </font>
    <font>
      <sz val="6"/>
      <name val="ＭＳ Ｐゴシック"/>
      <family val="3"/>
      <charset val="128"/>
    </font>
    <font>
      <b/>
      <sz val="12"/>
      <name val="ＭＳ Ｐゴシック"/>
      <family val="3"/>
      <charset val="128"/>
    </font>
    <font>
      <b/>
      <sz val="11"/>
      <name val="ＭＳ Ｐゴシック"/>
      <family val="3"/>
      <charset val="128"/>
    </font>
    <font>
      <sz val="16"/>
      <name val="ＭＳ Ｐゴシック"/>
      <family val="3"/>
      <charset val="128"/>
    </font>
    <font>
      <sz val="14"/>
      <color rgb="FFFF0000"/>
      <name val="ＭＳ Ｐゴシック"/>
      <family val="3"/>
      <charset val="128"/>
    </font>
    <font>
      <sz val="14"/>
      <name val="ＭＳ Ｐゴシック"/>
      <family val="3"/>
      <charset val="128"/>
    </font>
    <font>
      <sz val="10"/>
      <name val="ＭＳ Ｐゴシック"/>
      <family val="3"/>
      <charset val="128"/>
    </font>
    <font>
      <sz val="10"/>
      <color rgb="FF0070C0"/>
      <name val="ＭＳ Ｐゴシック"/>
      <family val="3"/>
      <charset val="128"/>
    </font>
    <font>
      <sz val="9"/>
      <name val="ＭＳ Ｐゴシック"/>
      <family val="3"/>
      <charset val="128"/>
    </font>
    <font>
      <sz val="11"/>
      <color theme="0"/>
      <name val="ＭＳ Ｐゴシック"/>
      <family val="3"/>
      <charset val="128"/>
    </font>
    <font>
      <sz val="14"/>
      <color rgb="FF00B0F0"/>
      <name val="ＭＳ Ｐゴシック"/>
      <family val="3"/>
      <charset val="128"/>
    </font>
    <font>
      <sz val="10"/>
      <color rgb="FFFF0000"/>
      <name val="ＭＳ Ｐゴシック"/>
      <family val="3"/>
      <charset val="128"/>
    </font>
    <font>
      <b/>
      <sz val="10"/>
      <color theme="1"/>
      <name val="ＭＳ Ｐゴシック"/>
      <family val="3"/>
      <charset val="128"/>
      <scheme val="minor"/>
    </font>
    <font>
      <sz val="10"/>
      <color theme="1"/>
      <name val="ＭＳ Ｐゴシック"/>
      <family val="3"/>
      <charset val="128"/>
      <scheme val="minor"/>
    </font>
    <font>
      <sz val="6"/>
      <name val="ＭＳ Ｐゴシック"/>
      <family val="2"/>
      <charset val="128"/>
      <scheme val="minor"/>
    </font>
    <font>
      <sz val="10"/>
      <color theme="1"/>
      <name val="ＭＳ Ｐゴシック"/>
      <family val="2"/>
      <charset val="128"/>
      <scheme val="minor"/>
    </font>
    <font>
      <b/>
      <sz val="10"/>
      <name val="ＭＳ Ｐゴシック"/>
      <family val="2"/>
      <charset val="128"/>
      <scheme val="minor"/>
    </font>
    <font>
      <sz val="8"/>
      <color theme="1"/>
      <name val="ＭＳ Ｐゴシック"/>
      <family val="3"/>
      <charset val="128"/>
      <scheme val="minor"/>
    </font>
    <font>
      <sz val="8"/>
      <color theme="1"/>
      <name val="ＭＳ Ｐゴシック"/>
      <family val="2"/>
      <charset val="128"/>
      <scheme val="minor"/>
    </font>
    <font>
      <b/>
      <sz val="8"/>
      <color theme="1"/>
      <name val="ＭＳ Ｐゴシック"/>
      <family val="3"/>
      <charset val="128"/>
      <scheme val="minor"/>
    </font>
    <font>
      <b/>
      <sz val="8"/>
      <color theme="1"/>
      <name val="ＭＳ Ｐゴシック"/>
      <family val="2"/>
      <charset val="128"/>
      <scheme val="minor"/>
    </font>
    <font>
      <b/>
      <sz val="8"/>
      <name val="ＭＳ Ｐゴシック"/>
      <family val="3"/>
      <charset val="128"/>
      <scheme val="minor"/>
    </font>
    <font>
      <sz val="8"/>
      <name val="ＭＳ Ｐゴシック"/>
      <family val="3"/>
      <charset val="128"/>
      <scheme val="minor"/>
    </font>
    <font>
      <b/>
      <sz val="10"/>
      <name val="ＭＳ Ｐゴシック"/>
      <family val="3"/>
      <charset val="128"/>
    </font>
    <font>
      <sz val="9"/>
      <color rgb="FFFF0000"/>
      <name val="ＭＳ Ｐゴシック"/>
      <family val="3"/>
      <charset val="128"/>
    </font>
    <font>
      <b/>
      <sz val="12"/>
      <color rgb="FF0070C0"/>
      <name val="ＭＳ Ｐゴシック"/>
      <family val="3"/>
      <charset val="128"/>
    </font>
    <font>
      <sz val="11"/>
      <color theme="9" tint="0.79998168889431442"/>
      <name val="ＭＳ Ｐゴシック"/>
      <family val="3"/>
      <charset val="128"/>
    </font>
    <font>
      <strike/>
      <sz val="16"/>
      <name val="ＭＳ Ｐゴシック"/>
      <family val="3"/>
      <charset val="128"/>
    </font>
    <font>
      <sz val="12"/>
      <color theme="1"/>
      <name val="ＭＳ Ｐゴシック"/>
      <family val="2"/>
      <charset val="128"/>
      <scheme val="minor"/>
    </font>
    <font>
      <b/>
      <sz val="9"/>
      <color indexed="81"/>
      <name val="MS P ゴシック"/>
      <family val="3"/>
      <charset val="128"/>
    </font>
    <font>
      <b/>
      <sz val="16"/>
      <name val="ＭＳ Ｐゴシック"/>
      <family val="3"/>
      <charset val="128"/>
    </font>
    <font>
      <b/>
      <sz val="18"/>
      <name val="ＭＳ Ｐゴシック"/>
      <family val="3"/>
      <charset val="128"/>
    </font>
    <font>
      <b/>
      <sz val="11"/>
      <color rgb="FFFF0000"/>
      <name val="ＭＳ Ｐゴシック"/>
      <family val="3"/>
      <charset val="128"/>
    </font>
    <font>
      <u/>
      <sz val="11"/>
      <name val="ＭＳ Ｐゴシック"/>
      <family val="3"/>
      <charset val="128"/>
    </font>
    <font>
      <b/>
      <sz val="12"/>
      <color theme="1"/>
      <name val="ＭＳ Ｐゴシック"/>
      <family val="3"/>
      <charset val="128"/>
      <scheme val="minor"/>
    </font>
    <font>
      <sz val="8"/>
      <name val="ＭＳ Ｐゴシック"/>
      <family val="3"/>
      <charset val="128"/>
    </font>
    <font>
      <b/>
      <sz val="11"/>
      <color theme="1"/>
      <name val="ＭＳ Ｐゴシック"/>
      <family val="3"/>
      <charset val="128"/>
      <scheme val="minor"/>
    </font>
    <font>
      <sz val="11"/>
      <color rgb="FF0000FF"/>
      <name val="Meiryo UI"/>
      <family val="3"/>
      <charset val="128"/>
    </font>
    <font>
      <b/>
      <sz val="10"/>
      <color rgb="FFFF0000"/>
      <name val="ＭＳ Ｐゴシック"/>
      <family val="3"/>
      <charset val="128"/>
    </font>
    <font>
      <u/>
      <sz val="10"/>
      <color rgb="FFFF0000"/>
      <name val="ＭＳ Ｐゴシック"/>
      <family val="3"/>
      <charset val="128"/>
    </font>
    <font>
      <sz val="9"/>
      <color indexed="81"/>
      <name val="MS P ゴシック"/>
      <family val="3"/>
      <charset val="128"/>
    </font>
    <font>
      <b/>
      <sz val="14"/>
      <name val="ＭＳ Ｐゴシック"/>
      <family val="3"/>
      <charset val="128"/>
    </font>
    <font>
      <b/>
      <sz val="14"/>
      <color theme="1"/>
      <name val="BIZ UDPゴシック"/>
      <family val="3"/>
      <charset val="128"/>
    </font>
    <font>
      <b/>
      <sz val="28"/>
      <name val="ＭＳ Ｐゴシック"/>
      <family val="3"/>
      <charset val="128"/>
    </font>
  </fonts>
  <fills count="15">
    <fill>
      <patternFill patternType="none"/>
    </fill>
    <fill>
      <patternFill patternType="gray125"/>
    </fill>
    <fill>
      <patternFill patternType="solid">
        <fgColor rgb="FFFFFFDD"/>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D9"/>
        <bgColor indexed="64"/>
      </patternFill>
    </fill>
    <fill>
      <patternFill patternType="solid">
        <fgColor theme="0" tint="-0.14996795556505021"/>
        <bgColor theme="7"/>
      </patternFill>
    </fill>
    <fill>
      <patternFill patternType="solid">
        <fgColor theme="0" tint="-4.9989318521683403E-2"/>
        <bgColor theme="0" tint="-4.9989318521683403E-2"/>
      </patternFill>
    </fill>
    <fill>
      <patternFill patternType="solid">
        <fgColor theme="0" tint="-0.14996795556505021"/>
        <bgColor theme="0" tint="-4.9989318521683403E-2"/>
      </patternFill>
    </fill>
    <fill>
      <patternFill patternType="solid">
        <fgColor theme="0" tint="-0.14996795556505021"/>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rgb="FFFFFFCD"/>
        <bgColor indexed="64"/>
      </patternFill>
    </fill>
    <fill>
      <patternFill patternType="solid">
        <fgColor theme="9" tint="0.79998168889431442"/>
        <bgColor indexed="64"/>
      </patternFill>
    </fill>
  </fills>
  <borders count="162">
    <border>
      <left/>
      <right/>
      <top/>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style="double">
        <color indexed="64"/>
      </right>
      <top style="thin">
        <color indexed="64"/>
      </top>
      <bottom/>
      <diagonal/>
    </border>
    <border>
      <left style="hair">
        <color indexed="64"/>
      </left>
      <right/>
      <top style="thin">
        <color indexed="64"/>
      </top>
      <bottom style="thin">
        <color indexed="64"/>
      </bottom>
      <diagonal/>
    </border>
    <border>
      <left style="double">
        <color indexed="64"/>
      </left>
      <right/>
      <top/>
      <bottom style="thin">
        <color indexed="64"/>
      </bottom>
      <diagonal/>
    </border>
    <border>
      <left/>
      <right style="double">
        <color indexed="64"/>
      </right>
      <top/>
      <bottom style="thin">
        <color indexed="64"/>
      </bottom>
      <diagonal/>
    </border>
    <border>
      <left/>
      <right style="hair">
        <color indexed="64"/>
      </right>
      <top style="thin">
        <color indexed="64"/>
      </top>
      <bottom style="thin">
        <color indexed="64"/>
      </bottom>
      <diagonal/>
    </border>
    <border>
      <left style="double">
        <color indexed="64"/>
      </left>
      <right style="thin">
        <color indexed="64"/>
      </right>
      <top style="thin">
        <color indexed="64"/>
      </top>
      <bottom/>
      <diagonal/>
    </border>
    <border>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double">
        <color indexed="64"/>
      </left>
      <right style="thin">
        <color indexed="64"/>
      </right>
      <top/>
      <bottom style="thin">
        <color indexed="64"/>
      </bottom>
      <diagonal/>
    </border>
    <border>
      <left/>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top/>
      <bottom style="thin">
        <color theme="1" tint="0.499984740745262"/>
      </bottom>
      <diagonal/>
    </border>
    <border>
      <left/>
      <right/>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diagonal/>
    </border>
    <border>
      <left style="thin">
        <color theme="1" tint="0.499984740745262"/>
      </left>
      <right style="thin">
        <color theme="1" tint="0.499984740745262"/>
      </right>
      <top style="thin">
        <color theme="1" tint="0.499984740745262"/>
      </top>
      <bottom/>
      <diagonal/>
    </border>
    <border>
      <left style="double">
        <color theme="1" tint="0.499984740745262"/>
      </left>
      <right style="thin">
        <color theme="1" tint="0.499984740745262"/>
      </right>
      <top style="double">
        <color theme="1" tint="0.499984740745262"/>
      </top>
      <bottom style="thin">
        <color theme="1" tint="0.499984740745262"/>
      </bottom>
      <diagonal/>
    </border>
    <border>
      <left style="thin">
        <color theme="1" tint="0.499984740745262"/>
      </left>
      <right/>
      <top style="thin">
        <color theme="1" tint="0.499984740745262"/>
      </top>
      <bottom/>
      <diagonal/>
    </border>
    <border>
      <left style="double">
        <color theme="1" tint="0.499984740745262"/>
      </left>
      <right style="thin">
        <color theme="1" tint="0.499984740745262"/>
      </right>
      <top style="thin">
        <color theme="1" tint="0.499984740745262"/>
      </top>
      <bottom/>
      <diagonal/>
    </border>
    <border>
      <left style="double">
        <color theme="1" tint="0.499984740745262"/>
      </left>
      <right style="thin">
        <color theme="1" tint="0.499984740745262"/>
      </right>
      <top style="medium">
        <color theme="1" tint="0.499984740745262"/>
      </top>
      <bottom/>
      <diagonal/>
    </border>
    <border>
      <left style="thin">
        <color theme="1" tint="0.499984740745262"/>
      </left>
      <right/>
      <top/>
      <bottom/>
      <diagonal/>
    </border>
    <border>
      <left/>
      <right style="thin">
        <color theme="1" tint="0.499984740745262"/>
      </right>
      <top/>
      <bottom/>
      <diagonal/>
    </border>
    <border>
      <left/>
      <right style="thin">
        <color indexed="64"/>
      </right>
      <top style="thin">
        <color theme="1" tint="0.499984740745262"/>
      </top>
      <bottom style="thin">
        <color theme="1" tint="0.499984740745262"/>
      </bottom>
      <diagonal/>
    </border>
    <border>
      <left style="thick">
        <color theme="9" tint="-0.24994659260841701"/>
      </left>
      <right/>
      <top style="thick">
        <color theme="9" tint="-0.24994659260841701"/>
      </top>
      <bottom/>
      <diagonal/>
    </border>
    <border>
      <left/>
      <right/>
      <top style="thick">
        <color theme="9" tint="-0.24994659260841701"/>
      </top>
      <bottom/>
      <diagonal/>
    </border>
    <border>
      <left/>
      <right style="thick">
        <color theme="9" tint="-0.24994659260841701"/>
      </right>
      <top style="thick">
        <color theme="9" tint="-0.24994659260841701"/>
      </top>
      <bottom/>
      <diagonal/>
    </border>
    <border>
      <left style="thick">
        <color theme="9" tint="-0.24994659260841701"/>
      </left>
      <right/>
      <top/>
      <bottom/>
      <diagonal/>
    </border>
    <border>
      <left/>
      <right style="thick">
        <color theme="9" tint="-0.24994659260841701"/>
      </right>
      <top/>
      <bottom/>
      <diagonal/>
    </border>
    <border>
      <left style="thick">
        <color theme="9" tint="-0.24994659260841701"/>
      </left>
      <right/>
      <top/>
      <bottom style="thick">
        <color theme="9" tint="-0.24994659260841701"/>
      </bottom>
      <diagonal/>
    </border>
    <border>
      <left/>
      <right/>
      <top/>
      <bottom style="thick">
        <color theme="9" tint="-0.24994659260841701"/>
      </bottom>
      <diagonal/>
    </border>
    <border>
      <left/>
      <right style="thick">
        <color theme="9" tint="-0.24994659260841701"/>
      </right>
      <top/>
      <bottom style="thick">
        <color theme="9" tint="-0.2499465926084170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dotted">
        <color indexed="64"/>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top style="hair">
        <color indexed="64"/>
      </top>
      <bottom style="hair">
        <color indexed="64"/>
      </bottom>
      <diagonal/>
    </border>
    <border>
      <left/>
      <right/>
      <top style="medium">
        <color indexed="64"/>
      </top>
      <bottom style="thin">
        <color indexed="64"/>
      </bottom>
      <diagonal/>
    </border>
    <border>
      <left style="double">
        <color indexed="64"/>
      </left>
      <right/>
      <top style="medium">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thin">
        <color indexed="64"/>
      </bottom>
      <diagonal/>
    </border>
    <border>
      <left style="double">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double">
        <color indexed="64"/>
      </left>
      <right style="double">
        <color indexed="64"/>
      </right>
      <top/>
      <bottom style="medium">
        <color indexed="64"/>
      </bottom>
      <diagonal/>
    </border>
    <border>
      <left/>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top style="hair">
        <color indexed="64"/>
      </top>
      <bottom style="medium">
        <color indexed="64"/>
      </bottom>
      <diagonal/>
    </border>
    <border>
      <left/>
      <right style="medium">
        <color indexed="64"/>
      </right>
      <top style="hair">
        <color indexed="64"/>
      </top>
      <bottom style="medium">
        <color indexed="64"/>
      </bottom>
      <diagonal/>
    </border>
    <border>
      <left/>
      <right style="double">
        <color indexed="64"/>
      </right>
      <top style="thin">
        <color indexed="64"/>
      </top>
      <bottom style="thin">
        <color indexed="64"/>
      </bottom>
      <diagonal/>
    </border>
    <border>
      <left/>
      <right style="thin">
        <color indexed="64"/>
      </right>
      <top style="medium">
        <color indexed="64"/>
      </top>
      <bottom/>
      <diagonal/>
    </border>
    <border>
      <left/>
      <right style="medium">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bottom/>
      <diagonal/>
    </border>
    <border>
      <left style="thin">
        <color indexed="64"/>
      </left>
      <right/>
      <top style="hair">
        <color indexed="64"/>
      </top>
      <bottom/>
      <diagonal/>
    </border>
    <border>
      <left/>
      <right/>
      <top style="hair">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medium">
        <color theme="1" tint="0.499984740745262"/>
      </bottom>
      <diagonal/>
    </border>
    <border>
      <left style="hair">
        <color auto="1"/>
      </left>
      <right style="hair">
        <color auto="1"/>
      </right>
      <top/>
      <bottom style="medium">
        <color theme="1" tint="0.499984740745262"/>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hair">
        <color auto="1"/>
      </left>
      <right style="thin">
        <color auto="1"/>
      </right>
      <top style="thin">
        <color auto="1"/>
      </top>
      <bottom/>
      <diagonal/>
    </border>
    <border>
      <left style="thin">
        <color auto="1"/>
      </left>
      <right style="medium">
        <color theme="1" tint="0.499984740745262"/>
      </right>
      <top style="medium">
        <color theme="1" tint="0.499984740745262"/>
      </top>
      <bottom style="thin">
        <color theme="1" tint="0.499984740745262"/>
      </bottom>
      <diagonal/>
    </border>
    <border>
      <left style="thin">
        <color auto="1"/>
      </left>
      <right style="medium">
        <color theme="1" tint="0.499984740745262"/>
      </right>
      <top style="thin">
        <color theme="1" tint="0.499984740745262"/>
      </top>
      <bottom style="thin">
        <color theme="1" tint="0.499984740745262"/>
      </bottom>
      <diagonal/>
    </border>
    <border>
      <left style="thin">
        <color auto="1"/>
      </left>
      <right style="medium">
        <color theme="1" tint="0.499984740745262"/>
      </right>
      <top style="thin">
        <color theme="1" tint="0.499984740745262"/>
      </top>
      <bottom style="double">
        <color theme="1" tint="0.499984740745262"/>
      </bottom>
      <diagonal/>
    </border>
    <border>
      <left style="thin">
        <color auto="1"/>
      </left>
      <right/>
      <top style="double">
        <color theme="1" tint="0.499984740745262"/>
      </top>
      <bottom style="thin">
        <color auto="1"/>
      </bottom>
      <diagonal/>
    </border>
    <border>
      <left/>
      <right/>
      <top style="double">
        <color theme="1" tint="0.499984740745262"/>
      </top>
      <bottom style="thin">
        <color auto="1"/>
      </bottom>
      <diagonal/>
    </border>
    <border>
      <left/>
      <right style="thin">
        <color theme="1" tint="0.499984740745262"/>
      </right>
      <top style="double">
        <color theme="1" tint="0.499984740745262"/>
      </top>
      <bottom style="thin">
        <color auto="1"/>
      </bottom>
      <diagonal/>
    </border>
    <border>
      <left style="thin">
        <color theme="1" tint="0.499984740745262"/>
      </left>
      <right/>
      <top style="double">
        <color theme="1" tint="0.499984740745262"/>
      </top>
      <bottom style="thin">
        <color auto="1"/>
      </bottom>
      <diagonal/>
    </border>
    <border>
      <left style="thin">
        <color theme="1" tint="0.499984740745262"/>
      </left>
      <right/>
      <top/>
      <bottom style="thin">
        <color auto="1"/>
      </bottom>
      <diagonal/>
    </border>
    <border>
      <left/>
      <right style="thin">
        <color theme="1" tint="0.499984740745262"/>
      </right>
      <top/>
      <bottom style="thin">
        <color auto="1"/>
      </bottom>
      <diagonal/>
    </border>
    <border>
      <left style="hair">
        <color auto="1"/>
      </left>
      <right/>
      <top style="thin">
        <color auto="1"/>
      </top>
      <bottom/>
      <diagonal/>
    </border>
    <border>
      <left/>
      <right style="hair">
        <color auto="1"/>
      </right>
      <top style="thin">
        <color auto="1"/>
      </top>
      <bottom/>
      <diagonal/>
    </border>
    <border>
      <left/>
      <right style="hair">
        <color auto="1"/>
      </right>
      <top/>
      <bottom/>
      <diagonal/>
    </border>
    <border>
      <left style="hair">
        <color auto="1"/>
      </left>
      <right/>
      <top/>
      <bottom style="medium">
        <color theme="1" tint="0.499984740745262"/>
      </bottom>
      <diagonal/>
    </border>
    <border>
      <left/>
      <right style="hair">
        <color auto="1"/>
      </right>
      <top/>
      <bottom style="medium">
        <color theme="1" tint="0.499984740745262"/>
      </bottom>
      <diagonal/>
    </border>
    <border>
      <left style="thin">
        <color theme="1" tint="0.499984740745262"/>
      </left>
      <right/>
      <top style="medium">
        <color theme="1" tint="0.499984740745262"/>
      </top>
      <bottom style="thin">
        <color theme="1" tint="0.499984740745262"/>
      </bottom>
      <diagonal/>
    </border>
    <border>
      <left/>
      <right style="thin">
        <color theme="1" tint="0.499984740745262"/>
      </right>
      <top style="medium">
        <color theme="1" tint="0.499984740745262"/>
      </top>
      <bottom style="thin">
        <color theme="1" tint="0.499984740745262"/>
      </bottom>
      <diagonal/>
    </border>
    <border>
      <left style="thin">
        <color theme="1" tint="0.499984740745262"/>
      </left>
      <right/>
      <top style="thin">
        <color theme="1" tint="0.499984740745262"/>
      </top>
      <bottom style="double">
        <color theme="1" tint="0.499984740745262"/>
      </bottom>
      <diagonal/>
    </border>
    <border>
      <left/>
      <right style="thin">
        <color theme="1" tint="0.499984740745262"/>
      </right>
      <top style="thin">
        <color theme="1" tint="0.499984740745262"/>
      </top>
      <bottom style="double">
        <color theme="1" tint="0.499984740745262"/>
      </bottom>
      <diagonal/>
    </border>
    <border>
      <left style="hair">
        <color auto="1"/>
      </left>
      <right style="thin">
        <color auto="1"/>
      </right>
      <top/>
      <bottom style="thin">
        <color auto="1"/>
      </bottom>
      <diagonal/>
    </border>
    <border>
      <left/>
      <right style="thin">
        <color indexed="64"/>
      </right>
      <top/>
      <bottom style="thin">
        <color theme="1" tint="0.499984740745262"/>
      </bottom>
      <diagonal/>
    </border>
    <border>
      <left style="hair">
        <color auto="1"/>
      </left>
      <right style="hair">
        <color auto="1"/>
      </right>
      <top/>
      <bottom style="thin">
        <color auto="1"/>
      </bottom>
      <diagonal/>
    </border>
    <border>
      <left/>
      <right/>
      <top/>
      <bottom style="medium">
        <color theme="1" tint="0.499984740745262"/>
      </bottom>
      <diagonal/>
    </border>
    <border>
      <left/>
      <right/>
      <top style="medium">
        <color theme="1" tint="0.499984740745262"/>
      </top>
      <bottom style="thin">
        <color theme="1" tint="0.499984740745262"/>
      </bottom>
      <diagonal/>
    </border>
    <border>
      <left/>
      <right/>
      <top style="thin">
        <color theme="1" tint="0.499984740745262"/>
      </top>
      <bottom style="double">
        <color theme="1" tint="0.499984740745262"/>
      </bottom>
      <diagonal/>
    </border>
    <border>
      <left style="thin">
        <color indexed="64"/>
      </left>
      <right style="medium">
        <color indexed="64"/>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double">
        <color indexed="64"/>
      </left>
      <right style="double">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hair">
        <color indexed="64"/>
      </left>
      <right style="double">
        <color indexed="64"/>
      </right>
      <top style="medium">
        <color indexed="64"/>
      </top>
      <bottom/>
      <diagonal/>
    </border>
    <border>
      <left style="hair">
        <color indexed="64"/>
      </left>
      <right style="double">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style="hair">
        <color indexed="64"/>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hair">
        <color indexed="64"/>
      </top>
      <bottom style="hair">
        <color indexed="64"/>
      </bottom>
      <diagonal/>
    </border>
    <border>
      <left style="medium">
        <color indexed="64"/>
      </left>
      <right style="medium">
        <color indexed="64"/>
      </right>
      <top/>
      <bottom style="hair">
        <color indexed="64"/>
      </bottom>
      <diagonal/>
    </border>
  </borders>
  <cellStyleXfs count="4">
    <xf numFmtId="0" fontId="0" fillId="0" borderId="0"/>
    <xf numFmtId="0" fontId="4" fillId="0" borderId="0">
      <alignment vertical="center"/>
    </xf>
    <xf numFmtId="38" fontId="5" fillId="0" borderId="0" applyFont="0" applyFill="0" applyBorder="0" applyAlignment="0" applyProtection="0"/>
    <xf numFmtId="0" fontId="1" fillId="0" borderId="0">
      <alignment vertical="center"/>
    </xf>
  </cellStyleXfs>
  <cellXfs count="478">
    <xf numFmtId="0" fontId="0" fillId="0" borderId="0" xfId="0"/>
    <xf numFmtId="0" fontId="0" fillId="0" borderId="0" xfId="0" applyAlignment="1">
      <alignment vertical="center"/>
    </xf>
    <xf numFmtId="0" fontId="0" fillId="0" borderId="3" xfId="0" applyBorder="1" applyAlignment="1">
      <alignment vertical="center"/>
    </xf>
    <xf numFmtId="0" fontId="9" fillId="0" borderId="0" xfId="0" applyFont="1" applyAlignment="1">
      <alignment horizontal="left" vertical="top"/>
    </xf>
    <xf numFmtId="0" fontId="9" fillId="0" borderId="0" xfId="0" applyFont="1" applyAlignment="1">
      <alignment vertical="top"/>
    </xf>
    <xf numFmtId="176" fontId="0" fillId="0" borderId="0" xfId="0" applyNumberFormat="1" applyAlignment="1">
      <alignment horizontal="center" vertical="center" shrinkToFit="1"/>
    </xf>
    <xf numFmtId="0" fontId="0" fillId="0" borderId="0" xfId="0" applyAlignment="1">
      <alignment vertical="top"/>
    </xf>
    <xf numFmtId="0" fontId="9" fillId="0" borderId="0" xfId="0" applyFont="1"/>
    <xf numFmtId="0" fontId="0" fillId="0" borderId="0" xfId="0" applyAlignment="1">
      <alignment horizontal="center"/>
    </xf>
    <xf numFmtId="0" fontId="0" fillId="0" borderId="10" xfId="0" applyBorder="1" applyAlignment="1">
      <alignment vertical="center"/>
    </xf>
    <xf numFmtId="0" fontId="0" fillId="0" borderId="3" xfId="0" applyBorder="1" applyAlignment="1">
      <alignment vertical="center" shrinkToFit="1"/>
    </xf>
    <xf numFmtId="0" fontId="0" fillId="0" borderId="10" xfId="0" applyBorder="1" applyAlignment="1">
      <alignment vertical="center" shrinkToFit="1"/>
    </xf>
    <xf numFmtId="0" fontId="0" fillId="0" borderId="11" xfId="0" applyBorder="1" applyAlignment="1">
      <alignment vertical="center" shrinkToFit="1"/>
    </xf>
    <xf numFmtId="0" fontId="15" fillId="0" borderId="0" xfId="0" applyFont="1" applyAlignment="1">
      <alignment vertical="center"/>
    </xf>
    <xf numFmtId="0" fontId="0" fillId="0" borderId="17" xfId="0" applyBorder="1" applyAlignment="1">
      <alignment horizontal="center" vertical="center"/>
    </xf>
    <xf numFmtId="0" fontId="0" fillId="0" borderId="0" xfId="0" applyAlignment="1">
      <alignment horizontal="left" vertical="center"/>
    </xf>
    <xf numFmtId="176" fontId="0" fillId="0" borderId="1" xfId="0" applyNumberFormat="1" applyBorder="1" applyAlignment="1">
      <alignment horizontal="center" vertical="center" shrinkToFit="1"/>
    </xf>
    <xf numFmtId="176" fontId="0" fillId="0" borderId="3" xfId="0" applyNumberFormat="1" applyBorder="1" applyAlignment="1">
      <alignment horizontal="center" vertical="center" shrinkToFit="1"/>
    </xf>
    <xf numFmtId="176" fontId="0" fillId="0" borderId="0" xfId="0" applyNumberFormat="1" applyAlignment="1">
      <alignment horizontal="left" vertical="center" shrinkToFit="1"/>
    </xf>
    <xf numFmtId="0" fontId="10" fillId="0" borderId="22" xfId="0" applyFont="1" applyBorder="1" applyAlignment="1">
      <alignment horizontal="center" vertical="center"/>
    </xf>
    <xf numFmtId="0" fontId="10" fillId="0" borderId="10" xfId="0" applyFont="1" applyBorder="1" applyAlignment="1">
      <alignment horizontal="center" vertical="center"/>
    </xf>
    <xf numFmtId="179" fontId="0" fillId="0" borderId="23" xfId="0" applyNumberFormat="1" applyBorder="1" applyAlignment="1">
      <alignment vertical="center"/>
    </xf>
    <xf numFmtId="0" fontId="16" fillId="0" borderId="25" xfId="0" applyFont="1" applyBorder="1" applyAlignment="1">
      <alignment horizontal="center" vertical="center"/>
    </xf>
    <xf numFmtId="179" fontId="0" fillId="0" borderId="9" xfId="0" applyNumberFormat="1" applyBorder="1" applyAlignment="1">
      <alignment vertical="center"/>
    </xf>
    <xf numFmtId="0" fontId="10" fillId="0" borderId="26" xfId="0" applyFont="1" applyBorder="1" applyAlignment="1">
      <alignment horizontal="center" vertical="center"/>
    </xf>
    <xf numFmtId="0" fontId="16" fillId="0" borderId="27" xfId="0" applyFont="1" applyBorder="1" applyAlignment="1">
      <alignment horizontal="center" vertical="center"/>
    </xf>
    <xf numFmtId="14" fontId="0" fillId="0" borderId="0" xfId="0" applyNumberFormat="1" applyAlignment="1">
      <alignment vertical="center"/>
    </xf>
    <xf numFmtId="56" fontId="0" fillId="0" borderId="0" xfId="0" applyNumberFormat="1" applyAlignment="1">
      <alignment vertical="center"/>
    </xf>
    <xf numFmtId="0" fontId="10" fillId="0" borderId="28" xfId="0" applyFont="1" applyBorder="1" applyAlignment="1">
      <alignment horizontal="center" vertical="center"/>
    </xf>
    <xf numFmtId="0" fontId="16" fillId="0" borderId="29" xfId="0" applyFont="1" applyBorder="1" applyAlignment="1">
      <alignment horizontal="center" vertical="center"/>
    </xf>
    <xf numFmtId="0" fontId="0" fillId="0" borderId="3" xfId="0" applyBorder="1" applyAlignment="1">
      <alignment horizontal="center" vertical="center"/>
    </xf>
    <xf numFmtId="0" fontId="18" fillId="0" borderId="0" xfId="0" applyFont="1" applyAlignment="1">
      <alignment vertical="center"/>
    </xf>
    <xf numFmtId="0" fontId="21" fillId="0" borderId="0" xfId="0" applyFont="1" applyAlignment="1">
      <alignment vertical="center"/>
    </xf>
    <xf numFmtId="0" fontId="19" fillId="0" borderId="0" xfId="0" applyFont="1" applyAlignment="1">
      <alignment vertical="center"/>
    </xf>
    <xf numFmtId="180" fontId="25" fillId="7" borderId="40" xfId="0" applyNumberFormat="1" applyFont="1" applyFill="1" applyBorder="1" applyAlignment="1">
      <alignment horizontal="center" vertical="center" shrinkToFit="1"/>
    </xf>
    <xf numFmtId="0" fontId="0" fillId="0" borderId="0" xfId="0" applyAlignment="1">
      <alignment horizontal="center" vertical="center"/>
    </xf>
    <xf numFmtId="180" fontId="26" fillId="9" borderId="43" xfId="0" applyNumberFormat="1" applyFont="1" applyFill="1" applyBorder="1" applyAlignment="1">
      <alignment horizontal="center" vertical="center"/>
    </xf>
    <xf numFmtId="180" fontId="26" fillId="10" borderId="42" xfId="0" applyNumberFormat="1" applyFont="1" applyFill="1" applyBorder="1" applyAlignment="1">
      <alignment horizontal="center" vertical="center"/>
    </xf>
    <xf numFmtId="180" fontId="25" fillId="9" borderId="42" xfId="0" applyNumberFormat="1" applyFont="1" applyFill="1" applyBorder="1" applyAlignment="1">
      <alignment horizontal="center" vertical="center"/>
    </xf>
    <xf numFmtId="180" fontId="26" fillId="9" borderId="42" xfId="0" applyNumberFormat="1" applyFont="1" applyFill="1" applyBorder="1" applyAlignment="1">
      <alignment horizontal="center" vertical="center" shrinkToFit="1"/>
    </xf>
    <xf numFmtId="180" fontId="24" fillId="5" borderId="41" xfId="0" applyNumberFormat="1" applyFont="1" applyFill="1" applyBorder="1" applyAlignment="1">
      <alignment horizontal="center" vertical="center"/>
    </xf>
    <xf numFmtId="180" fontId="23" fillId="0" borderId="41" xfId="0" applyNumberFormat="1" applyFont="1" applyBorder="1" applyAlignment="1">
      <alignment horizontal="center" vertical="center"/>
    </xf>
    <xf numFmtId="180" fontId="24" fillId="0" borderId="41" xfId="0" applyNumberFormat="1" applyFont="1" applyBorder="1" applyAlignment="1">
      <alignment horizontal="center" vertical="center" shrinkToFit="1"/>
    </xf>
    <xf numFmtId="181" fontId="25" fillId="7" borderId="42" xfId="0" applyNumberFormat="1" applyFont="1" applyFill="1" applyBorder="1" applyAlignment="1">
      <alignment horizontal="center" vertical="center"/>
    </xf>
    <xf numFmtId="180" fontId="23" fillId="5" borderId="41" xfId="0" applyNumberFormat="1" applyFont="1" applyFill="1" applyBorder="1" applyAlignment="1">
      <alignment horizontal="center" vertical="center"/>
    </xf>
    <xf numFmtId="0" fontId="0" fillId="0" borderId="6" xfId="0" applyBorder="1" applyAlignment="1">
      <alignment horizontal="center" vertical="center"/>
    </xf>
    <xf numFmtId="0" fontId="12" fillId="0" borderId="0" xfId="0" applyFont="1" applyAlignment="1">
      <alignment vertical="top" wrapText="1"/>
    </xf>
    <xf numFmtId="0" fontId="12" fillId="0" borderId="0" xfId="0" applyFont="1"/>
    <xf numFmtId="0" fontId="29" fillId="0" borderId="0" xfId="0" applyFont="1"/>
    <xf numFmtId="0" fontId="30" fillId="0" borderId="0" xfId="0" applyFont="1"/>
    <xf numFmtId="0" fontId="13" fillId="12" borderId="55" xfId="0" applyFont="1" applyFill="1" applyBorder="1"/>
    <xf numFmtId="0" fontId="13" fillId="12" borderId="56" xfId="0" applyFont="1" applyFill="1" applyBorder="1"/>
    <xf numFmtId="0" fontId="13" fillId="12" borderId="57" xfId="0" applyFont="1" applyFill="1" applyBorder="1"/>
    <xf numFmtId="0" fontId="12" fillId="0" borderId="11" xfId="0" applyFont="1" applyBorder="1"/>
    <xf numFmtId="0" fontId="12" fillId="13" borderId="6" xfId="0" applyFont="1" applyFill="1" applyBorder="1" applyProtection="1">
      <protection locked="0"/>
    </xf>
    <xf numFmtId="0" fontId="17" fillId="0" borderId="0" xfId="0" applyFont="1"/>
    <xf numFmtId="0" fontId="13" fillId="12" borderId="58" xfId="0" applyFont="1" applyFill="1" applyBorder="1"/>
    <xf numFmtId="0" fontId="13" fillId="12" borderId="0" xfId="0" applyFont="1" applyFill="1" applyAlignment="1">
      <alignment horizontal="right"/>
    </xf>
    <xf numFmtId="0" fontId="13" fillId="12" borderId="8" xfId="0" applyFont="1" applyFill="1" applyBorder="1"/>
    <xf numFmtId="0" fontId="12" fillId="12" borderId="8" xfId="0" applyFont="1" applyFill="1" applyBorder="1"/>
    <xf numFmtId="0" fontId="13" fillId="12" borderId="59" xfId="0" applyFont="1" applyFill="1" applyBorder="1"/>
    <xf numFmtId="0" fontId="12" fillId="12" borderId="13" xfId="0" applyFont="1" applyFill="1" applyBorder="1"/>
    <xf numFmtId="0" fontId="13" fillId="12" borderId="13" xfId="0" applyFont="1" applyFill="1" applyBorder="1"/>
    <xf numFmtId="0" fontId="13" fillId="12" borderId="0" xfId="0" applyFont="1" applyFill="1"/>
    <xf numFmtId="0" fontId="12" fillId="12" borderId="9" xfId="0" applyFont="1" applyFill="1" applyBorder="1"/>
    <xf numFmtId="0" fontId="13" fillId="12" borderId="9" xfId="0" applyFont="1" applyFill="1" applyBorder="1"/>
    <xf numFmtId="0" fontId="13" fillId="12" borderId="60" xfId="0" applyFont="1" applyFill="1" applyBorder="1"/>
    <xf numFmtId="0" fontId="13" fillId="12" borderId="61" xfId="0" applyFont="1" applyFill="1" applyBorder="1"/>
    <xf numFmtId="0" fontId="13" fillId="12" borderId="62" xfId="0" applyFont="1" applyFill="1" applyBorder="1"/>
    <xf numFmtId="0" fontId="31" fillId="13" borderId="0" xfId="0" applyFont="1" applyFill="1"/>
    <xf numFmtId="0" fontId="0" fillId="13" borderId="0" xfId="0" applyFill="1"/>
    <xf numFmtId="0" fontId="0" fillId="14" borderId="0" xfId="0" applyFill="1"/>
    <xf numFmtId="0" fontId="32" fillId="0" borderId="0" xfId="0" applyFont="1"/>
    <xf numFmtId="0" fontId="33" fillId="0" borderId="0" xfId="0" applyFont="1"/>
    <xf numFmtId="0" fontId="12" fillId="0" borderId="0" xfId="0" applyFont="1" applyAlignment="1">
      <alignment horizontal="center"/>
    </xf>
    <xf numFmtId="0" fontId="17" fillId="0" borderId="0" xfId="0" applyFont="1" applyAlignment="1">
      <alignment horizontal="center"/>
    </xf>
    <xf numFmtId="0" fontId="30" fillId="0" borderId="0" xfId="0" applyFont="1" applyAlignment="1">
      <alignment horizontal="center"/>
    </xf>
    <xf numFmtId="0" fontId="18" fillId="4" borderId="6" xfId="0" applyFont="1" applyFill="1" applyBorder="1" applyAlignment="1">
      <alignment vertical="center"/>
    </xf>
    <xf numFmtId="0" fontId="34" fillId="0" borderId="3" xfId="0" applyFont="1" applyBorder="1" applyAlignment="1">
      <alignment horizontal="center" vertical="center"/>
    </xf>
    <xf numFmtId="0" fontId="0" fillId="0" borderId="65" xfId="0" applyBorder="1" applyAlignment="1">
      <alignment vertical="center"/>
    </xf>
    <xf numFmtId="176" fontId="0" fillId="0" borderId="65" xfId="0" applyNumberFormat="1" applyBorder="1" applyAlignment="1">
      <alignment horizontal="center" vertical="center" shrinkToFit="1"/>
    </xf>
    <xf numFmtId="0" fontId="10" fillId="0" borderId="66" xfId="0" applyFont="1" applyBorder="1" applyAlignment="1">
      <alignment horizontal="center" vertical="center"/>
    </xf>
    <xf numFmtId="0" fontId="16" fillId="0" borderId="67" xfId="0" applyFont="1" applyBorder="1" applyAlignment="1">
      <alignment horizontal="center" vertical="center"/>
    </xf>
    <xf numFmtId="0" fontId="10" fillId="0" borderId="67" xfId="0" applyFont="1" applyBorder="1" applyAlignment="1">
      <alignment horizontal="center" vertical="center"/>
    </xf>
    <xf numFmtId="176" fontId="0" fillId="0" borderId="10" xfId="0" applyNumberFormat="1" applyBorder="1" applyAlignment="1">
      <alignment horizontal="center" vertical="center" shrinkToFit="1"/>
    </xf>
    <xf numFmtId="0" fontId="0" fillId="0" borderId="68" xfId="0" applyBorder="1" applyAlignment="1">
      <alignment vertical="center"/>
    </xf>
    <xf numFmtId="0" fontId="0" fillId="0" borderId="68" xfId="0" applyBorder="1" applyAlignment="1">
      <alignment vertical="center" shrinkToFit="1"/>
    </xf>
    <xf numFmtId="0" fontId="0" fillId="0" borderId="72" xfId="0" applyBorder="1" applyAlignment="1">
      <alignment vertical="center"/>
    </xf>
    <xf numFmtId="0" fontId="0" fillId="0" borderId="73" xfId="0" applyBorder="1" applyAlignment="1">
      <alignment vertical="center" shrinkToFit="1"/>
    </xf>
    <xf numFmtId="0" fontId="0" fillId="0" borderId="74" xfId="0" applyBorder="1" applyAlignment="1">
      <alignment horizontal="center" vertical="center" wrapText="1"/>
    </xf>
    <xf numFmtId="176" fontId="0" fillId="0" borderId="75" xfId="0" applyNumberFormat="1" applyBorder="1" applyAlignment="1">
      <alignment horizontal="center" vertical="center" shrinkToFit="1"/>
    </xf>
    <xf numFmtId="0" fontId="10" fillId="0" borderId="76" xfId="0" applyFont="1" applyBorder="1" applyAlignment="1">
      <alignment horizontal="center" vertical="center"/>
    </xf>
    <xf numFmtId="0" fontId="16" fillId="0" borderId="77" xfId="0" applyFont="1" applyBorder="1" applyAlignment="1">
      <alignment horizontal="center" vertical="center"/>
    </xf>
    <xf numFmtId="0" fontId="16" fillId="0" borderId="81" xfId="0" applyFont="1" applyBorder="1" applyAlignment="1">
      <alignment horizontal="center" vertical="center"/>
    </xf>
    <xf numFmtId="0" fontId="16" fillId="0" borderId="82" xfId="0" applyFont="1" applyBorder="1" applyAlignment="1">
      <alignment horizontal="center" vertical="center"/>
    </xf>
    <xf numFmtId="0" fontId="16" fillId="0" borderId="83" xfId="0" applyFont="1" applyBorder="1" applyAlignment="1">
      <alignment horizontal="center" vertical="center"/>
    </xf>
    <xf numFmtId="0" fontId="16" fillId="0" borderId="84" xfId="0" applyFont="1" applyBorder="1" applyAlignment="1">
      <alignment horizontal="center" vertical="center"/>
    </xf>
    <xf numFmtId="0" fontId="9" fillId="3" borderId="0" xfId="0" applyFont="1" applyFill="1" applyAlignment="1">
      <alignment vertical="top"/>
    </xf>
    <xf numFmtId="0" fontId="11" fillId="3" borderId="0" xfId="0" applyFont="1" applyFill="1" applyAlignment="1">
      <alignment vertical="center"/>
    </xf>
    <xf numFmtId="0" fontId="14" fillId="0" borderId="0" xfId="0" applyFont="1" applyAlignment="1">
      <alignment wrapText="1"/>
    </xf>
    <xf numFmtId="0" fontId="37" fillId="0" borderId="0" xfId="0" applyFont="1" applyAlignment="1">
      <alignment horizontal="left" vertical="top"/>
    </xf>
    <xf numFmtId="0" fontId="36" fillId="0" borderId="0" xfId="0" applyFont="1"/>
    <xf numFmtId="0" fontId="12" fillId="0" borderId="65" xfId="0" applyFont="1" applyBorder="1" applyAlignment="1">
      <alignment horizontal="center" vertical="center" wrapText="1"/>
    </xf>
    <xf numFmtId="0" fontId="13" fillId="12" borderId="8" xfId="0" applyFont="1" applyFill="1" applyBorder="1" applyAlignment="1">
      <alignment horizontal="right"/>
    </xf>
    <xf numFmtId="0" fontId="16" fillId="0" borderId="91" xfId="0" applyFont="1" applyBorder="1" applyAlignment="1">
      <alignment horizontal="center" vertical="center"/>
    </xf>
    <xf numFmtId="0" fontId="10" fillId="0" borderId="92" xfId="0" applyFont="1" applyBorder="1" applyAlignment="1">
      <alignment horizontal="center" vertical="center"/>
    </xf>
    <xf numFmtId="0" fontId="16" fillId="0" borderId="94" xfId="0" applyFont="1" applyBorder="1" applyAlignment="1">
      <alignment horizontal="center" vertical="center"/>
    </xf>
    <xf numFmtId="0" fontId="16" fillId="0" borderId="95" xfId="0" applyFont="1" applyBorder="1" applyAlignment="1">
      <alignment horizontal="center" vertical="center"/>
    </xf>
    <xf numFmtId="0" fontId="10" fillId="0" borderId="96" xfId="0" applyFont="1" applyBorder="1" applyAlignment="1">
      <alignment horizontal="center" vertical="center"/>
    </xf>
    <xf numFmtId="0" fontId="10" fillId="0" borderId="97" xfId="0" applyFont="1" applyBorder="1" applyAlignment="1">
      <alignment horizontal="center" vertical="center"/>
    </xf>
    <xf numFmtId="0" fontId="10" fillId="0" borderId="98" xfId="0" applyFont="1" applyBorder="1" applyAlignment="1">
      <alignment horizontal="center" vertical="center"/>
    </xf>
    <xf numFmtId="0" fontId="16" fillId="0" borderId="99" xfId="0" applyFont="1" applyBorder="1" applyAlignment="1">
      <alignment horizontal="center" vertical="center"/>
    </xf>
    <xf numFmtId="0" fontId="24" fillId="4" borderId="106" xfId="0" applyFont="1" applyFill="1" applyBorder="1" applyAlignment="1">
      <alignment vertical="center" textRotation="255"/>
    </xf>
    <xf numFmtId="0" fontId="18" fillId="4" borderId="108" xfId="0" applyFont="1" applyFill="1" applyBorder="1" applyAlignment="1">
      <alignment horizontal="center" vertical="center" wrapText="1"/>
    </xf>
    <xf numFmtId="0" fontId="18" fillId="4" borderId="109" xfId="0" applyFont="1" applyFill="1" applyBorder="1" applyAlignment="1">
      <alignment horizontal="center" vertical="center" wrapText="1"/>
    </xf>
    <xf numFmtId="0" fontId="18" fillId="4" borderId="110" xfId="0" applyFont="1" applyFill="1" applyBorder="1" applyAlignment="1">
      <alignment horizontal="center" vertical="center" wrapText="1"/>
    </xf>
    <xf numFmtId="180" fontId="25" fillId="7" borderId="114" xfId="0" applyNumberFormat="1" applyFont="1" applyFill="1" applyBorder="1" applyAlignment="1">
      <alignment horizontal="center" vertical="center" shrinkToFit="1"/>
    </xf>
    <xf numFmtId="0" fontId="10" fillId="0" borderId="117" xfId="0" applyFont="1" applyBorder="1" applyAlignment="1">
      <alignment horizontal="center" vertical="center"/>
    </xf>
    <xf numFmtId="0" fontId="40" fillId="3" borderId="0" xfId="0" applyFont="1" applyFill="1" applyAlignment="1">
      <alignment vertical="center"/>
    </xf>
    <xf numFmtId="0" fontId="0" fillId="0" borderId="6" xfId="0" applyBorder="1" applyAlignment="1">
      <alignment horizontal="center" vertical="center" wrapText="1"/>
    </xf>
    <xf numFmtId="0" fontId="0" fillId="0" borderId="9" xfId="0" applyBorder="1" applyAlignment="1">
      <alignment horizontal="center" vertical="center" wrapText="1"/>
    </xf>
    <xf numFmtId="180" fontId="24" fillId="5" borderId="36" xfId="0" applyNumberFormat="1" applyFont="1" applyFill="1" applyBorder="1" applyAlignment="1">
      <alignment horizontal="center" vertical="center"/>
    </xf>
    <xf numFmtId="180" fontId="24" fillId="5" borderId="37" xfId="0" applyNumberFormat="1" applyFont="1" applyFill="1" applyBorder="1" applyAlignment="1">
      <alignment horizontal="center" vertical="center"/>
    </xf>
    <xf numFmtId="180" fontId="24" fillId="5" borderId="34" xfId="0" applyNumberFormat="1" applyFont="1" applyFill="1" applyBorder="1" applyAlignment="1">
      <alignment horizontal="center" vertical="center"/>
    </xf>
    <xf numFmtId="0" fontId="24" fillId="4" borderId="101" xfId="0" applyFont="1" applyFill="1" applyBorder="1" applyAlignment="1">
      <alignment horizontal="center" vertical="center"/>
    </xf>
    <xf numFmtId="180" fontId="23" fillId="5" borderId="44" xfId="0" applyNumberFormat="1" applyFont="1" applyFill="1" applyBorder="1" applyAlignment="1">
      <alignment horizontal="center" vertical="center"/>
    </xf>
    <xf numFmtId="0" fontId="24" fillId="4" borderId="128" xfId="0" applyFont="1" applyFill="1" applyBorder="1" applyAlignment="1">
      <alignment horizontal="center" vertical="center"/>
    </xf>
    <xf numFmtId="0" fontId="43" fillId="0" borderId="0" xfId="0" applyFont="1"/>
    <xf numFmtId="0" fontId="0" fillId="0" borderId="17" xfId="0" applyBorder="1" applyAlignment="1">
      <alignment horizontal="left" vertical="top" wrapText="1"/>
    </xf>
    <xf numFmtId="0" fontId="21" fillId="6" borderId="31" xfId="0" applyFont="1" applyFill="1" applyBorder="1" applyAlignment="1">
      <alignment horizontal="left" vertical="center" wrapText="1"/>
    </xf>
    <xf numFmtId="0" fontId="21" fillId="3" borderId="35" xfId="0" applyFont="1" applyFill="1" applyBorder="1" applyAlignment="1">
      <alignment horizontal="left" vertical="center" wrapText="1"/>
    </xf>
    <xf numFmtId="0" fontId="21" fillId="3" borderId="39" xfId="0" applyFont="1" applyFill="1" applyBorder="1" applyAlignment="1">
      <alignment horizontal="left" vertical="center" wrapText="1"/>
    </xf>
    <xf numFmtId="0" fontId="21" fillId="3" borderId="30" xfId="0" applyFont="1" applyFill="1" applyBorder="1" applyAlignment="1">
      <alignment horizontal="left" vertical="center" wrapText="1"/>
    </xf>
    <xf numFmtId="0" fontId="21" fillId="3" borderId="34" xfId="0" applyFont="1" applyFill="1" applyBorder="1" applyAlignment="1">
      <alignment horizontal="left" vertical="center" wrapText="1"/>
    </xf>
    <xf numFmtId="0" fontId="21" fillId="3" borderId="38" xfId="0" applyFont="1" applyFill="1" applyBorder="1" applyAlignment="1">
      <alignment horizontal="left" vertical="center" wrapText="1"/>
    </xf>
    <xf numFmtId="14" fontId="18" fillId="3" borderId="1" xfId="0" applyNumberFormat="1" applyFont="1" applyFill="1" applyBorder="1" applyAlignment="1">
      <alignment horizontal="center" vertical="center"/>
    </xf>
    <xf numFmtId="182" fontId="6" fillId="0" borderId="0" xfId="0" applyNumberFormat="1" applyFont="1" applyAlignment="1">
      <alignment vertical="center" textRotation="255"/>
    </xf>
    <xf numFmtId="0" fontId="12" fillId="3" borderId="50" xfId="0" applyFont="1" applyFill="1" applyBorder="1" applyAlignment="1">
      <alignment vertical="top" wrapText="1"/>
    </xf>
    <xf numFmtId="0" fontId="12" fillId="3" borderId="0" xfId="0" applyFont="1" applyFill="1" applyAlignment="1">
      <alignment vertical="top" wrapText="1"/>
    </xf>
    <xf numFmtId="0" fontId="44" fillId="0" borderId="10" xfId="0" applyFont="1" applyBorder="1" applyAlignment="1">
      <alignment vertical="top" wrapText="1"/>
    </xf>
    <xf numFmtId="0" fontId="44" fillId="0" borderId="0" xfId="0" applyFont="1" applyAlignment="1">
      <alignment vertical="top" wrapText="1"/>
    </xf>
    <xf numFmtId="14" fontId="18" fillId="2" borderId="1" xfId="0" applyNumberFormat="1" applyFont="1" applyFill="1" applyBorder="1" applyAlignment="1" applyProtection="1">
      <alignment horizontal="center" vertical="center"/>
      <protection locked="0"/>
    </xf>
    <xf numFmtId="0" fontId="0" fillId="6" borderId="132" xfId="0" applyFill="1" applyBorder="1" applyAlignment="1" applyProtection="1">
      <alignment horizontal="left" vertical="top" wrapText="1"/>
      <protection locked="0"/>
    </xf>
    <xf numFmtId="0" fontId="0" fillId="3" borderId="133" xfId="0" applyFill="1" applyBorder="1" applyAlignment="1">
      <alignment horizontal="left" vertical="top" wrapText="1"/>
    </xf>
    <xf numFmtId="0" fontId="0" fillId="0" borderId="134" xfId="0" applyBorder="1" applyAlignment="1">
      <alignment horizontal="center" vertical="center" wrapText="1"/>
    </xf>
    <xf numFmtId="0" fontId="0" fillId="0" borderId="135" xfId="0" applyBorder="1" applyAlignment="1">
      <alignment horizontal="left" vertical="top" wrapText="1"/>
    </xf>
    <xf numFmtId="0" fontId="0" fillId="3" borderId="136" xfId="0" applyFill="1" applyBorder="1" applyAlignment="1">
      <alignment horizontal="left" vertical="top" wrapText="1"/>
    </xf>
    <xf numFmtId="0" fontId="0" fillId="6" borderId="138" xfId="0" applyFill="1" applyBorder="1" applyAlignment="1" applyProtection="1">
      <alignment horizontal="left" vertical="top" wrapText="1"/>
      <protection locked="0"/>
    </xf>
    <xf numFmtId="0" fontId="0" fillId="6" borderId="4" xfId="0" applyFill="1" applyBorder="1" applyAlignment="1" applyProtection="1">
      <alignment horizontal="left" vertical="top" wrapText="1"/>
      <protection locked="0"/>
    </xf>
    <xf numFmtId="14" fontId="0" fillId="0" borderId="133" xfId="0" applyNumberFormat="1" applyBorder="1" applyAlignment="1">
      <alignment horizontal="center" vertical="center"/>
    </xf>
    <xf numFmtId="14" fontId="0" fillId="0" borderId="136" xfId="0" applyNumberFormat="1" applyBorder="1" applyAlignment="1">
      <alignment horizontal="center" vertical="center"/>
    </xf>
    <xf numFmtId="0" fontId="0" fillId="6" borderId="137" xfId="0" applyFill="1" applyBorder="1" applyAlignment="1" applyProtection="1">
      <alignment horizontal="left" vertical="top" wrapText="1"/>
      <protection locked="0"/>
    </xf>
    <xf numFmtId="0" fontId="8" fillId="0" borderId="0" xfId="0" applyFont="1"/>
    <xf numFmtId="0" fontId="7" fillId="0" borderId="0" xfId="0" applyFont="1"/>
    <xf numFmtId="0" fontId="47" fillId="0" borderId="0" xfId="0" applyFont="1"/>
    <xf numFmtId="0" fontId="0" fillId="0" borderId="132" xfId="0" applyBorder="1"/>
    <xf numFmtId="0" fontId="0" fillId="0" borderId="143" xfId="0" applyBorder="1"/>
    <xf numFmtId="0" fontId="0" fillId="0" borderId="1" xfId="0" applyBorder="1"/>
    <xf numFmtId="0" fontId="0" fillId="0" borderId="63" xfId="0" applyBorder="1"/>
    <xf numFmtId="0" fontId="0" fillId="0" borderId="0" xfId="0" applyAlignment="1">
      <alignment horizontal="right"/>
    </xf>
    <xf numFmtId="14" fontId="8" fillId="0" borderId="0" xfId="0" applyNumberFormat="1" applyFont="1" applyAlignment="1">
      <alignment horizontal="center"/>
    </xf>
    <xf numFmtId="0" fontId="0" fillId="0" borderId="144" xfId="0" applyBorder="1"/>
    <xf numFmtId="0" fontId="8" fillId="0" borderId="146" xfId="0" applyFont="1" applyBorder="1" applyAlignment="1">
      <alignment vertical="center"/>
    </xf>
    <xf numFmtId="0" fontId="12" fillId="0" borderId="88" xfId="0" applyFont="1" applyBorder="1" applyAlignment="1">
      <alignment vertical="top" wrapText="1"/>
    </xf>
    <xf numFmtId="0" fontId="8" fillId="0" borderId="148" xfId="0" applyFont="1" applyBorder="1" applyAlignment="1">
      <alignment vertical="center" textRotation="255"/>
    </xf>
    <xf numFmtId="0" fontId="12" fillId="0" borderId="144" xfId="0" applyFont="1" applyBorder="1" applyAlignment="1">
      <alignment vertical="top" wrapText="1"/>
    </xf>
    <xf numFmtId="0" fontId="7" fillId="4" borderId="151" xfId="0" applyFont="1" applyFill="1" applyBorder="1" applyAlignment="1">
      <alignment horizontal="center" vertical="center"/>
    </xf>
    <xf numFmtId="0" fontId="8" fillId="4" borderId="150" xfId="0" applyFont="1" applyFill="1" applyBorder="1"/>
    <xf numFmtId="0" fontId="8" fillId="4" borderId="153" xfId="0" applyFont="1" applyFill="1" applyBorder="1" applyAlignment="1">
      <alignment horizontal="center" vertical="center"/>
    </xf>
    <xf numFmtId="0" fontId="8" fillId="4" borderId="73" xfId="0" applyFont="1" applyFill="1" applyBorder="1" applyAlignment="1">
      <alignment horizontal="center" vertical="center"/>
    </xf>
    <xf numFmtId="0" fontId="0" fillId="0" borderId="147" xfId="0" applyBorder="1" applyAlignment="1">
      <alignment vertical="top" wrapText="1"/>
    </xf>
    <xf numFmtId="0" fontId="0" fillId="0" borderId="10" xfId="0" applyBorder="1" applyAlignment="1">
      <alignment vertical="top" wrapText="1"/>
    </xf>
    <xf numFmtId="0" fontId="12" fillId="0" borderId="154" xfId="0" applyFont="1" applyBorder="1" applyAlignment="1">
      <alignment horizontal="left" vertical="top" wrapText="1"/>
    </xf>
    <xf numFmtId="0" fontId="12" fillId="0" borderId="155" xfId="0" applyFont="1" applyBorder="1" applyAlignment="1">
      <alignment horizontal="left" vertical="top" wrapText="1"/>
    </xf>
    <xf numFmtId="0" fontId="12" fillId="0" borderId="149" xfId="0" applyFont="1" applyBorder="1" applyAlignment="1">
      <alignment horizontal="left" vertical="top" wrapText="1"/>
    </xf>
    <xf numFmtId="0" fontId="12" fillId="0" borderId="87" xfId="0" applyFont="1" applyBorder="1" applyAlignment="1">
      <alignment horizontal="left" vertical="top" wrapText="1"/>
    </xf>
    <xf numFmtId="0" fontId="12" fillId="0" borderId="63" xfId="0" applyFont="1" applyBorder="1" applyAlignment="1">
      <alignment horizontal="left" vertical="top" wrapText="1"/>
    </xf>
    <xf numFmtId="0" fontId="12" fillId="0" borderId="88" xfId="0" applyFont="1" applyBorder="1" applyAlignment="1">
      <alignment horizontal="left" vertical="top" wrapText="1"/>
    </xf>
    <xf numFmtId="0" fontId="12" fillId="0" borderId="10" xfId="0" applyFont="1" applyBorder="1" applyAlignment="1">
      <alignment horizontal="left" vertical="top" wrapText="1"/>
    </xf>
    <xf numFmtId="0" fontId="16" fillId="0" borderId="28" xfId="0" applyFont="1" applyBorder="1" applyAlignment="1">
      <alignment horizontal="center" vertical="center"/>
    </xf>
    <xf numFmtId="0" fontId="16" fillId="0" borderId="92" xfId="0" applyFont="1" applyBorder="1" applyAlignment="1">
      <alignment horizontal="center" vertical="center"/>
    </xf>
    <xf numFmtId="0" fontId="29" fillId="0" borderId="89" xfId="0" applyFont="1" applyBorder="1" applyAlignment="1">
      <alignment horizontal="center" vertical="center" wrapText="1"/>
    </xf>
    <xf numFmtId="0" fontId="29" fillId="0" borderId="90" xfId="0" applyFont="1" applyBorder="1" applyAlignment="1">
      <alignment horizontal="center" vertical="center" wrapText="1"/>
    </xf>
    <xf numFmtId="0" fontId="8" fillId="0" borderId="2" xfId="0" applyFont="1" applyBorder="1" applyAlignment="1">
      <alignment vertical="center"/>
    </xf>
    <xf numFmtId="0" fontId="8" fillId="0" borderId="5" xfId="0" applyFont="1" applyBorder="1" applyAlignment="1">
      <alignment horizontal="center" vertical="center"/>
    </xf>
    <xf numFmtId="0" fontId="8" fillId="0" borderId="2" xfId="0" applyFont="1" applyBorder="1" applyAlignment="1">
      <alignment horizontal="center" vertical="center"/>
    </xf>
    <xf numFmtId="0" fontId="8" fillId="0" borderId="0" xfId="0" applyFont="1" applyAlignment="1">
      <alignment horizontal="center" vertical="center"/>
    </xf>
    <xf numFmtId="0" fontId="8" fillId="0" borderId="0" xfId="0" applyFont="1" applyAlignment="1">
      <alignment vertical="center" textRotation="255"/>
    </xf>
    <xf numFmtId="0" fontId="29" fillId="0" borderId="58" xfId="0" applyFont="1" applyBorder="1" applyAlignment="1">
      <alignment horizontal="center" vertical="center" wrapText="1"/>
    </xf>
    <xf numFmtId="0" fontId="0" fillId="0" borderId="88" xfId="0" applyBorder="1"/>
    <xf numFmtId="0" fontId="0" fillId="0" borderId="0" xfId="0" applyAlignment="1">
      <alignment vertical="top" wrapText="1"/>
    </xf>
    <xf numFmtId="0" fontId="8" fillId="4" borderId="151" xfId="0" applyFont="1" applyFill="1" applyBorder="1"/>
    <xf numFmtId="0" fontId="8" fillId="4" borderId="153" xfId="0" applyFont="1" applyFill="1" applyBorder="1"/>
    <xf numFmtId="0" fontId="29" fillId="0" borderId="154" xfId="0" applyFont="1" applyBorder="1" applyAlignment="1">
      <alignment horizontal="center" vertical="center" wrapText="1"/>
    </xf>
    <xf numFmtId="0" fontId="29" fillId="0" borderId="152" xfId="0" applyFont="1" applyBorder="1" applyAlignment="1">
      <alignment horizontal="center" vertical="center" wrapText="1"/>
    </xf>
    <xf numFmtId="0" fontId="29" fillId="0" borderId="67" xfId="0" applyFont="1" applyBorder="1" applyAlignment="1">
      <alignment horizontal="center" vertical="center" wrapText="1"/>
    </xf>
    <xf numFmtId="0" fontId="12" fillId="0" borderId="157" xfId="0" applyFont="1" applyBorder="1" applyAlignment="1">
      <alignment horizontal="left" vertical="top" wrapText="1"/>
    </xf>
    <xf numFmtId="0" fontId="29" fillId="0" borderId="157" xfId="0" applyFont="1" applyBorder="1" applyAlignment="1">
      <alignment horizontal="center" vertical="center" wrapText="1"/>
    </xf>
    <xf numFmtId="0" fontId="12" fillId="0" borderId="160" xfId="0" applyFont="1" applyBorder="1" applyAlignment="1">
      <alignment horizontal="left" vertical="top" wrapText="1"/>
    </xf>
    <xf numFmtId="0" fontId="29" fillId="0" borderId="89" xfId="0" applyFont="1" applyBorder="1" applyAlignment="1" applyProtection="1">
      <alignment horizontal="center" vertical="center" wrapText="1"/>
      <protection locked="0"/>
    </xf>
    <xf numFmtId="0" fontId="29" fillId="0" borderId="157" xfId="0" applyFont="1" applyBorder="1" applyAlignment="1" applyProtection="1">
      <alignment horizontal="center" vertical="center" wrapText="1"/>
      <protection locked="0"/>
    </xf>
    <xf numFmtId="0" fontId="29" fillId="0" borderId="90" xfId="0" applyFont="1" applyBorder="1" applyAlignment="1" applyProtection="1">
      <alignment horizontal="center" vertical="center" wrapText="1"/>
      <protection locked="0"/>
    </xf>
    <xf numFmtId="0" fontId="29" fillId="0" borderId="58" xfId="0" applyFont="1" applyBorder="1" applyAlignment="1" applyProtection="1">
      <alignment horizontal="center" vertical="center" wrapText="1"/>
      <protection locked="0"/>
    </xf>
    <xf numFmtId="0" fontId="29" fillId="0" borderId="67" xfId="0" applyFont="1" applyBorder="1" applyAlignment="1" applyProtection="1">
      <alignment horizontal="center" vertical="center" wrapText="1"/>
      <protection locked="0"/>
    </xf>
    <xf numFmtId="0" fontId="29" fillId="0" borderId="154" xfId="0" applyFont="1" applyBorder="1" applyAlignment="1" applyProtection="1">
      <alignment horizontal="center" vertical="center" wrapText="1"/>
      <protection locked="0"/>
    </xf>
    <xf numFmtId="0" fontId="29" fillId="0" borderId="152" xfId="0" applyFont="1" applyBorder="1" applyAlignment="1" applyProtection="1">
      <alignment horizontal="center" vertical="center" wrapText="1"/>
      <protection locked="0"/>
    </xf>
    <xf numFmtId="183" fontId="37" fillId="0" borderId="156" xfId="0" applyNumberFormat="1" applyFont="1" applyBorder="1" applyAlignment="1">
      <alignment horizontal="center" vertical="center" textRotation="255"/>
    </xf>
    <xf numFmtId="183" fontId="49" fillId="0" borderId="153" xfId="0" applyNumberFormat="1" applyFont="1" applyBorder="1" applyAlignment="1">
      <alignment horizontal="center" vertical="center"/>
    </xf>
    <xf numFmtId="14" fontId="11" fillId="0" borderId="161" xfId="0" applyNumberFormat="1" applyFont="1" applyBorder="1" applyAlignment="1">
      <alignment horizontal="center" vertical="center"/>
    </xf>
    <xf numFmtId="14" fontId="8" fillId="0" borderId="0" xfId="0" applyNumberFormat="1" applyFont="1" applyAlignment="1">
      <alignment horizontal="left"/>
    </xf>
    <xf numFmtId="0" fontId="8" fillId="0" borderId="0" xfId="0" applyFont="1" applyAlignment="1">
      <alignment horizontal="right"/>
    </xf>
    <xf numFmtId="0" fontId="8" fillId="0" borderId="0" xfId="0" applyFont="1" applyAlignment="1">
      <alignment horizontal="center"/>
    </xf>
    <xf numFmtId="0" fontId="14" fillId="0" borderId="0" xfId="0" applyFont="1" applyAlignment="1">
      <alignment vertical="top"/>
    </xf>
    <xf numFmtId="0" fontId="14" fillId="0" borderId="0" xfId="0" applyFont="1"/>
    <xf numFmtId="0" fontId="14" fillId="0" borderId="6"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3" xfId="0" applyFont="1" applyBorder="1" applyAlignment="1">
      <alignment horizontal="center" vertical="center"/>
    </xf>
    <xf numFmtId="179" fontId="14" fillId="0" borderId="23" xfId="0" applyNumberFormat="1" applyFont="1" applyBorder="1" applyAlignment="1">
      <alignment vertical="center"/>
    </xf>
    <xf numFmtId="179" fontId="14" fillId="0" borderId="9" xfId="0" applyNumberFormat="1" applyFont="1" applyBorder="1" applyAlignment="1">
      <alignment vertical="center"/>
    </xf>
    <xf numFmtId="0" fontId="12" fillId="11" borderId="47" xfId="0" applyFont="1" applyFill="1" applyBorder="1" applyAlignment="1">
      <alignment horizontal="left" vertical="top" wrapText="1"/>
    </xf>
    <xf numFmtId="0" fontId="12" fillId="11" borderId="48" xfId="0" applyFont="1" applyFill="1" applyBorder="1" applyAlignment="1">
      <alignment horizontal="left" vertical="top" wrapText="1"/>
    </xf>
    <xf numFmtId="0" fontId="12" fillId="11" borderId="49" xfId="0" applyFont="1" applyFill="1" applyBorder="1" applyAlignment="1">
      <alignment horizontal="left" vertical="top" wrapText="1"/>
    </xf>
    <xf numFmtId="0" fontId="12" fillId="11" borderId="50" xfId="0" applyFont="1" applyFill="1" applyBorder="1" applyAlignment="1">
      <alignment horizontal="left" vertical="top" wrapText="1"/>
    </xf>
    <xf numFmtId="0" fontId="12" fillId="11" borderId="0" xfId="0" applyFont="1" applyFill="1" applyAlignment="1">
      <alignment horizontal="left" vertical="top" wrapText="1"/>
    </xf>
    <xf numFmtId="0" fontId="12" fillId="11" borderId="51" xfId="0" applyFont="1" applyFill="1" applyBorder="1" applyAlignment="1">
      <alignment horizontal="left" vertical="top" wrapText="1"/>
    </xf>
    <xf numFmtId="0" fontId="12" fillId="11" borderId="52" xfId="0" applyFont="1" applyFill="1" applyBorder="1" applyAlignment="1">
      <alignment horizontal="left" vertical="top" wrapText="1"/>
    </xf>
    <xf numFmtId="0" fontId="12" fillId="11" borderId="53" xfId="0" applyFont="1" applyFill="1" applyBorder="1" applyAlignment="1">
      <alignment horizontal="left" vertical="top" wrapText="1"/>
    </xf>
    <xf numFmtId="0" fontId="12" fillId="11" borderId="54" xfId="0" applyFont="1" applyFill="1" applyBorder="1" applyAlignment="1">
      <alignment horizontal="left" vertical="top" wrapText="1"/>
    </xf>
    <xf numFmtId="0" fontId="0" fillId="3" borderId="89" xfId="0" applyFill="1" applyBorder="1" applyAlignment="1" applyProtection="1">
      <alignment horizontal="center" vertical="center"/>
      <protection locked="0"/>
    </xf>
    <xf numFmtId="0" fontId="0" fillId="3" borderId="90" xfId="0" applyFill="1" applyBorder="1" applyAlignment="1" applyProtection="1">
      <alignment horizontal="center" vertical="center"/>
      <protection locked="0"/>
    </xf>
    <xf numFmtId="0" fontId="12" fillId="12" borderId="8" xfId="0" applyFont="1" applyFill="1" applyBorder="1" applyAlignment="1" applyProtection="1">
      <alignment horizontal="left" vertical="center" wrapText="1"/>
      <protection locked="0"/>
    </xf>
    <xf numFmtId="0" fontId="12" fillId="12" borderId="9" xfId="0" applyFont="1" applyFill="1" applyBorder="1" applyAlignment="1" applyProtection="1">
      <alignment horizontal="left" vertical="center" wrapText="1"/>
      <protection locked="0"/>
    </xf>
    <xf numFmtId="177" fontId="0" fillId="6" borderId="21" xfId="0" applyNumberFormat="1" applyFill="1" applyBorder="1" applyAlignment="1" applyProtection="1">
      <alignment horizontal="center" vertical="center" shrinkToFit="1"/>
      <protection locked="0"/>
    </xf>
    <xf numFmtId="177" fontId="0" fillId="6" borderId="24" xfId="0" applyNumberFormat="1" applyFill="1" applyBorder="1" applyAlignment="1" applyProtection="1">
      <alignment horizontal="center" vertical="center" shrinkToFit="1"/>
      <protection locked="0"/>
    </xf>
    <xf numFmtId="177" fontId="0" fillId="6" borderId="8" xfId="0" applyNumberFormat="1" applyFill="1" applyBorder="1" applyAlignment="1" applyProtection="1">
      <alignment horizontal="center" vertical="center" shrinkToFit="1"/>
      <protection locked="0"/>
    </xf>
    <xf numFmtId="177" fontId="0" fillId="6" borderId="9" xfId="0" applyNumberFormat="1" applyFill="1" applyBorder="1" applyAlignment="1" applyProtection="1">
      <alignment horizontal="center" vertical="center" shrinkToFit="1"/>
      <protection locked="0"/>
    </xf>
    <xf numFmtId="0" fontId="12" fillId="6" borderId="63" xfId="0" applyFont="1" applyFill="1" applyBorder="1" applyAlignment="1" applyProtection="1">
      <alignment horizontal="left" vertical="center" wrapText="1"/>
      <protection locked="0"/>
    </xf>
    <xf numFmtId="0" fontId="12" fillId="6" borderId="5" xfId="0" applyFont="1" applyFill="1" applyBorder="1" applyAlignment="1" applyProtection="1">
      <alignment horizontal="left" vertical="center" wrapText="1"/>
      <protection locked="0"/>
    </xf>
    <xf numFmtId="0" fontId="12" fillId="6" borderId="15" xfId="0" applyFont="1" applyFill="1" applyBorder="1" applyAlignment="1" applyProtection="1">
      <alignment horizontal="left" vertical="center" wrapText="1"/>
      <protection locked="0"/>
    </xf>
    <xf numFmtId="0" fontId="12" fillId="6" borderId="88" xfId="0" applyFont="1" applyFill="1" applyBorder="1" applyAlignment="1" applyProtection="1">
      <alignment horizontal="left" vertical="center" wrapText="1"/>
      <protection locked="0"/>
    </xf>
    <xf numFmtId="0" fontId="12" fillId="6" borderId="2" xfId="0" applyFont="1" applyFill="1" applyBorder="1" applyAlignment="1" applyProtection="1">
      <alignment horizontal="left" vertical="center" wrapText="1"/>
      <protection locked="0"/>
    </xf>
    <xf numFmtId="0" fontId="12" fillId="6" borderId="19" xfId="0" applyFont="1" applyFill="1" applyBorder="1" applyAlignment="1" applyProtection="1">
      <alignment horizontal="left" vertical="center" wrapText="1"/>
      <protection locked="0"/>
    </xf>
    <xf numFmtId="0" fontId="41" fillId="12" borderId="14" xfId="0" applyFont="1" applyFill="1" applyBorder="1" applyAlignment="1" applyProtection="1">
      <alignment horizontal="left" vertical="center" wrapText="1"/>
      <protection locked="0"/>
    </xf>
    <xf numFmtId="0" fontId="41" fillId="12" borderId="18" xfId="0" applyFont="1" applyFill="1" applyBorder="1" applyAlignment="1" applyProtection="1">
      <alignment horizontal="left" vertical="center" wrapText="1"/>
      <protection locked="0"/>
    </xf>
    <xf numFmtId="178" fontId="0" fillId="0" borderId="17" xfId="0" applyNumberFormat="1" applyBorder="1" applyAlignment="1">
      <alignment horizontal="center" vertical="center"/>
    </xf>
    <xf numFmtId="178" fontId="0" fillId="0" borderId="3" xfId="0" applyNumberFormat="1" applyBorder="1" applyAlignment="1">
      <alignment horizontal="center" vertical="center"/>
    </xf>
    <xf numFmtId="178" fontId="0" fillId="0" borderId="20" xfId="0" applyNumberFormat="1" applyBorder="1" applyAlignment="1">
      <alignment horizontal="center" vertical="center"/>
    </xf>
    <xf numFmtId="178" fontId="0" fillId="0" borderId="1" xfId="0" applyNumberFormat="1" applyBorder="1" applyAlignment="1">
      <alignment horizontal="center" vertical="center"/>
    </xf>
    <xf numFmtId="0" fontId="0" fillId="0" borderId="70" xfId="0" applyBorder="1" applyAlignment="1">
      <alignment horizontal="center" vertical="center"/>
    </xf>
    <xf numFmtId="0" fontId="0" fillId="0" borderId="71"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0" fillId="0" borderId="86" xfId="0" applyBorder="1" applyAlignment="1">
      <alignment horizontal="center" vertical="center"/>
    </xf>
    <xf numFmtId="14" fontId="18" fillId="2" borderId="3" xfId="0" applyNumberFormat="1" applyFont="1" applyFill="1" applyBorder="1" applyAlignment="1" applyProtection="1">
      <alignment horizontal="center" vertical="center"/>
      <protection locked="0"/>
    </xf>
    <xf numFmtId="0" fontId="18" fillId="2" borderId="4" xfId="0" applyFont="1" applyFill="1" applyBorder="1" applyAlignment="1" applyProtection="1">
      <alignment horizontal="center" vertical="center"/>
      <protection locked="0"/>
    </xf>
    <xf numFmtId="0" fontId="18" fillId="4" borderId="6" xfId="0" applyFont="1" applyFill="1" applyBorder="1" applyAlignment="1">
      <alignment horizontal="center" vertical="center"/>
    </xf>
    <xf numFmtId="0" fontId="48" fillId="4" borderId="63" xfId="0" applyFont="1" applyFill="1" applyBorder="1" applyAlignment="1">
      <alignment horizontal="center" vertical="center" textRotation="255"/>
    </xf>
    <xf numFmtId="0" fontId="48" fillId="4" borderId="10" xfId="0" applyFont="1" applyFill="1" applyBorder="1" applyAlignment="1">
      <alignment horizontal="center" vertical="center" textRotation="255"/>
    </xf>
    <xf numFmtId="0" fontId="48" fillId="4" borderId="88" xfId="0" applyFont="1" applyFill="1" applyBorder="1" applyAlignment="1">
      <alignment horizontal="center" vertical="center" textRotation="255"/>
    </xf>
    <xf numFmtId="0" fontId="0" fillId="0" borderId="8" xfId="0" applyBorder="1" applyAlignment="1">
      <alignment horizontal="center" vertical="center" wrapText="1"/>
    </xf>
    <xf numFmtId="0" fontId="0" fillId="0" borderId="9" xfId="0" applyBorder="1" applyAlignment="1">
      <alignment horizontal="center" vertical="center" wrapText="1"/>
    </xf>
    <xf numFmtId="0" fontId="18" fillId="6" borderId="1" xfId="0" applyFont="1" applyFill="1" applyBorder="1" applyAlignment="1" applyProtection="1">
      <alignment horizontal="center" vertical="center"/>
      <protection locked="0"/>
    </xf>
    <xf numFmtId="0" fontId="18" fillId="6" borderId="3" xfId="0" applyFont="1" applyFill="1" applyBorder="1" applyAlignment="1" applyProtection="1">
      <alignment horizontal="center" vertical="center"/>
      <protection locked="0"/>
    </xf>
    <xf numFmtId="0" fontId="18" fillId="6" borderId="4" xfId="0" applyFont="1" applyFill="1" applyBorder="1" applyAlignment="1" applyProtection="1">
      <alignment horizontal="center" vertical="center"/>
      <protection locked="0"/>
    </xf>
    <xf numFmtId="0" fontId="21" fillId="12" borderId="1" xfId="0" applyFont="1" applyFill="1" applyBorder="1" applyAlignment="1" applyProtection="1">
      <alignment horizontal="center" vertical="center"/>
      <protection locked="0"/>
    </xf>
    <xf numFmtId="0" fontId="21" fillId="12" borderId="3" xfId="0" applyFont="1" applyFill="1" applyBorder="1" applyAlignment="1" applyProtection="1">
      <alignment horizontal="center" vertical="center"/>
      <protection locked="0"/>
    </xf>
    <xf numFmtId="0" fontId="21" fillId="12" borderId="4" xfId="0" applyFont="1" applyFill="1" applyBorder="1" applyAlignment="1" applyProtection="1">
      <alignment horizontal="center" vertical="center"/>
      <protection locked="0"/>
    </xf>
    <xf numFmtId="177" fontId="42" fillId="2" borderId="1" xfId="0" applyNumberFormat="1" applyFont="1" applyFill="1" applyBorder="1" applyAlignment="1" applyProtection="1">
      <alignment horizontal="center" vertical="center"/>
      <protection locked="0"/>
    </xf>
    <xf numFmtId="177" fontId="42" fillId="2" borderId="4" xfId="0" applyNumberFormat="1" applyFont="1" applyFill="1" applyBorder="1" applyAlignment="1" applyProtection="1">
      <alignment horizontal="center" vertical="center"/>
      <protection locked="0"/>
    </xf>
    <xf numFmtId="0" fontId="48" fillId="5" borderId="63" xfId="0" applyFont="1" applyFill="1" applyBorder="1" applyAlignment="1">
      <alignment horizontal="center" vertical="center" textRotation="255"/>
    </xf>
    <xf numFmtId="0" fontId="48" fillId="5" borderId="5" xfId="0" applyFont="1" applyFill="1" applyBorder="1" applyAlignment="1">
      <alignment horizontal="center" vertical="center" textRotation="255"/>
    </xf>
    <xf numFmtId="0" fontId="48" fillId="5" borderId="7" xfId="0" applyFont="1" applyFill="1" applyBorder="1" applyAlignment="1">
      <alignment horizontal="center" vertical="center" textRotation="255"/>
    </xf>
    <xf numFmtId="0" fontId="48" fillId="5" borderId="10" xfId="0" applyFont="1" applyFill="1" applyBorder="1" applyAlignment="1">
      <alignment horizontal="center" vertical="center" textRotation="255"/>
    </xf>
    <xf numFmtId="0" fontId="48" fillId="5" borderId="0" xfId="0" applyFont="1" applyFill="1" applyAlignment="1">
      <alignment horizontal="center" vertical="center" textRotation="255"/>
    </xf>
    <xf numFmtId="0" fontId="48" fillId="5" borderId="11" xfId="0" applyFont="1" applyFill="1" applyBorder="1" applyAlignment="1">
      <alignment horizontal="center" vertical="center" textRotation="255"/>
    </xf>
    <xf numFmtId="0" fontId="48" fillId="5" borderId="88" xfId="0" applyFont="1" applyFill="1" applyBorder="1" applyAlignment="1">
      <alignment horizontal="center" vertical="center" textRotation="255"/>
    </xf>
    <xf numFmtId="0" fontId="48" fillId="5" borderId="2" xfId="0" applyFont="1" applyFill="1" applyBorder="1" applyAlignment="1">
      <alignment horizontal="center" vertical="center" textRotation="255"/>
    </xf>
    <xf numFmtId="0" fontId="48" fillId="5" borderId="12" xfId="0" applyFont="1" applyFill="1" applyBorder="1" applyAlignment="1">
      <alignment horizontal="center" vertical="center" textRotation="255"/>
    </xf>
    <xf numFmtId="178" fontId="0" fillId="0" borderId="75" xfId="0" applyNumberFormat="1" applyBorder="1" applyAlignment="1">
      <alignment horizontal="center" vertical="center"/>
    </xf>
    <xf numFmtId="178" fontId="0" fillId="0" borderId="65" xfId="0" applyNumberFormat="1" applyBorder="1" applyAlignment="1">
      <alignment horizontal="center" vertical="center"/>
    </xf>
    <xf numFmtId="0" fontId="0" fillId="0" borderId="0" xfId="0" applyAlignment="1">
      <alignment horizontal="center" vertical="center"/>
    </xf>
    <xf numFmtId="0" fontId="19" fillId="2" borderId="63" xfId="0" applyFont="1" applyFill="1" applyBorder="1" applyAlignment="1" applyProtection="1">
      <alignment horizontal="left" vertical="top" wrapText="1"/>
      <protection locked="0"/>
    </xf>
    <xf numFmtId="0" fontId="19" fillId="2" borderId="5" xfId="0" applyFont="1" applyFill="1" applyBorder="1" applyAlignment="1" applyProtection="1">
      <alignment horizontal="left" vertical="top" wrapText="1"/>
      <protection locked="0"/>
    </xf>
    <xf numFmtId="0" fontId="19" fillId="2" borderId="7" xfId="0" applyFont="1" applyFill="1" applyBorder="1" applyAlignment="1" applyProtection="1">
      <alignment horizontal="left" vertical="top" wrapText="1"/>
      <protection locked="0"/>
    </xf>
    <xf numFmtId="0" fontId="19" fillId="2" borderId="10" xfId="0" applyFont="1" applyFill="1" applyBorder="1" applyAlignment="1" applyProtection="1">
      <alignment horizontal="left" vertical="top" wrapText="1"/>
      <protection locked="0"/>
    </xf>
    <xf numFmtId="0" fontId="19" fillId="2" borderId="0" xfId="0" applyFont="1" applyFill="1" applyAlignment="1" applyProtection="1">
      <alignment horizontal="left" vertical="top" wrapText="1"/>
      <protection locked="0"/>
    </xf>
    <xf numFmtId="0" fontId="19" fillId="2" borderId="11" xfId="0" applyFont="1" applyFill="1" applyBorder="1" applyAlignment="1" applyProtection="1">
      <alignment horizontal="left" vertical="top" wrapText="1"/>
      <protection locked="0"/>
    </xf>
    <xf numFmtId="0" fontId="19" fillId="2" borderId="88" xfId="0" applyFont="1" applyFill="1" applyBorder="1" applyAlignment="1" applyProtection="1">
      <alignment horizontal="left" vertical="top" wrapText="1"/>
      <protection locked="0"/>
    </xf>
    <xf numFmtId="0" fontId="19" fillId="2" borderId="2" xfId="0" applyFont="1" applyFill="1" applyBorder="1" applyAlignment="1" applyProtection="1">
      <alignment horizontal="left" vertical="top" wrapText="1"/>
      <protection locked="0"/>
    </xf>
    <xf numFmtId="0" fontId="19" fillId="2" borderId="12" xfId="0" applyFont="1" applyFill="1" applyBorder="1" applyAlignment="1" applyProtection="1">
      <alignment horizontal="left" vertical="top" wrapText="1"/>
      <protection locked="0"/>
    </xf>
    <xf numFmtId="0" fontId="0" fillId="3" borderId="3" xfId="0" applyFill="1" applyBorder="1" applyAlignment="1">
      <alignment horizontal="center" vertical="center" wrapText="1"/>
    </xf>
    <xf numFmtId="0" fontId="0" fillId="3" borderId="85" xfId="0" applyFill="1" applyBorder="1" applyAlignment="1">
      <alignment horizontal="center" vertical="center" wrapText="1"/>
    </xf>
    <xf numFmtId="0" fontId="0" fillId="0" borderId="1"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1" fillId="12" borderId="16" xfId="0" applyFont="1" applyFill="1" applyBorder="1" applyAlignment="1" applyProtection="1">
      <alignment horizontal="left" vertical="center" wrapText="1"/>
      <protection locked="0"/>
    </xf>
    <xf numFmtId="0" fontId="41" fillId="12" borderId="80" xfId="0" applyFont="1" applyFill="1" applyBorder="1" applyAlignment="1" applyProtection="1">
      <alignment horizontal="left" vertical="center" wrapText="1"/>
      <protection locked="0"/>
    </xf>
    <xf numFmtId="0" fontId="0" fillId="3" borderId="60" xfId="0" applyFill="1" applyBorder="1" applyAlignment="1" applyProtection="1">
      <alignment horizontal="center" vertical="center"/>
      <protection locked="0"/>
    </xf>
    <xf numFmtId="0" fontId="12" fillId="12" borderId="79" xfId="0" applyFont="1" applyFill="1" applyBorder="1" applyAlignment="1" applyProtection="1">
      <alignment horizontal="left" vertical="center" wrapText="1"/>
      <protection locked="0"/>
    </xf>
    <xf numFmtId="177" fontId="0" fillId="6" borderId="78" xfId="0" applyNumberFormat="1" applyFill="1" applyBorder="1" applyAlignment="1" applyProtection="1">
      <alignment horizontal="center" vertical="center" shrinkToFit="1"/>
      <protection locked="0"/>
    </xf>
    <xf numFmtId="177" fontId="0" fillId="6" borderId="79" xfId="0" applyNumberFormat="1" applyFill="1" applyBorder="1" applyAlignment="1" applyProtection="1">
      <alignment horizontal="center" vertical="center" shrinkToFit="1"/>
      <protection locked="0"/>
    </xf>
    <xf numFmtId="0" fontId="21" fillId="3" borderId="63" xfId="0" applyFont="1" applyFill="1" applyBorder="1" applyAlignment="1">
      <alignment horizontal="left" vertical="top" wrapText="1"/>
    </xf>
    <xf numFmtId="0" fontId="21" fillId="3" borderId="5" xfId="0" applyFont="1" applyFill="1" applyBorder="1" applyAlignment="1">
      <alignment horizontal="left" vertical="top" wrapText="1"/>
    </xf>
    <xf numFmtId="0" fontId="21" fillId="3" borderId="7" xfId="0" applyFont="1" applyFill="1" applyBorder="1" applyAlignment="1">
      <alignment horizontal="left" vertical="top" wrapText="1"/>
    </xf>
    <xf numFmtId="0" fontId="21" fillId="3" borderId="10" xfId="0" applyFont="1" applyFill="1" applyBorder="1" applyAlignment="1">
      <alignment horizontal="left" vertical="top" wrapText="1"/>
    </xf>
    <xf numFmtId="0" fontId="21" fillId="3" borderId="0" xfId="0" applyFont="1" applyFill="1" applyAlignment="1">
      <alignment horizontal="left" vertical="top" wrapText="1"/>
    </xf>
    <xf numFmtId="0" fontId="21" fillId="3" borderId="11" xfId="0" applyFont="1" applyFill="1" applyBorder="1" applyAlignment="1">
      <alignment horizontal="left" vertical="top" wrapText="1"/>
    </xf>
    <xf numFmtId="0" fontId="21" fillId="3" borderId="88" xfId="0" applyFont="1" applyFill="1" applyBorder="1" applyAlignment="1">
      <alignment horizontal="left" vertical="top" wrapText="1"/>
    </xf>
    <xf numFmtId="0" fontId="21" fillId="3" borderId="2" xfId="0" applyFont="1" applyFill="1" applyBorder="1" applyAlignment="1">
      <alignment horizontal="left" vertical="top" wrapText="1"/>
    </xf>
    <xf numFmtId="0" fontId="21" fillId="3" borderId="12" xfId="0" applyFont="1" applyFill="1" applyBorder="1" applyAlignment="1">
      <alignment horizontal="left" vertical="top" wrapText="1"/>
    </xf>
    <xf numFmtId="14" fontId="18" fillId="3" borderId="64" xfId="0" applyNumberFormat="1" applyFont="1" applyFill="1" applyBorder="1" applyAlignment="1">
      <alignment horizontal="center" vertical="center"/>
    </xf>
    <xf numFmtId="0" fontId="18" fillId="3" borderId="4" xfId="0" applyFont="1" applyFill="1" applyBorder="1" applyAlignment="1">
      <alignment horizontal="center" vertical="center"/>
    </xf>
    <xf numFmtId="0" fontId="24" fillId="4" borderId="106" xfId="0" applyFont="1" applyFill="1" applyBorder="1" applyAlignment="1">
      <alignment horizontal="center" vertical="center" textRotation="255"/>
    </xf>
    <xf numFmtId="0" fontId="22" fillId="7" borderId="105" xfId="0" applyFont="1" applyFill="1" applyBorder="1" applyAlignment="1">
      <alignment horizontal="center" vertical="center"/>
    </xf>
    <xf numFmtId="0" fontId="22" fillId="7" borderId="100" xfId="0" applyFont="1" applyFill="1" applyBorder="1" applyAlignment="1">
      <alignment horizontal="center" vertical="center"/>
    </xf>
    <xf numFmtId="0" fontId="22" fillId="7" borderId="103" xfId="0" applyFont="1" applyFill="1" applyBorder="1" applyAlignment="1">
      <alignment horizontal="center" vertical="center"/>
    </xf>
    <xf numFmtId="0" fontId="18" fillId="4" borderId="106" xfId="0" applyFont="1" applyFill="1" applyBorder="1" applyAlignment="1">
      <alignment horizontal="center" vertical="center" wrapText="1" shrinkToFit="1"/>
    </xf>
    <xf numFmtId="0" fontId="18" fillId="4" borderId="101" xfId="0" applyFont="1" applyFill="1" applyBorder="1" applyAlignment="1">
      <alignment horizontal="center" vertical="center" shrinkToFit="1"/>
    </xf>
    <xf numFmtId="0" fontId="18" fillId="4" borderId="104" xfId="0" applyFont="1" applyFill="1" applyBorder="1" applyAlignment="1">
      <alignment horizontal="center" vertical="center" shrinkToFit="1"/>
    </xf>
    <xf numFmtId="0" fontId="18" fillId="4" borderId="117" xfId="0" applyFont="1" applyFill="1" applyBorder="1" applyAlignment="1">
      <alignment horizontal="center" vertical="center" shrinkToFit="1"/>
    </xf>
    <xf numFmtId="0" fontId="18" fillId="4" borderId="5" xfId="0" applyFont="1" applyFill="1" applyBorder="1" applyAlignment="1">
      <alignment horizontal="center" vertical="center" shrinkToFit="1"/>
    </xf>
    <xf numFmtId="0" fontId="18" fillId="4" borderId="118" xfId="0" applyFont="1" applyFill="1" applyBorder="1" applyAlignment="1">
      <alignment horizontal="center" vertical="center" shrinkToFit="1"/>
    </xf>
    <xf numFmtId="0" fontId="18" fillId="4" borderId="93" xfId="0" applyFont="1" applyFill="1" applyBorder="1" applyAlignment="1">
      <alignment horizontal="center" vertical="center" shrinkToFit="1"/>
    </xf>
    <xf numFmtId="0" fontId="18" fillId="4" borderId="0" xfId="0" applyFont="1" applyFill="1" applyAlignment="1">
      <alignment horizontal="center" vertical="center" shrinkToFit="1"/>
    </xf>
    <xf numFmtId="0" fontId="18" fillId="4" borderId="119" xfId="0" applyFont="1" applyFill="1" applyBorder="1" applyAlignment="1">
      <alignment horizontal="center" vertical="center" shrinkToFit="1"/>
    </xf>
    <xf numFmtId="0" fontId="18" fillId="4" borderId="120" xfId="0" applyFont="1" applyFill="1" applyBorder="1" applyAlignment="1">
      <alignment horizontal="center" vertical="center" shrinkToFit="1"/>
    </xf>
    <xf numFmtId="0" fontId="18" fillId="4" borderId="129" xfId="0" applyFont="1" applyFill="1" applyBorder="1" applyAlignment="1">
      <alignment horizontal="center" vertical="center" shrinkToFit="1"/>
    </xf>
    <xf numFmtId="0" fontId="18" fillId="4" borderId="121" xfId="0" applyFont="1" applyFill="1" applyBorder="1" applyAlignment="1">
      <alignment horizontal="center" vertical="center" shrinkToFit="1"/>
    </xf>
    <xf numFmtId="0" fontId="18" fillId="4" borderId="106" xfId="0" applyFont="1" applyFill="1" applyBorder="1" applyAlignment="1">
      <alignment horizontal="center" vertical="center" shrinkToFit="1"/>
    </xf>
    <xf numFmtId="0" fontId="24" fillId="4" borderId="0" xfId="0" applyFont="1" applyFill="1" applyAlignment="1">
      <alignment horizontal="center" vertical="center" textRotation="255"/>
    </xf>
    <xf numFmtId="0" fontId="21" fillId="4" borderId="101" xfId="0" applyFont="1" applyFill="1" applyBorder="1" applyAlignment="1">
      <alignment horizontal="center" vertical="center"/>
    </xf>
    <xf numFmtId="0" fontId="24" fillId="4" borderId="107" xfId="0" applyFont="1" applyFill="1" applyBorder="1" applyAlignment="1">
      <alignment horizontal="center" vertical="center" textRotation="255"/>
    </xf>
    <xf numFmtId="0" fontId="24" fillId="4" borderId="101" xfId="0" applyFont="1" applyFill="1" applyBorder="1" applyAlignment="1">
      <alignment horizontal="center" vertical="center"/>
    </xf>
    <xf numFmtId="0" fontId="21" fillId="4" borderId="0" xfId="0" applyFont="1" applyFill="1" applyAlignment="1">
      <alignment horizontal="center" vertical="center"/>
    </xf>
    <xf numFmtId="0" fontId="21" fillId="4" borderId="102" xfId="0" applyFont="1" applyFill="1" applyBorder="1" applyAlignment="1">
      <alignment horizontal="center" vertical="center"/>
    </xf>
    <xf numFmtId="0" fontId="24" fillId="4" borderId="0" xfId="0" applyFont="1" applyFill="1" applyAlignment="1">
      <alignment horizontal="center" vertical="center"/>
    </xf>
    <xf numFmtId="181" fontId="28" fillId="7" borderId="128" xfId="0" applyNumberFormat="1" applyFont="1" applyFill="1" applyBorder="1" applyAlignment="1">
      <alignment horizontal="center" vertical="center" textRotation="255" shrinkToFit="1"/>
    </xf>
    <xf numFmtId="0" fontId="24" fillId="4" borderId="102" xfId="0" applyFont="1" applyFill="1" applyBorder="1" applyAlignment="1">
      <alignment horizontal="center" vertical="center"/>
    </xf>
    <xf numFmtId="0" fontId="21" fillId="6" borderId="122" xfId="0" applyFont="1" applyFill="1" applyBorder="1" applyAlignment="1">
      <alignment horizontal="left" vertical="center" wrapText="1"/>
    </xf>
    <xf numFmtId="0" fontId="21" fillId="6" borderId="130" xfId="0" applyFont="1" applyFill="1" applyBorder="1" applyAlignment="1">
      <alignment horizontal="left" vertical="center" wrapText="1"/>
    </xf>
    <xf numFmtId="0" fontId="21" fillId="6" borderId="123" xfId="0" applyFont="1" applyFill="1" applyBorder="1" applyAlignment="1">
      <alignment horizontal="left" vertical="center" wrapText="1"/>
    </xf>
    <xf numFmtId="0" fontId="24" fillId="6" borderId="32" xfId="0" applyFont="1" applyFill="1" applyBorder="1" applyAlignment="1">
      <alignment horizontal="left" vertical="center"/>
    </xf>
    <xf numFmtId="0" fontId="24" fillId="6" borderId="33" xfId="0" applyFont="1" applyFill="1" applyBorder="1" applyAlignment="1">
      <alignment horizontal="left" vertical="center"/>
    </xf>
    <xf numFmtId="0" fontId="24" fillId="6" borderId="30" xfId="0" applyFont="1" applyFill="1" applyBorder="1" applyAlignment="1">
      <alignment horizontal="left" vertical="center"/>
    </xf>
    <xf numFmtId="180" fontId="24" fillId="5" borderId="32" xfId="0" applyNumberFormat="1" applyFont="1" applyFill="1" applyBorder="1" applyAlignment="1">
      <alignment horizontal="center" vertical="center"/>
    </xf>
    <xf numFmtId="180" fontId="24" fillId="5" borderId="33" xfId="0" applyNumberFormat="1" applyFont="1" applyFill="1" applyBorder="1" applyAlignment="1">
      <alignment horizontal="center" vertical="center"/>
    </xf>
    <xf numFmtId="180" fontId="24" fillId="5" borderId="30" xfId="0" applyNumberFormat="1" applyFont="1" applyFill="1" applyBorder="1" applyAlignment="1">
      <alignment horizontal="center" vertical="center"/>
    </xf>
    <xf numFmtId="181" fontId="28" fillId="7" borderId="126" xfId="0" applyNumberFormat="1" applyFont="1" applyFill="1" applyBorder="1" applyAlignment="1">
      <alignment horizontal="center" vertical="center" textRotation="255" shrinkToFit="1"/>
    </xf>
    <xf numFmtId="181" fontId="28" fillId="7" borderId="44" xfId="0" applyNumberFormat="1" applyFont="1" applyFill="1" applyBorder="1" applyAlignment="1">
      <alignment horizontal="center" vertical="center" textRotation="255" shrinkToFit="1"/>
    </xf>
    <xf numFmtId="181" fontId="28" fillId="7" borderId="0" xfId="0" applyNumberFormat="1" applyFont="1" applyFill="1" applyAlignment="1">
      <alignment horizontal="center" vertical="center" textRotation="255" shrinkToFit="1"/>
    </xf>
    <xf numFmtId="181" fontId="28" fillId="7" borderId="45" xfId="0" applyNumberFormat="1" applyFont="1" applyFill="1" applyBorder="1" applyAlignment="1">
      <alignment horizontal="center" vertical="center" textRotation="255" shrinkToFit="1"/>
    </xf>
    <xf numFmtId="180" fontId="23" fillId="0" borderId="36" xfId="0" applyNumberFormat="1" applyFont="1" applyBorder="1" applyAlignment="1">
      <alignment horizontal="center" vertical="center"/>
    </xf>
    <xf numFmtId="180" fontId="23" fillId="0" borderId="37" xfId="0" applyNumberFormat="1" applyFont="1" applyBorder="1" applyAlignment="1">
      <alignment horizontal="center" vertical="center"/>
    </xf>
    <xf numFmtId="180" fontId="23" fillId="0" borderId="34" xfId="0" applyNumberFormat="1" applyFont="1" applyBorder="1" applyAlignment="1">
      <alignment horizontal="center" vertical="center"/>
    </xf>
    <xf numFmtId="180" fontId="24" fillId="0" borderId="36" xfId="0" applyNumberFormat="1" applyFont="1" applyBorder="1" applyAlignment="1">
      <alignment horizontal="center" vertical="center"/>
    </xf>
    <xf numFmtId="180" fontId="24" fillId="0" borderId="37" xfId="0" applyNumberFormat="1" applyFont="1" applyBorder="1" applyAlignment="1">
      <alignment horizontal="center" vertical="center"/>
    </xf>
    <xf numFmtId="180" fontId="24" fillId="0" borderId="34" xfId="0" applyNumberFormat="1" applyFont="1" applyBorder="1" applyAlignment="1">
      <alignment horizontal="center" vertical="center"/>
    </xf>
    <xf numFmtId="0" fontId="21" fillId="3" borderId="36" xfId="0" applyFont="1" applyFill="1" applyBorder="1" applyAlignment="1">
      <alignment horizontal="left" vertical="center" wrapText="1"/>
    </xf>
    <xf numFmtId="0" fontId="21" fillId="3" borderId="37" xfId="0" applyFont="1" applyFill="1" applyBorder="1" applyAlignment="1">
      <alignment horizontal="left" vertical="center" wrapText="1"/>
    </xf>
    <xf numFmtId="0" fontId="21" fillId="3" borderId="34" xfId="0" applyFont="1" applyFill="1" applyBorder="1" applyAlignment="1">
      <alignment horizontal="left" vertical="center" wrapText="1"/>
    </xf>
    <xf numFmtId="0" fontId="24" fillId="3" borderId="36" xfId="0" applyFont="1" applyFill="1" applyBorder="1" applyAlignment="1">
      <alignment horizontal="left" vertical="center"/>
    </xf>
    <xf numFmtId="0" fontId="24" fillId="3" borderId="37" xfId="0" applyFont="1" applyFill="1" applyBorder="1" applyAlignment="1">
      <alignment horizontal="left" vertical="center"/>
    </xf>
    <xf numFmtId="0" fontId="24" fillId="3" borderId="34" xfId="0" applyFont="1" applyFill="1" applyBorder="1" applyAlignment="1">
      <alignment horizontal="left" vertical="center"/>
    </xf>
    <xf numFmtId="180" fontId="24" fillId="5" borderId="127" xfId="0" applyNumberFormat="1" applyFont="1" applyFill="1" applyBorder="1" applyAlignment="1">
      <alignment horizontal="center" vertical="center"/>
    </xf>
    <xf numFmtId="180" fontId="24" fillId="5" borderId="36" xfId="0" applyNumberFormat="1" applyFont="1" applyFill="1" applyBorder="1" applyAlignment="1">
      <alignment horizontal="center" vertical="center"/>
    </xf>
    <xf numFmtId="180" fontId="24" fillId="5" borderId="37" xfId="0" applyNumberFormat="1" applyFont="1" applyFill="1" applyBorder="1" applyAlignment="1">
      <alignment horizontal="center" vertical="center"/>
    </xf>
    <xf numFmtId="180" fontId="24" fillId="5" borderId="34" xfId="0" applyNumberFormat="1" applyFont="1" applyFill="1" applyBorder="1" applyAlignment="1">
      <alignment horizontal="center" vertical="center"/>
    </xf>
    <xf numFmtId="180" fontId="23" fillId="0" borderId="46" xfId="0" applyNumberFormat="1" applyFont="1" applyBorder="1" applyAlignment="1">
      <alignment horizontal="center" vertical="center"/>
    </xf>
    <xf numFmtId="180" fontId="24" fillId="5" borderId="46" xfId="0" applyNumberFormat="1" applyFont="1" applyFill="1" applyBorder="1" applyAlignment="1">
      <alignment horizontal="center" vertical="center"/>
    </xf>
    <xf numFmtId="180" fontId="24" fillId="8" borderId="36" xfId="0" applyNumberFormat="1" applyFont="1" applyFill="1" applyBorder="1" applyAlignment="1">
      <alignment horizontal="center" vertical="center"/>
    </xf>
    <xf numFmtId="180" fontId="24" fillId="8" borderId="37" xfId="0" applyNumberFormat="1" applyFont="1" applyFill="1" applyBorder="1" applyAlignment="1">
      <alignment horizontal="center" vertical="center"/>
    </xf>
    <xf numFmtId="180" fontId="24" fillId="8" borderId="34" xfId="0" applyNumberFormat="1" applyFont="1" applyFill="1" applyBorder="1" applyAlignment="1">
      <alignment horizontal="center" vertical="center"/>
    </xf>
    <xf numFmtId="180" fontId="24" fillId="0" borderId="36" xfId="0" applyNumberFormat="1" applyFont="1" applyBorder="1" applyAlignment="1">
      <alignment horizontal="center" vertical="center" shrinkToFit="1"/>
    </xf>
    <xf numFmtId="180" fontId="24" fillId="0" borderId="37" xfId="0" applyNumberFormat="1" applyFont="1" applyBorder="1" applyAlignment="1">
      <alignment horizontal="center" vertical="center" shrinkToFit="1"/>
    </xf>
    <xf numFmtId="180" fontId="24" fillId="0" borderId="34" xfId="0" applyNumberFormat="1" applyFont="1" applyBorder="1" applyAlignment="1">
      <alignment horizontal="center" vertical="center" shrinkToFit="1"/>
    </xf>
    <xf numFmtId="0" fontId="21" fillId="3" borderId="124" xfId="0" applyFont="1" applyFill="1" applyBorder="1" applyAlignment="1">
      <alignment horizontal="left" vertical="center" wrapText="1"/>
    </xf>
    <xf numFmtId="0" fontId="21" fillId="3" borderId="131" xfId="0" applyFont="1" applyFill="1" applyBorder="1" applyAlignment="1">
      <alignment horizontal="left" vertical="center" wrapText="1"/>
    </xf>
    <xf numFmtId="0" fontId="21" fillId="3" borderId="125" xfId="0" applyFont="1" applyFill="1" applyBorder="1" applyAlignment="1">
      <alignment horizontal="left" vertical="center" wrapText="1"/>
    </xf>
    <xf numFmtId="180" fontId="24" fillId="8" borderId="46" xfId="0" applyNumberFormat="1" applyFont="1" applyFill="1" applyBorder="1" applyAlignment="1">
      <alignment horizontal="center" vertical="center"/>
    </xf>
    <xf numFmtId="0" fontId="18" fillId="4" borderId="111" xfId="0" applyFont="1" applyFill="1" applyBorder="1" applyAlignment="1">
      <alignment horizontal="center" vertical="center" wrapText="1"/>
    </xf>
    <xf numFmtId="0" fontId="18" fillId="4" borderId="112" xfId="0" applyFont="1" applyFill="1" applyBorder="1" applyAlignment="1">
      <alignment horizontal="center" vertical="center" wrapText="1"/>
    </xf>
    <xf numFmtId="0" fontId="18" fillId="4" borderId="113" xfId="0" applyFont="1" applyFill="1" applyBorder="1" applyAlignment="1">
      <alignment horizontal="center" vertical="center" wrapText="1"/>
    </xf>
    <xf numFmtId="180" fontId="27" fillId="7" borderId="115" xfId="0" applyNumberFormat="1" applyFont="1" applyFill="1" applyBorder="1" applyAlignment="1">
      <alignment horizontal="center" vertical="center" shrinkToFit="1"/>
    </xf>
    <xf numFmtId="180" fontId="27" fillId="7" borderId="2" xfId="0" applyNumberFormat="1" applyFont="1" applyFill="1" applyBorder="1" applyAlignment="1">
      <alignment horizontal="center" vertical="center" shrinkToFit="1"/>
    </xf>
    <xf numFmtId="180" fontId="27" fillId="7" borderId="116" xfId="0" applyNumberFormat="1" applyFont="1" applyFill="1" applyBorder="1" applyAlignment="1">
      <alignment horizontal="center" vertical="center" shrinkToFit="1"/>
    </xf>
    <xf numFmtId="180" fontId="24" fillId="0" borderId="46" xfId="0" applyNumberFormat="1" applyFont="1" applyBorder="1" applyAlignment="1">
      <alignment horizontal="center" vertical="center" shrinkToFit="1"/>
    </xf>
    <xf numFmtId="180" fontId="27" fillId="7" borderId="44" xfId="0" applyNumberFormat="1" applyFont="1" applyFill="1" applyBorder="1" applyAlignment="1">
      <alignment horizontal="center" vertical="center" shrinkToFit="1"/>
    </xf>
    <xf numFmtId="180" fontId="27" fillId="7" borderId="0" xfId="0" applyNumberFormat="1" applyFont="1" applyFill="1" applyAlignment="1">
      <alignment horizontal="center" vertical="center" shrinkToFit="1"/>
    </xf>
    <xf numFmtId="180" fontId="27" fillId="7" borderId="45" xfId="0" applyNumberFormat="1" applyFont="1" applyFill="1" applyBorder="1" applyAlignment="1">
      <alignment horizontal="center" vertical="center" shrinkToFit="1"/>
    </xf>
    <xf numFmtId="180" fontId="27" fillId="7" borderId="12" xfId="0" applyNumberFormat="1" applyFont="1" applyFill="1" applyBorder="1" applyAlignment="1">
      <alignment horizontal="center" vertical="center" shrinkToFit="1"/>
    </xf>
    <xf numFmtId="0" fontId="18" fillId="4" borderId="1" xfId="0" applyFont="1" applyFill="1" applyBorder="1" applyAlignment="1">
      <alignment horizontal="center" vertical="center"/>
    </xf>
    <xf numFmtId="0" fontId="18" fillId="4" borderId="3" xfId="0" applyFont="1" applyFill="1" applyBorder="1" applyAlignment="1">
      <alignment horizontal="center" vertical="center"/>
    </xf>
    <xf numFmtId="0" fontId="18" fillId="4" borderId="4" xfId="0" applyFont="1" applyFill="1" applyBorder="1" applyAlignment="1">
      <alignment horizontal="center" vertical="center"/>
    </xf>
    <xf numFmtId="0" fontId="40" fillId="3" borderId="1" xfId="0" applyFont="1" applyFill="1" applyBorder="1" applyAlignment="1">
      <alignment horizontal="left" vertical="top" wrapText="1"/>
    </xf>
    <xf numFmtId="0" fontId="40" fillId="3" borderId="3" xfId="0" applyFont="1" applyFill="1" applyBorder="1" applyAlignment="1">
      <alignment horizontal="left" vertical="top" wrapText="1"/>
    </xf>
    <xf numFmtId="0" fontId="21" fillId="0" borderId="1" xfId="0" applyFont="1" applyBorder="1" applyAlignment="1">
      <alignment horizontal="left" vertical="top" wrapText="1"/>
    </xf>
    <xf numFmtId="0" fontId="21" fillId="0" borderId="3" xfId="0" applyFont="1" applyBorder="1" applyAlignment="1">
      <alignment horizontal="left" vertical="top" wrapText="1"/>
    </xf>
    <xf numFmtId="0" fontId="21" fillId="0" borderId="4" xfId="0" applyFont="1" applyBorder="1" applyAlignment="1">
      <alignment horizontal="left" vertical="top" wrapText="1"/>
    </xf>
    <xf numFmtId="0" fontId="21" fillId="0" borderId="1"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0" fontId="40" fillId="4" borderId="63" xfId="0" applyFont="1" applyFill="1" applyBorder="1" applyAlignment="1">
      <alignment horizontal="center" vertical="center"/>
    </xf>
    <xf numFmtId="0" fontId="40" fillId="4" borderId="7" xfId="0" applyFont="1" applyFill="1" applyBorder="1" applyAlignment="1">
      <alignment horizontal="center" vertical="center"/>
    </xf>
    <xf numFmtId="0" fontId="40" fillId="4" borderId="10" xfId="0" applyFont="1" applyFill="1" applyBorder="1" applyAlignment="1">
      <alignment horizontal="center" vertical="center"/>
    </xf>
    <xf numFmtId="0" fontId="40" fillId="4" borderId="11" xfId="0" applyFont="1" applyFill="1" applyBorder="1" applyAlignment="1">
      <alignment horizontal="center" vertical="center"/>
    </xf>
    <xf numFmtId="0" fontId="40" fillId="4" borderId="88" xfId="0" applyFont="1" applyFill="1" applyBorder="1" applyAlignment="1">
      <alignment horizontal="center" vertical="center"/>
    </xf>
    <xf numFmtId="0" fontId="40" fillId="4" borderId="12" xfId="0" applyFont="1" applyFill="1" applyBorder="1" applyAlignment="1">
      <alignment horizontal="center" vertical="center"/>
    </xf>
    <xf numFmtId="0" fontId="18" fillId="4" borderId="63" xfId="0" applyFont="1" applyFill="1" applyBorder="1" applyAlignment="1">
      <alignment horizontal="center" vertical="center"/>
    </xf>
    <xf numFmtId="0" fontId="18" fillId="4" borderId="5" xfId="0" applyFont="1" applyFill="1" applyBorder="1" applyAlignment="1">
      <alignment horizontal="center" vertical="center"/>
    </xf>
    <xf numFmtId="0" fontId="21" fillId="3" borderId="1" xfId="0" applyFont="1" applyFill="1" applyBorder="1" applyAlignment="1">
      <alignment horizontal="center" vertical="center"/>
    </xf>
    <xf numFmtId="0" fontId="21" fillId="3" borderId="3" xfId="0" applyFont="1" applyFill="1" applyBorder="1" applyAlignment="1">
      <alignment horizontal="center" vertical="center"/>
    </xf>
    <xf numFmtId="0" fontId="21" fillId="3" borderId="4" xfId="0" applyFont="1" applyFill="1" applyBorder="1" applyAlignment="1">
      <alignment horizontal="center" vertical="center"/>
    </xf>
    <xf numFmtId="14" fontId="42" fillId="3" borderId="1" xfId="0" applyNumberFormat="1" applyFont="1" applyFill="1" applyBorder="1" applyAlignment="1">
      <alignment horizontal="center" vertical="center"/>
    </xf>
    <xf numFmtId="14" fontId="42" fillId="3" borderId="4" xfId="0" applyNumberFormat="1" applyFont="1" applyFill="1" applyBorder="1" applyAlignment="1">
      <alignment horizontal="center" vertical="center"/>
    </xf>
    <xf numFmtId="0" fontId="40" fillId="3" borderId="3" xfId="0" applyFont="1" applyFill="1" applyBorder="1" applyAlignment="1">
      <alignment horizontal="left" vertical="center"/>
    </xf>
    <xf numFmtId="0" fontId="8" fillId="0" borderId="154" xfId="0" applyFont="1" applyBorder="1" applyAlignment="1">
      <alignment horizontal="center" vertical="center" wrapText="1"/>
    </xf>
    <xf numFmtId="0" fontId="8" fillId="0" borderId="156" xfId="0" applyFont="1" applyBorder="1" applyAlignment="1">
      <alignment horizontal="center" vertical="center"/>
    </xf>
    <xf numFmtId="0" fontId="8" fillId="0" borderId="155" xfId="0" applyFont="1" applyBorder="1" applyAlignment="1">
      <alignment horizontal="center" vertical="center"/>
    </xf>
    <xf numFmtId="0" fontId="8" fillId="0" borderId="58" xfId="0" applyFont="1" applyBorder="1" applyAlignment="1">
      <alignment horizontal="center" vertical="center" wrapText="1"/>
    </xf>
    <xf numFmtId="0" fontId="8" fillId="0" borderId="58" xfId="0" applyFont="1" applyBorder="1" applyAlignment="1">
      <alignment horizontal="center" vertical="center"/>
    </xf>
    <xf numFmtId="0" fontId="7" fillId="0" borderId="89" xfId="0" applyFont="1" applyBorder="1" applyAlignment="1" applyProtection="1">
      <alignment horizontal="left" vertical="top" wrapText="1"/>
      <protection locked="0"/>
    </xf>
    <xf numFmtId="0" fontId="7" fillId="0" borderId="149" xfId="0" applyFont="1" applyBorder="1" applyAlignment="1" applyProtection="1">
      <alignment horizontal="left" vertical="top" wrapText="1"/>
      <protection locked="0"/>
    </xf>
    <xf numFmtId="0" fontId="7" fillId="0" borderId="58" xfId="0" applyFont="1" applyBorder="1" applyAlignment="1" applyProtection="1">
      <alignment horizontal="left" vertical="top" wrapText="1"/>
      <protection locked="0"/>
    </xf>
    <xf numFmtId="0" fontId="7" fillId="0" borderId="59" xfId="0" applyFont="1" applyBorder="1" applyAlignment="1" applyProtection="1">
      <alignment horizontal="left" vertical="top" wrapText="1"/>
      <protection locked="0"/>
    </xf>
    <xf numFmtId="0" fontId="7" fillId="0" borderId="60" xfId="0" applyFont="1" applyBorder="1" applyAlignment="1" applyProtection="1">
      <alignment horizontal="left" vertical="top" wrapText="1"/>
      <protection locked="0"/>
    </xf>
    <xf numFmtId="0" fontId="7" fillId="0" borderId="62" xfId="0" applyFont="1" applyBorder="1" applyAlignment="1" applyProtection="1">
      <alignment horizontal="left" vertical="top" wrapText="1"/>
      <protection locked="0"/>
    </xf>
    <xf numFmtId="0" fontId="8" fillId="0" borderId="89" xfId="0" applyFont="1" applyBorder="1" applyAlignment="1">
      <alignment horizontal="center" vertical="center" wrapText="1"/>
    </xf>
    <xf numFmtId="0" fontId="8" fillId="0" borderId="60" xfId="0" applyFont="1" applyBorder="1" applyAlignment="1">
      <alignment horizontal="center" vertical="center"/>
    </xf>
    <xf numFmtId="0" fontId="29" fillId="0" borderId="89" xfId="0" applyFont="1" applyBorder="1" applyAlignment="1">
      <alignment horizontal="center" vertical="center" wrapText="1"/>
    </xf>
    <xf numFmtId="0" fontId="29" fillId="0" borderId="58" xfId="0" applyFont="1" applyBorder="1" applyAlignment="1">
      <alignment horizontal="center" vertical="center" wrapText="1"/>
    </xf>
    <xf numFmtId="0" fontId="29" fillId="0" borderId="90" xfId="0" applyFont="1" applyBorder="1" applyAlignment="1">
      <alignment horizontal="center" vertical="center" wrapText="1"/>
    </xf>
    <xf numFmtId="0" fontId="8" fillId="0" borderId="145" xfId="0" applyFont="1" applyBorder="1" applyAlignment="1">
      <alignment horizontal="center" vertical="center"/>
    </xf>
    <xf numFmtId="0" fontId="8" fillId="0" borderId="146" xfId="0" applyFont="1" applyBorder="1" applyAlignment="1">
      <alignment horizontal="center" vertical="center"/>
    </xf>
    <xf numFmtId="0" fontId="12" fillId="0" borderId="63" xfId="0" applyFont="1" applyBorder="1" applyAlignment="1">
      <alignment horizontal="left" vertical="top" wrapText="1"/>
    </xf>
    <xf numFmtId="0" fontId="12" fillId="0" borderId="88" xfId="0" applyFont="1" applyBorder="1" applyAlignment="1">
      <alignment horizontal="left" vertical="top" wrapText="1"/>
    </xf>
    <xf numFmtId="0" fontId="8" fillId="0" borderId="148" xfId="0" applyFont="1" applyBorder="1" applyAlignment="1">
      <alignment horizontal="center" vertical="center"/>
    </xf>
    <xf numFmtId="0" fontId="12" fillId="0" borderId="10" xfId="0" applyFont="1" applyBorder="1" applyAlignment="1">
      <alignment horizontal="left" vertical="top" wrapText="1"/>
    </xf>
    <xf numFmtId="0" fontId="8" fillId="0" borderId="89" xfId="0" applyFont="1" applyBorder="1" applyAlignment="1" applyProtection="1">
      <alignment horizontal="left" vertical="top" wrapText="1"/>
      <protection locked="0"/>
    </xf>
    <xf numFmtId="0" fontId="8" fillId="0" borderId="149" xfId="0" applyFont="1" applyBorder="1" applyAlignment="1" applyProtection="1">
      <alignment horizontal="left" vertical="top" wrapText="1"/>
      <protection locked="0"/>
    </xf>
    <xf numFmtId="0" fontId="8" fillId="0" borderId="58" xfId="0" applyFont="1" applyBorder="1" applyAlignment="1" applyProtection="1">
      <alignment horizontal="left" vertical="top" wrapText="1"/>
      <protection locked="0"/>
    </xf>
    <xf numFmtId="0" fontId="8" fillId="0" borderId="59" xfId="0" applyFont="1" applyBorder="1" applyAlignment="1" applyProtection="1">
      <alignment horizontal="left" vertical="top" wrapText="1"/>
      <protection locked="0"/>
    </xf>
    <xf numFmtId="0" fontId="8" fillId="0" borderId="90" xfId="0" applyFont="1" applyBorder="1" applyAlignment="1" applyProtection="1">
      <alignment horizontal="left" vertical="top" wrapText="1"/>
      <protection locked="0"/>
    </xf>
    <xf numFmtId="0" fontId="8" fillId="0" borderId="87" xfId="0" applyFont="1" applyBorder="1" applyAlignment="1" applyProtection="1">
      <alignment horizontal="left" vertical="top" wrapText="1"/>
      <protection locked="0"/>
    </xf>
    <xf numFmtId="0" fontId="12" fillId="0" borderId="58" xfId="0" applyFont="1" applyBorder="1" applyAlignment="1" applyProtection="1">
      <alignment horizontal="left" vertical="top" wrapText="1"/>
      <protection locked="0"/>
    </xf>
    <xf numFmtId="0" fontId="12" fillId="0" borderId="59" xfId="0" applyFont="1" applyBorder="1" applyAlignment="1" applyProtection="1">
      <alignment horizontal="left" vertical="top" wrapText="1"/>
      <protection locked="0"/>
    </xf>
    <xf numFmtId="0" fontId="12" fillId="0" borderId="90" xfId="0" applyFont="1" applyBorder="1" applyAlignment="1" applyProtection="1">
      <alignment horizontal="left" vertical="top" wrapText="1"/>
      <protection locked="0"/>
    </xf>
    <xf numFmtId="0" fontId="12" fillId="0" borderId="87" xfId="0" applyFont="1" applyBorder="1" applyAlignment="1" applyProtection="1">
      <alignment horizontal="left" vertical="top" wrapText="1"/>
      <protection locked="0"/>
    </xf>
    <xf numFmtId="0" fontId="7" fillId="4" borderId="158" xfId="0" applyFont="1" applyFill="1" applyBorder="1" applyAlignment="1">
      <alignment horizontal="center" vertical="center"/>
    </xf>
    <xf numFmtId="0" fontId="7" fillId="4" borderId="159" xfId="0" applyFont="1" applyFill="1" applyBorder="1" applyAlignment="1">
      <alignment horizontal="center" vertical="center"/>
    </xf>
    <xf numFmtId="0" fontId="7" fillId="11" borderId="150" xfId="0" applyFont="1" applyFill="1" applyBorder="1" applyAlignment="1" applyProtection="1">
      <alignment horizontal="left" vertical="top" wrapText="1"/>
      <protection locked="0"/>
    </xf>
    <xf numFmtId="0" fontId="7" fillId="11" borderId="73" xfId="0" applyFont="1" applyFill="1" applyBorder="1" applyAlignment="1" applyProtection="1">
      <alignment horizontal="left" vertical="top" wrapText="1"/>
      <protection locked="0"/>
    </xf>
    <xf numFmtId="0" fontId="8" fillId="0" borderId="60" xfId="0" applyFont="1" applyBorder="1" applyAlignment="1" applyProtection="1">
      <alignment horizontal="left" vertical="top" wrapText="1"/>
      <protection locked="0"/>
    </xf>
    <xf numFmtId="0" fontId="8" fillId="0" borderId="62" xfId="0" applyFont="1" applyBorder="1" applyAlignment="1" applyProtection="1">
      <alignment horizontal="left" vertical="top" wrapText="1"/>
      <protection locked="0"/>
    </xf>
    <xf numFmtId="0" fontId="8" fillId="0" borderId="89" xfId="0" applyFont="1" applyBorder="1" applyAlignment="1">
      <alignment horizontal="left" vertical="top" wrapText="1"/>
    </xf>
    <xf numFmtId="0" fontId="8" fillId="0" borderId="149" xfId="0" applyFont="1" applyBorder="1" applyAlignment="1">
      <alignment horizontal="left" vertical="top" wrapText="1"/>
    </xf>
    <xf numFmtId="0" fontId="8" fillId="0" borderId="58" xfId="0" applyFont="1" applyBorder="1" applyAlignment="1">
      <alignment horizontal="left" vertical="top" wrapText="1"/>
    </xf>
    <xf numFmtId="0" fontId="8" fillId="0" borderId="59" xfId="0" applyFont="1" applyBorder="1" applyAlignment="1">
      <alignment horizontal="left" vertical="top" wrapText="1"/>
    </xf>
    <xf numFmtId="0" fontId="8" fillId="0" borderId="90" xfId="0" applyFont="1" applyBorder="1" applyAlignment="1">
      <alignment horizontal="left" vertical="top" wrapText="1"/>
    </xf>
    <xf numFmtId="0" fontId="8" fillId="0" borderId="87" xfId="0" applyFont="1" applyBorder="1" applyAlignment="1">
      <alignment horizontal="left" vertical="top" wrapText="1"/>
    </xf>
    <xf numFmtId="0" fontId="12" fillId="0" borderId="58" xfId="0" applyFont="1" applyBorder="1" applyAlignment="1">
      <alignment horizontal="left" vertical="top" wrapText="1"/>
    </xf>
    <xf numFmtId="0" fontId="12" fillId="0" borderId="59" xfId="0" applyFont="1" applyBorder="1" applyAlignment="1">
      <alignment horizontal="left" vertical="top" wrapText="1"/>
    </xf>
    <xf numFmtId="0" fontId="12" fillId="0" borderId="90" xfId="0" applyFont="1" applyBorder="1" applyAlignment="1">
      <alignment horizontal="left" vertical="top" wrapText="1"/>
    </xf>
    <xf numFmtId="0" fontId="12" fillId="0" borderId="87" xfId="0" applyFont="1" applyBorder="1" applyAlignment="1">
      <alignment horizontal="left" vertical="top" wrapText="1"/>
    </xf>
    <xf numFmtId="0" fontId="8" fillId="0" borderId="60" xfId="0" applyFont="1" applyBorder="1" applyAlignment="1">
      <alignment horizontal="left" vertical="top" wrapText="1"/>
    </xf>
    <xf numFmtId="0" fontId="8" fillId="0" borderId="62" xfId="0" applyFont="1" applyBorder="1" applyAlignment="1">
      <alignment horizontal="left" vertical="top" wrapText="1"/>
    </xf>
    <xf numFmtId="0" fontId="12" fillId="0" borderId="55" xfId="0" applyFont="1" applyBorder="1" applyAlignment="1">
      <alignment horizontal="center" vertical="center" wrapText="1"/>
    </xf>
    <xf numFmtId="0" fontId="12" fillId="0" borderId="90" xfId="0" applyFont="1" applyBorder="1" applyAlignment="1">
      <alignment horizontal="center" vertical="center" wrapText="1"/>
    </xf>
    <xf numFmtId="0" fontId="7" fillId="0" borderId="141" xfId="0" applyFont="1" applyBorder="1" applyAlignment="1">
      <alignment horizontal="center" vertical="center"/>
    </xf>
    <xf numFmtId="0" fontId="7" fillId="0" borderId="142" xfId="0" applyFont="1" applyBorder="1" applyAlignment="1">
      <alignment horizontal="center" vertical="center"/>
    </xf>
    <xf numFmtId="0" fontId="36" fillId="0" borderId="57" xfId="0" applyFont="1" applyBorder="1" applyAlignment="1">
      <alignment horizontal="center" vertical="center"/>
    </xf>
    <xf numFmtId="0" fontId="36" fillId="0" borderId="87" xfId="0" applyFont="1" applyBorder="1" applyAlignment="1">
      <alignment horizontal="center" vertical="center"/>
    </xf>
    <xf numFmtId="0" fontId="9" fillId="0" borderId="61" xfId="0" applyFont="1" applyBorder="1" applyAlignment="1">
      <alignment horizontal="left"/>
    </xf>
    <xf numFmtId="0" fontId="8" fillId="0" borderId="69" xfId="0" applyFont="1" applyBorder="1" applyAlignment="1">
      <alignment horizontal="center" vertical="center" wrapText="1"/>
    </xf>
    <xf numFmtId="0" fontId="8" fillId="0" borderId="18" xfId="0" applyFont="1" applyBorder="1" applyAlignment="1">
      <alignment horizontal="center" vertical="center"/>
    </xf>
    <xf numFmtId="0" fontId="8" fillId="0" borderId="139" xfId="0" applyFont="1" applyBorder="1" applyAlignment="1">
      <alignment horizontal="center" vertical="center"/>
    </xf>
    <xf numFmtId="0" fontId="8" fillId="0" borderId="140" xfId="0" applyFont="1" applyBorder="1" applyAlignment="1">
      <alignment horizontal="center" vertical="center"/>
    </xf>
    <xf numFmtId="0" fontId="36" fillId="0" borderId="86" xfId="0" applyFont="1" applyBorder="1" applyAlignment="1">
      <alignment horizontal="center" vertical="center"/>
    </xf>
    <xf numFmtId="0" fontId="36" fillId="0" borderId="12" xfId="0" applyFont="1" applyBorder="1" applyAlignment="1">
      <alignment horizontal="center" vertical="center"/>
    </xf>
  </cellXfs>
  <cellStyles count="4">
    <cellStyle name="桁区切り 2" xfId="2"/>
    <cellStyle name="標準" xfId="0" builtinId="0"/>
    <cellStyle name="標準 2" xfId="1"/>
    <cellStyle name="標準 3" xfId="3"/>
  </cellStyles>
  <dxfs count="13">
    <dxf>
      <fill>
        <patternFill>
          <bgColor theme="0" tint="-4.9989318521683403E-2"/>
        </patternFill>
      </fill>
    </dxf>
    <dxf>
      <numFmt numFmtId="0" formatCode="General"/>
      <alignment horizontal="center" vertical="center" textRotation="0" wrapText="0" indent="0" justifyLastLine="0" shrinkToFit="0" readingOrder="0"/>
    </dxf>
    <dxf>
      <alignment horizontal="center" vertical="center" textRotation="0" wrapText="0" indent="0" justifyLastLine="0" shrinkToFit="0" readingOrder="0"/>
    </dxf>
    <dxf>
      <font>
        <b/>
        <i val="0"/>
      </font>
      <fill>
        <patternFill>
          <bgColor theme="0" tint="-0.14996795556505021"/>
        </patternFill>
      </fill>
      <border>
        <left style="double">
          <color theme="1" tint="0.499984740745262"/>
        </left>
        <right style="thin">
          <color theme="1" tint="0.499984740745262"/>
        </right>
        <top style="double">
          <color theme="1" tint="0.499984740745262"/>
        </top>
        <bottom style="thin">
          <color theme="1" tint="0.499984740745262"/>
        </bottom>
        <vertical style="thin">
          <color theme="1" tint="0.499984740745262"/>
        </vertical>
        <horizontal style="thin">
          <color theme="1" tint="0.499984740745262"/>
        </horizontal>
      </border>
    </dxf>
    <dxf>
      <font>
        <b/>
        <i val="0"/>
      </font>
      <fill>
        <patternFill>
          <bgColor theme="0" tint="-0.14996795556505021"/>
        </patternFill>
      </fill>
      <border>
        <left style="double">
          <color theme="1" tint="0.499984740745262"/>
        </left>
        <right style="thin">
          <color theme="1" tint="0.499984740745262"/>
        </right>
        <top style="thin">
          <color theme="1" tint="0.499984740745262"/>
        </top>
        <bottom style="medium">
          <color theme="1" tint="0.499984740745262"/>
        </bottom>
        <vertical style="thin">
          <color theme="1" tint="0.499984740745262"/>
        </vertical>
        <horizontal style="thin">
          <color theme="1" tint="0.499984740745262"/>
        </horizontal>
      </border>
    </dxf>
    <dxf>
      <font>
        <b/>
        <i val="0"/>
      </font>
      <fill>
        <patternFill>
          <bgColor theme="0" tint="-0.14996795556505021"/>
        </patternFill>
      </fill>
      <border>
        <left style="thin">
          <color theme="1" tint="0.499984740745262"/>
        </left>
        <right style="medium">
          <color theme="1" tint="0.499984740745262"/>
        </right>
        <top style="thin">
          <color theme="1" tint="0.499984740745262"/>
        </top>
        <bottom style="medium">
          <color theme="1" tint="0.499984740745262"/>
        </bottom>
        <vertical style="thin">
          <color theme="1" tint="0.499984740745262"/>
        </vertical>
        <horizontal style="thin">
          <color theme="1" tint="0.499984740745262"/>
        </horizontal>
      </border>
    </dxf>
    <dxf>
      <fill>
        <patternFill patternType="solid">
          <fgColor theme="0" tint="-4.9989318521683403E-2"/>
          <bgColor theme="0" tint="-0.14996795556505021"/>
        </patternFill>
      </fill>
      <border diagonalUp="0" diagonalDown="0">
        <left style="thin">
          <color theme="1" tint="0.499984740745262"/>
        </left>
        <right style="thin">
          <color theme="1" tint="0.499984740745262"/>
        </right>
        <top style="thin">
          <color theme="1" tint="0.499984740745262"/>
        </top>
        <bottom style="thin">
          <color theme="1" tint="0.499984740745262"/>
        </bottom>
        <vertical style="thin">
          <color theme="1" tint="0.499984740745262"/>
        </vertical>
        <horizontal style="thin">
          <color theme="1" tint="0.499984740745262"/>
        </horizontal>
      </border>
    </dxf>
    <dxf>
      <fill>
        <patternFill patternType="solid">
          <fgColor theme="0" tint="-4.9989318521683403E-2"/>
          <bgColor theme="0" tint="-4.9989318521683403E-2"/>
        </patternFill>
      </fill>
      <border>
        <left style="thin">
          <color theme="1" tint="0.499984740745262"/>
        </left>
        <right style="thin">
          <color theme="1" tint="0.499984740745262"/>
        </right>
        <top style="thin">
          <color theme="1" tint="0.499984740745262"/>
        </top>
        <bottom style="thin">
          <color theme="1" tint="0.499984740745262"/>
        </bottom>
        <vertical style="thin">
          <color theme="1" tint="0.499984740745262"/>
        </vertical>
        <horizontal style="thin">
          <color theme="1" tint="0.499984740745262"/>
        </horizontal>
      </border>
    </dxf>
    <dxf>
      <font>
        <b/>
        <i val="0"/>
      </font>
      <fill>
        <patternFill>
          <bgColor theme="0" tint="-0.14996795556505021"/>
        </patternFill>
      </fill>
      <border>
        <left style="double">
          <color theme="1" tint="0.499984740745262"/>
        </left>
        <right style="thin">
          <color theme="1" tint="0.499984740745262"/>
        </right>
        <top style="thin">
          <color theme="1" tint="0.499984740745262"/>
        </top>
        <bottom style="thin">
          <color theme="1" tint="0.499984740745262"/>
        </bottom>
        <vertical style="thin">
          <color theme="1" tint="0.499984740745262"/>
        </vertical>
        <horizontal style="thin">
          <color theme="1" tint="0.499984740745262"/>
        </horizontal>
      </border>
    </dxf>
    <dxf>
      <font>
        <b/>
        <i val="0"/>
        <color auto="1"/>
      </font>
      <fill>
        <patternFill patternType="solid">
          <fgColor theme="7"/>
          <bgColor theme="0" tint="-0.14996795556505021"/>
        </patternFill>
      </fill>
      <border diagonalUp="0" diagonalDown="0">
        <left style="thin">
          <color theme="1" tint="0.499984740745262"/>
        </left>
        <right style="medium">
          <color theme="1" tint="0.499984740745262"/>
        </right>
        <top style="thin">
          <color theme="1" tint="0.499984740745262"/>
        </top>
        <bottom style="thin">
          <color theme="1" tint="0.499984740745262"/>
        </bottom>
        <vertical style="thin">
          <color theme="1" tint="0.499984740745262"/>
        </vertical>
        <horizontal style="thin">
          <color theme="1" tint="0.499984740745262"/>
        </horizontal>
      </border>
    </dxf>
    <dxf>
      <font>
        <b/>
        <i val="0"/>
        <color auto="1"/>
      </font>
      <fill>
        <patternFill patternType="solid">
          <fgColor theme="7"/>
          <bgColor theme="0" tint="-0.14996795556505021"/>
        </patternFill>
      </fill>
      <border>
        <left style="thin">
          <color theme="1" tint="0.499984740745262"/>
        </left>
        <right style="thin">
          <color theme="1" tint="0.499984740745262"/>
        </right>
        <top style="double">
          <color theme="1" tint="0.499984740745262"/>
        </top>
        <bottom style="thin">
          <color theme="1" tint="0.499984740745262"/>
        </bottom>
        <vertical style="thin">
          <color theme="1" tint="0.499984740745262"/>
        </vertical>
        <horizontal style="thin">
          <color theme="1" tint="0.499984740745262"/>
        </horizontal>
      </border>
    </dxf>
    <dxf>
      <font>
        <b/>
        <i val="0"/>
        <color auto="1"/>
      </font>
      <fill>
        <patternFill patternType="solid">
          <fgColor theme="7"/>
          <bgColor theme="0" tint="-0.14996795556505021"/>
        </patternFill>
      </fill>
      <border diagonalUp="0" diagonalDown="0">
        <left style="thin">
          <color theme="1" tint="0.499984740745262"/>
        </left>
        <right style="thin">
          <color theme="1" tint="0.499984740745262"/>
        </right>
        <top style="thin">
          <color theme="1" tint="0.499984740745262"/>
        </top>
        <bottom style="medium">
          <color theme="1" tint="0.499984740745262"/>
        </bottom>
        <vertical style="thin">
          <color theme="1" tint="0.499984740745262"/>
        </vertical>
        <horizontal style="thin">
          <color theme="1" tint="0.499984740745262"/>
        </horizontal>
      </border>
    </dxf>
    <dxf>
      <font>
        <color theme="1"/>
      </font>
      <fill>
        <patternFill patternType="none">
          <fgColor indexed="64"/>
          <bgColor auto="1"/>
        </patternFill>
      </fill>
      <border>
        <left style="thin">
          <color theme="1" tint="0.499984740745262"/>
        </left>
        <right style="thin">
          <color theme="1" tint="0.499984740745262"/>
        </right>
        <top style="thin">
          <color theme="1" tint="0.499984740745262"/>
        </top>
        <bottom style="thin">
          <color theme="1" tint="0.499984740745262"/>
        </bottom>
        <vertical style="thin">
          <color theme="1" tint="0.499984740745262"/>
        </vertical>
        <horizontal style="thin">
          <color theme="1" tint="0.499984740745262"/>
        </horizontal>
      </border>
    </dxf>
  </dxfs>
  <tableStyles count="1" defaultTableStyle="TableStyleMedium2" defaultPivotStyle="PivotStyleLight16">
    <tableStyle name="モノクロ" pivot="0" count="10">
      <tableStyleElement type="wholeTable" dxfId="12"/>
      <tableStyleElement type="headerRow" dxfId="11"/>
      <tableStyleElement type="totalRow" dxfId="10"/>
      <tableStyleElement type="firstColumn" dxfId="9"/>
      <tableStyleElement type="lastColumn" dxfId="8"/>
      <tableStyleElement type="firstRowStripe" dxfId="7"/>
      <tableStyleElement type="firstColumnStripe" dxfId="6"/>
      <tableStyleElement type="firstHeaderCell" dxfId="5"/>
      <tableStyleElement type="lastHeaderCell" dxfId="4"/>
      <tableStyleElement type="lastTotalCell" dxfId="3"/>
    </tableStyle>
  </tableStyles>
  <colors>
    <mruColors>
      <color rgb="FF0000FF"/>
      <color rgb="FFFFFF00"/>
      <color rgb="FFFFFFD9"/>
      <color rgb="FFFFFFDD"/>
      <color rgb="FFFFFFEB"/>
      <color rgb="FFFFFFCD"/>
      <color rgb="FFFFFFFF"/>
      <color rgb="FFFFFFCC"/>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38100</xdr:colOff>
          <xdr:row>63</xdr:row>
          <xdr:rowOff>107950</xdr:rowOff>
        </xdr:from>
        <xdr:to>
          <xdr:col>14</xdr:col>
          <xdr:colOff>254000</xdr:colOff>
          <xdr:row>87</xdr:row>
          <xdr:rowOff>114300</xdr:rowOff>
        </xdr:to>
        <xdr:sp macro="" textlink="">
          <xdr:nvSpPr>
            <xdr:cNvPr id="1027" name="Object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177800</xdr:colOff>
          <xdr:row>113</xdr:row>
          <xdr:rowOff>114300</xdr:rowOff>
        </xdr:from>
        <xdr:to>
          <xdr:col>13</xdr:col>
          <xdr:colOff>520700</xdr:colOff>
          <xdr:row>136</xdr:row>
          <xdr:rowOff>31750</xdr:rowOff>
        </xdr:to>
        <xdr:sp macro="" textlink="">
          <xdr:nvSpPr>
            <xdr:cNvPr id="1029" name="Object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281940</xdr:colOff>
      <xdr:row>90</xdr:row>
      <xdr:rowOff>68580</xdr:rowOff>
    </xdr:from>
    <xdr:to>
      <xdr:col>16</xdr:col>
      <xdr:colOff>601980</xdr:colOff>
      <xdr:row>111</xdr:row>
      <xdr:rowOff>68580</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a:srcRect l="1000" t="32746" r="47243" b="33029"/>
        <a:stretch/>
      </xdr:blipFill>
      <xdr:spPr>
        <a:xfrm>
          <a:off x="891540" y="15339060"/>
          <a:ext cx="9464040" cy="35204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501650</xdr:colOff>
      <xdr:row>17</xdr:row>
      <xdr:rowOff>66040</xdr:rowOff>
    </xdr:from>
    <xdr:to>
      <xdr:col>4</xdr:col>
      <xdr:colOff>44450</xdr:colOff>
      <xdr:row>22</xdr:row>
      <xdr:rowOff>116840</xdr:rowOff>
    </xdr:to>
    <xdr:sp macro="" textlink="">
      <xdr:nvSpPr>
        <xdr:cNvPr id="2" name="四角形吹き出し 1">
          <a:extLst>
            <a:ext uri="{FF2B5EF4-FFF2-40B4-BE49-F238E27FC236}">
              <a16:creationId xmlns:a16="http://schemas.microsoft.com/office/drawing/2014/main" id="{00000000-0008-0000-0100-000002000000}"/>
            </a:ext>
          </a:extLst>
        </xdr:cNvPr>
        <xdr:cNvSpPr/>
      </xdr:nvSpPr>
      <xdr:spPr>
        <a:xfrm>
          <a:off x="3023870" y="3357880"/>
          <a:ext cx="1630680" cy="1041400"/>
        </a:xfrm>
        <a:prstGeom prst="wedgeRectCallout">
          <a:avLst>
            <a:gd name="adj1" fmla="val -76268"/>
            <a:gd name="adj2" fmla="val -21528"/>
          </a:avLst>
        </a:prstGeom>
        <a:solidFill>
          <a:schemeClr val="accent5">
            <a:lumMod val="20000"/>
            <a:lumOff val="80000"/>
          </a:schemeClr>
        </a:solidFill>
        <a:ln w="19050">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u="sng">
              <a:solidFill>
                <a:srgbClr val="0000FF"/>
              </a:solidFill>
              <a:latin typeface="Meiryo UI" panose="020B0604030504040204" pitchFamily="50" charset="-128"/>
              <a:ea typeface="Meiryo UI" panose="020B0604030504040204" pitchFamily="50" charset="-128"/>
            </a:rPr>
            <a:t>実施項目</a:t>
          </a:r>
          <a:r>
            <a:rPr kumimoji="1" lang="ja-JP" altLang="en-US" sz="1100">
              <a:solidFill>
                <a:srgbClr val="0000FF"/>
              </a:solidFill>
              <a:latin typeface="Meiryo UI" panose="020B0604030504040204" pitchFamily="50" charset="-128"/>
              <a:ea typeface="Meiryo UI" panose="020B0604030504040204" pitchFamily="50" charset="-128"/>
            </a:rPr>
            <a:t>は、各開発工程に応じて、「実行計画 及び 進捗状況」の各欄に直接記入して下さい</a:t>
          </a:r>
        </a:p>
      </xdr:txBody>
    </xdr:sp>
    <xdr:clientData/>
  </xdr:twoCellAnchor>
  <xdr:twoCellAnchor>
    <xdr:from>
      <xdr:col>2</xdr:col>
      <xdr:colOff>501650</xdr:colOff>
      <xdr:row>6</xdr:row>
      <xdr:rowOff>0</xdr:rowOff>
    </xdr:from>
    <xdr:to>
      <xdr:col>4</xdr:col>
      <xdr:colOff>50800</xdr:colOff>
      <xdr:row>13</xdr:row>
      <xdr:rowOff>175260</xdr:rowOff>
    </xdr:to>
    <xdr:sp macro="" textlink="">
      <xdr:nvSpPr>
        <xdr:cNvPr id="3" name="四角形吹き出し 2">
          <a:extLst>
            <a:ext uri="{FF2B5EF4-FFF2-40B4-BE49-F238E27FC236}">
              <a16:creationId xmlns:a16="http://schemas.microsoft.com/office/drawing/2014/main" id="{00000000-0008-0000-0100-000003000000}"/>
            </a:ext>
          </a:extLst>
        </xdr:cNvPr>
        <xdr:cNvSpPr/>
      </xdr:nvSpPr>
      <xdr:spPr>
        <a:xfrm>
          <a:off x="3023870" y="1112520"/>
          <a:ext cx="1637030" cy="1562100"/>
        </a:xfrm>
        <a:prstGeom prst="wedgeRectCallout">
          <a:avLst>
            <a:gd name="adj1" fmla="val -72822"/>
            <a:gd name="adj2" fmla="val -18513"/>
          </a:avLst>
        </a:prstGeom>
        <a:solidFill>
          <a:schemeClr val="accent5">
            <a:lumMod val="20000"/>
            <a:lumOff val="80000"/>
          </a:schemeClr>
        </a:solidFill>
        <a:ln w="19050">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u="sng">
              <a:solidFill>
                <a:srgbClr val="0000FF"/>
              </a:solidFill>
              <a:latin typeface="Meiryo UI" panose="020B0604030504040204" pitchFamily="50" charset="-128"/>
              <a:ea typeface="Meiryo UI" panose="020B0604030504040204" pitchFamily="50" charset="-128"/>
            </a:rPr>
            <a:t>開発工程</a:t>
          </a:r>
          <a:r>
            <a:rPr kumimoji="1" lang="ja-JP" altLang="en-US" sz="1100">
              <a:solidFill>
                <a:srgbClr val="0000FF"/>
              </a:solidFill>
              <a:latin typeface="Meiryo UI" panose="020B0604030504040204" pitchFamily="50" charset="-128"/>
              <a:ea typeface="Meiryo UI" panose="020B0604030504040204" pitchFamily="50" charset="-128"/>
            </a:rPr>
            <a:t>の記入例は、一般的な例ですが、</a:t>
          </a:r>
          <a:r>
            <a:rPr kumimoji="1" lang="ja-JP" altLang="en-US" sz="1100">
              <a:solidFill>
                <a:srgbClr val="FF0000"/>
              </a:solidFill>
              <a:latin typeface="Meiryo UI" panose="020B0604030504040204" pitchFamily="50" charset="-128"/>
              <a:ea typeface="Meiryo UI" panose="020B0604030504040204" pitchFamily="50" charset="-128"/>
            </a:rPr>
            <a:t>申請書</a:t>
          </a:r>
          <a:r>
            <a:rPr kumimoji="1" lang="en-US" altLang="ja-JP" sz="1100">
              <a:solidFill>
                <a:srgbClr val="FF0000"/>
              </a:solidFill>
              <a:latin typeface="Meiryo UI" panose="020B0604030504040204" pitchFamily="50" charset="-128"/>
              <a:ea typeface="Meiryo UI" panose="020B0604030504040204" pitchFamily="50" charset="-128"/>
            </a:rPr>
            <a:t>P51</a:t>
          </a:r>
          <a:r>
            <a:rPr kumimoji="1" lang="ja-JP" altLang="en-US" sz="1100">
              <a:solidFill>
                <a:srgbClr val="FF0000"/>
              </a:solidFill>
              <a:latin typeface="Meiryo UI" panose="020B0604030504040204" pitchFamily="50" charset="-128"/>
              <a:ea typeface="Meiryo UI" panose="020B0604030504040204" pitchFamily="50" charset="-128"/>
            </a:rPr>
            <a:t>で記載した「研究開発のスケジュール」の内容に沿った内容</a:t>
          </a:r>
          <a:r>
            <a:rPr kumimoji="1" lang="ja-JP" altLang="en-US" sz="1100">
              <a:solidFill>
                <a:srgbClr val="0000FF"/>
              </a:solidFill>
              <a:latin typeface="Meiryo UI" panose="020B0604030504040204" pitchFamily="50" charset="-128"/>
              <a:ea typeface="Meiryo UI" panose="020B0604030504040204" pitchFamily="50" charset="-128"/>
            </a:rPr>
            <a:t>に書き換えて入力して下さい</a:t>
          </a:r>
        </a:p>
      </xdr:txBody>
    </xdr:sp>
    <xdr:clientData/>
  </xdr:twoCellAnchor>
  <xdr:twoCellAnchor>
    <xdr:from>
      <xdr:col>8</xdr:col>
      <xdr:colOff>138430</xdr:colOff>
      <xdr:row>8</xdr:row>
      <xdr:rowOff>166370</xdr:rowOff>
    </xdr:from>
    <xdr:to>
      <xdr:col>11</xdr:col>
      <xdr:colOff>90170</xdr:colOff>
      <xdr:row>13</xdr:row>
      <xdr:rowOff>96520</xdr:rowOff>
    </xdr:to>
    <xdr:sp macro="" textlink="">
      <xdr:nvSpPr>
        <xdr:cNvPr id="4" name="四角形吹き出し 3">
          <a:extLst>
            <a:ext uri="{FF2B5EF4-FFF2-40B4-BE49-F238E27FC236}">
              <a16:creationId xmlns:a16="http://schemas.microsoft.com/office/drawing/2014/main" id="{00000000-0008-0000-0100-000004000000}"/>
            </a:ext>
          </a:extLst>
        </xdr:cNvPr>
        <xdr:cNvSpPr/>
      </xdr:nvSpPr>
      <xdr:spPr>
        <a:xfrm>
          <a:off x="9008110" y="1675130"/>
          <a:ext cx="1651000" cy="920750"/>
        </a:xfrm>
        <a:prstGeom prst="wedgeRectCallout">
          <a:avLst>
            <a:gd name="adj1" fmla="val -72140"/>
            <a:gd name="adj2" fmla="val 12739"/>
          </a:avLst>
        </a:prstGeom>
        <a:solidFill>
          <a:schemeClr val="accent5">
            <a:lumMod val="20000"/>
            <a:lumOff val="80000"/>
          </a:schemeClr>
        </a:solidFill>
        <a:ln w="19050">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u="sng">
              <a:solidFill>
                <a:srgbClr val="0000FF"/>
              </a:solidFill>
              <a:latin typeface="Meiryo UI" panose="020B0604030504040204" pitchFamily="50" charset="-128"/>
              <a:ea typeface="Meiryo UI" panose="020B0604030504040204" pitchFamily="50" charset="-128"/>
            </a:rPr>
            <a:t>担当者が複数の場合は、</a:t>
          </a:r>
          <a:r>
            <a:rPr kumimoji="1" lang="en-US" altLang="ja-JP" sz="1100" b="1" u="sng">
              <a:solidFill>
                <a:srgbClr val="0000FF"/>
              </a:solidFill>
              <a:latin typeface="Meiryo UI" panose="020B0604030504040204" pitchFamily="50" charset="-128"/>
              <a:ea typeface="Meiryo UI" panose="020B0604030504040204" pitchFamily="50" charset="-128"/>
            </a:rPr>
            <a:t>","</a:t>
          </a:r>
          <a:r>
            <a:rPr kumimoji="1" lang="ja-JP" altLang="en-US" sz="1100" b="1" u="sng">
              <a:solidFill>
                <a:srgbClr val="0000FF"/>
              </a:solidFill>
              <a:latin typeface="Meiryo UI" panose="020B0604030504040204" pitchFamily="50" charset="-128"/>
              <a:ea typeface="Meiryo UI" panose="020B0604030504040204" pitchFamily="50" charset="-128"/>
            </a:rPr>
            <a:t>で区切って入力して下さい</a:t>
          </a:r>
          <a:endParaRPr kumimoji="1" lang="ja-JP" altLang="en-US" sz="1100">
            <a:solidFill>
              <a:srgbClr val="0000FF"/>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344310</xdr:colOff>
      <xdr:row>0</xdr:row>
      <xdr:rowOff>47978</xdr:rowOff>
    </xdr:from>
    <xdr:to>
      <xdr:col>9</xdr:col>
      <xdr:colOff>469900</xdr:colOff>
      <xdr:row>0</xdr:row>
      <xdr:rowOff>254000</xdr:rowOff>
    </xdr:to>
    <xdr:sp macro="" textlink="">
      <xdr:nvSpPr>
        <xdr:cNvPr id="3" name="正方形/長方形 2">
          <a:extLst>
            <a:ext uri="{FF2B5EF4-FFF2-40B4-BE49-F238E27FC236}">
              <a16:creationId xmlns:a16="http://schemas.microsoft.com/office/drawing/2014/main" id="{00000000-0008-0000-0200-000003000000}"/>
            </a:ext>
          </a:extLst>
        </xdr:cNvPr>
        <xdr:cNvSpPr/>
      </xdr:nvSpPr>
      <xdr:spPr>
        <a:xfrm>
          <a:off x="4713110" y="47978"/>
          <a:ext cx="2182990" cy="206022"/>
        </a:xfrm>
        <a:prstGeom prst="rect">
          <a:avLst/>
        </a:prstGeom>
        <a:solidFill>
          <a:schemeClr val="accent1">
            <a:lumMod val="20000"/>
            <a:lumOff val="80000"/>
          </a:schemeClr>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nchorCtr="0"/>
        <a:lstStyle/>
        <a:p>
          <a:pPr algn="l"/>
          <a:r>
            <a:rPr kumimoji="1" lang="ja-JP" altLang="en-US" sz="1200">
              <a:solidFill>
                <a:srgbClr val="FF0000"/>
              </a:solidFill>
              <a:latin typeface="+mj-ea"/>
              <a:ea typeface="+mj-ea"/>
            </a:rPr>
            <a:t>青いセルはリストから選択です</a:t>
          </a:r>
        </a:p>
      </xdr:txBody>
    </xdr:sp>
    <xdr:clientData fPrintsWithSheet="0"/>
  </xdr:twoCellAnchor>
  <xdr:twoCellAnchor>
    <xdr:from>
      <xdr:col>10</xdr:col>
      <xdr:colOff>71260</xdr:colOff>
      <xdr:row>0</xdr:row>
      <xdr:rowOff>28928</xdr:rowOff>
    </xdr:from>
    <xdr:to>
      <xdr:col>23</xdr:col>
      <xdr:colOff>6350</xdr:colOff>
      <xdr:row>0</xdr:row>
      <xdr:rowOff>241300</xdr:rowOff>
    </xdr:to>
    <xdr:sp macro="" textlink="">
      <xdr:nvSpPr>
        <xdr:cNvPr id="5" name="正方形/長方形 4">
          <a:extLst>
            <a:ext uri="{FF2B5EF4-FFF2-40B4-BE49-F238E27FC236}">
              <a16:creationId xmlns:a16="http://schemas.microsoft.com/office/drawing/2014/main" id="{00000000-0008-0000-0200-000005000000}"/>
            </a:ext>
          </a:extLst>
        </xdr:cNvPr>
        <xdr:cNvSpPr/>
      </xdr:nvSpPr>
      <xdr:spPr>
        <a:xfrm>
          <a:off x="7100710" y="28928"/>
          <a:ext cx="2062340" cy="212372"/>
        </a:xfrm>
        <a:prstGeom prst="rect">
          <a:avLst/>
        </a:prstGeom>
        <a:solidFill>
          <a:srgbClr val="FFFFD9"/>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nchorCtr="0"/>
        <a:lstStyle/>
        <a:p>
          <a:pPr algn="l"/>
          <a:r>
            <a:rPr kumimoji="1" lang="ja-JP" altLang="en-US" sz="1200">
              <a:solidFill>
                <a:srgbClr val="FF0000"/>
              </a:solidFill>
              <a:latin typeface="+mj-ea"/>
              <a:ea typeface="+mj-ea"/>
            </a:rPr>
            <a:t>黄色いセルが入力箇所です　</a:t>
          </a:r>
        </a:p>
      </xdr:txBody>
    </xdr:sp>
    <xdr:clientData fPrintsWithSheet="0"/>
  </xdr:twoCellAnchor>
  <xdr:twoCellAnchor>
    <xdr:from>
      <xdr:col>44</xdr:col>
      <xdr:colOff>83820</xdr:colOff>
      <xdr:row>7</xdr:row>
      <xdr:rowOff>22860</xdr:rowOff>
    </xdr:from>
    <xdr:to>
      <xdr:col>62</xdr:col>
      <xdr:colOff>45720</xdr:colOff>
      <xdr:row>10</xdr:row>
      <xdr:rowOff>167640</xdr:rowOff>
    </xdr:to>
    <xdr:sp macro="" textlink="">
      <xdr:nvSpPr>
        <xdr:cNvPr id="10" name="正方形/長方形 9">
          <a:extLst>
            <a:ext uri="{FF2B5EF4-FFF2-40B4-BE49-F238E27FC236}">
              <a16:creationId xmlns:a16="http://schemas.microsoft.com/office/drawing/2014/main" id="{00000000-0008-0000-0200-00000A000000}"/>
            </a:ext>
          </a:extLst>
        </xdr:cNvPr>
        <xdr:cNvSpPr/>
      </xdr:nvSpPr>
      <xdr:spPr>
        <a:xfrm>
          <a:off x="11612880" y="1539240"/>
          <a:ext cx="2156460" cy="62484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200" b="0">
              <a:solidFill>
                <a:sysClr val="windowText" lastClr="000000"/>
              </a:solidFill>
              <a:effectLst/>
              <a:latin typeface="Meiryo UI" panose="020B0604030504040204" pitchFamily="50" charset="-128"/>
              <a:ea typeface="Meiryo UI" panose="020B0604030504040204" pitchFamily="50" charset="-128"/>
              <a:cs typeface="+mn-cs"/>
            </a:rPr>
            <a:t>申請書</a:t>
          </a:r>
          <a:r>
            <a:rPr kumimoji="1" lang="en-US" altLang="ja-JP" sz="1200" b="0">
              <a:solidFill>
                <a:sysClr val="windowText" lastClr="000000"/>
              </a:solidFill>
              <a:effectLst/>
              <a:latin typeface="Meiryo UI" panose="020B0604030504040204" pitchFamily="50" charset="-128"/>
              <a:ea typeface="Meiryo UI" panose="020B0604030504040204" pitchFamily="50" charset="-128"/>
              <a:cs typeface="+mn-cs"/>
            </a:rPr>
            <a:t>P42</a:t>
          </a:r>
          <a:r>
            <a:rPr kumimoji="1" lang="ja-JP" altLang="ja-JP" sz="1200" b="0">
              <a:solidFill>
                <a:sysClr val="windowText" lastClr="000000"/>
              </a:solidFill>
              <a:effectLst/>
              <a:latin typeface="Meiryo UI" panose="020B0604030504040204" pitchFamily="50" charset="-128"/>
              <a:ea typeface="Meiryo UI" panose="020B0604030504040204" pitchFamily="50" charset="-128"/>
              <a:cs typeface="+mn-cs"/>
            </a:rPr>
            <a:t>の内容を枠内にまとめて記入して下さい</a:t>
          </a:r>
          <a:endParaRPr lang="ja-JP" altLang="ja-JP" sz="1200">
            <a:solidFill>
              <a:sysClr val="windowText" lastClr="000000"/>
            </a:solidFill>
            <a:effectLst/>
            <a:latin typeface="Meiryo UI" panose="020B0604030504040204" pitchFamily="50" charset="-128"/>
            <a:ea typeface="Meiryo UI" panose="020B0604030504040204" pitchFamily="50" charset="-128"/>
          </a:endParaRPr>
        </a:p>
        <a:p>
          <a:pPr algn="l"/>
          <a:endParaRPr kumimoji="1" lang="ja-JP" altLang="en-US" sz="1200">
            <a:solidFill>
              <a:sysClr val="windowText" lastClr="000000"/>
            </a:solidFill>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38</xdr:col>
      <xdr:colOff>83820</xdr:colOff>
      <xdr:row>3</xdr:row>
      <xdr:rowOff>205740</xdr:rowOff>
    </xdr:from>
    <xdr:to>
      <xdr:col>44</xdr:col>
      <xdr:colOff>83820</xdr:colOff>
      <xdr:row>7</xdr:row>
      <xdr:rowOff>45720</xdr:rowOff>
    </xdr:to>
    <xdr:cxnSp macro="">
      <xdr:nvCxnSpPr>
        <xdr:cNvPr id="11" name="直線コネクタ 10">
          <a:extLst>
            <a:ext uri="{FF2B5EF4-FFF2-40B4-BE49-F238E27FC236}">
              <a16:creationId xmlns:a16="http://schemas.microsoft.com/office/drawing/2014/main" id="{00000000-0008-0000-0200-00000B000000}"/>
            </a:ext>
          </a:extLst>
        </xdr:cNvPr>
        <xdr:cNvCxnSpPr/>
      </xdr:nvCxnSpPr>
      <xdr:spPr>
        <a:xfrm>
          <a:off x="10881360" y="944880"/>
          <a:ext cx="731520" cy="61722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13</xdr:col>
      <xdr:colOff>0</xdr:colOff>
      <xdr:row>11</xdr:row>
      <xdr:rowOff>76200</xdr:rowOff>
    </xdr:from>
    <xdr:to>
      <xdr:col>36</xdr:col>
      <xdr:colOff>114300</xdr:colOff>
      <xdr:row>16</xdr:row>
      <xdr:rowOff>144780</xdr:rowOff>
    </xdr:to>
    <xdr:sp macro="" textlink="">
      <xdr:nvSpPr>
        <xdr:cNvPr id="12" name="正方形/長方形 11">
          <a:extLst>
            <a:ext uri="{FF2B5EF4-FFF2-40B4-BE49-F238E27FC236}">
              <a16:creationId xmlns:a16="http://schemas.microsoft.com/office/drawing/2014/main" id="{00000000-0008-0000-0200-00000C000000}"/>
            </a:ext>
          </a:extLst>
        </xdr:cNvPr>
        <xdr:cNvSpPr/>
      </xdr:nvSpPr>
      <xdr:spPr>
        <a:xfrm>
          <a:off x="7749540" y="2247900"/>
          <a:ext cx="2918460" cy="94488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ja-JP" sz="1200" b="0">
              <a:solidFill>
                <a:schemeClr val="dk1"/>
              </a:solidFill>
              <a:effectLst/>
              <a:latin typeface="Meiryo UI" panose="020B0604030504040204" pitchFamily="50" charset="-128"/>
              <a:ea typeface="Meiryo UI" panose="020B0604030504040204" pitchFamily="50" charset="-128"/>
              <a:cs typeface="+mn-cs"/>
            </a:rPr>
            <a:t>開始日と終了日を「</a:t>
          </a:r>
          <a:r>
            <a:rPr kumimoji="1" lang="en-US" altLang="ja-JP" sz="1200" b="0">
              <a:solidFill>
                <a:schemeClr val="dk1"/>
              </a:solidFill>
              <a:effectLst/>
              <a:latin typeface="Meiryo UI" panose="020B0604030504040204" pitchFamily="50" charset="-128"/>
              <a:ea typeface="Meiryo UI" panose="020B0604030504040204" pitchFamily="50" charset="-128"/>
              <a:cs typeface="+mn-cs"/>
            </a:rPr>
            <a:t> </a:t>
          </a:r>
          <a:r>
            <a:rPr kumimoji="1" lang="ja-JP" altLang="ja-JP" sz="1200" b="0">
              <a:solidFill>
                <a:schemeClr val="dk1"/>
              </a:solidFill>
              <a:effectLst/>
              <a:latin typeface="Meiryo UI" panose="020B0604030504040204" pitchFamily="50" charset="-128"/>
              <a:ea typeface="Meiryo UI" panose="020B0604030504040204" pitchFamily="50" charset="-128"/>
              <a:cs typeface="+mn-cs"/>
            </a:rPr>
            <a:t>西暦 年／月／日」で入力すると自動的に日数とガントチャートが表示されます。　　</a:t>
          </a:r>
          <a:r>
            <a:rPr kumimoji="1" lang="ja-JP" altLang="ja-JP" sz="1200" b="0">
              <a:solidFill>
                <a:srgbClr val="FF0000"/>
              </a:solidFill>
              <a:effectLst/>
              <a:latin typeface="Meiryo UI" panose="020B0604030504040204" pitchFamily="50" charset="-128"/>
              <a:ea typeface="Meiryo UI" panose="020B0604030504040204" pitchFamily="50" charset="-128"/>
              <a:cs typeface="+mn-cs"/>
            </a:rPr>
            <a:t>赤線：計画　　</a:t>
          </a:r>
          <a:r>
            <a:rPr kumimoji="1" lang="ja-JP" altLang="ja-JP" sz="1200" b="0">
              <a:solidFill>
                <a:srgbClr val="0000FF"/>
              </a:solidFill>
              <a:effectLst/>
              <a:latin typeface="Meiryo UI" panose="020B0604030504040204" pitchFamily="50" charset="-128"/>
              <a:ea typeface="Meiryo UI" panose="020B0604030504040204" pitchFamily="50" charset="-128"/>
              <a:cs typeface="+mn-cs"/>
            </a:rPr>
            <a:t>青線：実績</a:t>
          </a:r>
          <a:endParaRPr lang="ja-JP" altLang="ja-JP" sz="1200">
            <a:solidFill>
              <a:srgbClr val="0000FF"/>
            </a:solidFill>
            <a:effectLst/>
            <a:latin typeface="Meiryo UI" panose="020B0604030504040204" pitchFamily="50" charset="-128"/>
            <a:ea typeface="Meiryo UI" panose="020B0604030504040204" pitchFamily="50" charset="-128"/>
          </a:endParaRPr>
        </a:p>
        <a:p>
          <a:pPr algn="l"/>
          <a:endParaRPr kumimoji="1" lang="ja-JP" altLang="en-US" sz="1200">
            <a:solidFill>
              <a:sysClr val="windowText" lastClr="000000"/>
            </a:solidFill>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9</xdr:col>
      <xdr:colOff>464820</xdr:colOff>
      <xdr:row>7</xdr:row>
      <xdr:rowOff>190500</xdr:rowOff>
    </xdr:from>
    <xdr:to>
      <xdr:col>13</xdr:col>
      <xdr:colOff>0</xdr:colOff>
      <xdr:row>11</xdr:row>
      <xdr:rowOff>99060</xdr:rowOff>
    </xdr:to>
    <xdr:cxnSp macro="">
      <xdr:nvCxnSpPr>
        <xdr:cNvPr id="13" name="直線コネクタ 12">
          <a:extLst>
            <a:ext uri="{FF2B5EF4-FFF2-40B4-BE49-F238E27FC236}">
              <a16:creationId xmlns:a16="http://schemas.microsoft.com/office/drawing/2014/main" id="{00000000-0008-0000-0200-00000D000000}"/>
            </a:ext>
          </a:extLst>
        </xdr:cNvPr>
        <xdr:cNvCxnSpPr/>
      </xdr:nvCxnSpPr>
      <xdr:spPr>
        <a:xfrm>
          <a:off x="6781800" y="1706880"/>
          <a:ext cx="967740" cy="56388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1</xdr:col>
      <xdr:colOff>769620</xdr:colOff>
      <xdr:row>11</xdr:row>
      <xdr:rowOff>160020</xdr:rowOff>
    </xdr:from>
    <xdr:to>
      <xdr:col>6</xdr:col>
      <xdr:colOff>434340</xdr:colOff>
      <xdr:row>20</xdr:row>
      <xdr:rowOff>7620</xdr:rowOff>
    </xdr:to>
    <xdr:sp macro="" textlink="" fLocksText="0">
      <xdr:nvSpPr>
        <xdr:cNvPr id="14" name="正方形/長方形 13">
          <a:extLst>
            <a:ext uri="{FF2B5EF4-FFF2-40B4-BE49-F238E27FC236}">
              <a16:creationId xmlns:a16="http://schemas.microsoft.com/office/drawing/2014/main" id="{00000000-0008-0000-0200-00000E000000}"/>
            </a:ext>
          </a:extLst>
        </xdr:cNvPr>
        <xdr:cNvSpPr/>
      </xdr:nvSpPr>
      <xdr:spPr>
        <a:xfrm>
          <a:off x="1074420" y="2331720"/>
          <a:ext cx="3649980" cy="142494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en-US" altLang="ja-JP" sz="1200" b="0">
              <a:solidFill>
                <a:schemeClr val="dk1"/>
              </a:solidFill>
              <a:effectLst/>
              <a:latin typeface="Meiryo UI" panose="020B0604030504040204" pitchFamily="50" charset="-128"/>
              <a:ea typeface="Meiryo UI" panose="020B0604030504040204" pitchFamily="50" charset="-128"/>
              <a:cs typeface="+mn-cs"/>
            </a:rPr>
            <a:t>40</a:t>
          </a:r>
          <a:r>
            <a:rPr kumimoji="1" lang="ja-JP" altLang="ja-JP" sz="1200" b="0">
              <a:solidFill>
                <a:schemeClr val="dk1"/>
              </a:solidFill>
              <a:effectLst/>
              <a:latin typeface="Meiryo UI" panose="020B0604030504040204" pitchFamily="50" charset="-128"/>
              <a:ea typeface="Meiryo UI" panose="020B0604030504040204" pitchFamily="50" charset="-128"/>
              <a:cs typeface="+mn-cs"/>
            </a:rPr>
            <a:t>項目で足りない場合は、「全体工程表２」</a:t>
          </a:r>
          <a:r>
            <a:rPr kumimoji="1" lang="en-US" altLang="ja-JP" sz="1200" b="0">
              <a:solidFill>
                <a:schemeClr val="dk1"/>
              </a:solidFill>
              <a:effectLst/>
              <a:latin typeface="Meiryo UI" panose="020B0604030504040204" pitchFamily="50" charset="-128"/>
              <a:ea typeface="Meiryo UI" panose="020B0604030504040204" pitchFamily="50" charset="-128"/>
              <a:cs typeface="+mn-cs"/>
            </a:rPr>
            <a:t>※</a:t>
          </a:r>
          <a:r>
            <a:rPr kumimoji="1" lang="ja-JP" altLang="ja-JP" sz="1200" b="0">
              <a:solidFill>
                <a:schemeClr val="dk1"/>
              </a:solidFill>
              <a:effectLst/>
              <a:latin typeface="Meiryo UI" panose="020B0604030504040204" pitchFamily="50" charset="-128"/>
              <a:ea typeface="Meiryo UI" panose="020B0604030504040204" pitchFamily="50" charset="-128"/>
              <a:cs typeface="+mn-cs"/>
            </a:rPr>
            <a:t>のシートを使って下さい</a:t>
          </a:r>
          <a:endParaRPr lang="ja-JP" altLang="ja-JP" sz="1200">
            <a:effectLst/>
            <a:latin typeface="Meiryo UI" panose="020B0604030504040204" pitchFamily="50" charset="-128"/>
            <a:ea typeface="Meiryo UI" panose="020B0604030504040204" pitchFamily="50" charset="-128"/>
          </a:endParaRPr>
        </a:p>
        <a:p>
          <a:r>
            <a:rPr kumimoji="1" lang="en-US" altLang="ja-JP" sz="1200" b="0">
              <a:solidFill>
                <a:schemeClr val="dk1"/>
              </a:solidFill>
              <a:effectLst/>
              <a:latin typeface="Meiryo UI" panose="020B0604030504040204" pitchFamily="50" charset="-128"/>
              <a:ea typeface="Meiryo UI" panose="020B0604030504040204" pitchFamily="50" charset="-128"/>
              <a:cs typeface="+mn-cs"/>
            </a:rPr>
            <a:t> ※</a:t>
          </a:r>
          <a:r>
            <a:rPr kumimoji="1" lang="ja-JP" altLang="ja-JP" sz="1200" b="0">
              <a:solidFill>
                <a:schemeClr val="dk1"/>
              </a:solidFill>
              <a:effectLst/>
              <a:latin typeface="Meiryo UI" panose="020B0604030504040204" pitchFamily="50" charset="-128"/>
              <a:ea typeface="Meiryo UI" panose="020B0604030504040204" pitchFamily="50" charset="-128"/>
              <a:cs typeface="+mn-cs"/>
            </a:rPr>
            <a:t>「全体工程表２」と「成果物まとめ２」のシート　は</a:t>
          </a:r>
          <a:endParaRPr lang="ja-JP" altLang="ja-JP" sz="1200">
            <a:effectLst/>
            <a:latin typeface="Meiryo UI" panose="020B0604030504040204" pitchFamily="50" charset="-128"/>
            <a:ea typeface="Meiryo UI" panose="020B0604030504040204" pitchFamily="50" charset="-128"/>
          </a:endParaRPr>
        </a:p>
        <a:p>
          <a:r>
            <a:rPr kumimoji="1" lang="en-US" altLang="ja-JP" sz="1200" b="0">
              <a:solidFill>
                <a:schemeClr val="dk1"/>
              </a:solidFill>
              <a:effectLst/>
              <a:latin typeface="Meiryo UI" panose="020B0604030504040204" pitchFamily="50" charset="-128"/>
              <a:ea typeface="Meiryo UI" panose="020B0604030504040204" pitchFamily="50" charset="-128"/>
              <a:cs typeface="+mn-cs"/>
            </a:rPr>
            <a:t>    </a:t>
          </a:r>
          <a:r>
            <a:rPr kumimoji="1" lang="ja-JP" altLang="ja-JP" sz="1200" b="0">
              <a:solidFill>
                <a:schemeClr val="dk1"/>
              </a:solidFill>
              <a:effectLst/>
              <a:latin typeface="Meiryo UI" panose="020B0604030504040204" pitchFamily="50" charset="-128"/>
              <a:ea typeface="Meiryo UI" panose="020B0604030504040204" pitchFamily="50" charset="-128"/>
              <a:cs typeface="+mn-cs"/>
            </a:rPr>
            <a:t>マウスのポインタをシート名の場所に合わせ、右クリック</a:t>
          </a:r>
          <a:endParaRPr lang="ja-JP" altLang="ja-JP" sz="1200">
            <a:effectLst/>
            <a:latin typeface="Meiryo UI" panose="020B0604030504040204" pitchFamily="50" charset="-128"/>
            <a:ea typeface="Meiryo UI" panose="020B0604030504040204" pitchFamily="50" charset="-128"/>
          </a:endParaRPr>
        </a:p>
        <a:p>
          <a:r>
            <a:rPr kumimoji="1" lang="en-US" altLang="ja-JP" sz="1200" b="0">
              <a:solidFill>
                <a:schemeClr val="dk1"/>
              </a:solidFill>
              <a:effectLst/>
              <a:latin typeface="Meiryo UI" panose="020B0604030504040204" pitchFamily="50" charset="-128"/>
              <a:ea typeface="Meiryo UI" panose="020B0604030504040204" pitchFamily="50" charset="-128"/>
              <a:cs typeface="+mn-cs"/>
            </a:rPr>
            <a:t>    </a:t>
          </a:r>
          <a:r>
            <a:rPr kumimoji="1" lang="ja-JP" altLang="ja-JP" sz="1200" b="0">
              <a:solidFill>
                <a:schemeClr val="dk1"/>
              </a:solidFill>
              <a:effectLst/>
              <a:latin typeface="Meiryo UI" panose="020B0604030504040204" pitchFamily="50" charset="-128"/>
              <a:ea typeface="Meiryo UI" panose="020B0604030504040204" pitchFamily="50" charset="-128"/>
              <a:cs typeface="+mn-cs"/>
            </a:rPr>
            <a:t>したメニューの再表示を選ぶと表示されます</a:t>
          </a:r>
          <a:endParaRPr lang="ja-JP" altLang="ja-JP" sz="1200">
            <a:effectLst/>
            <a:latin typeface="Meiryo UI" panose="020B0604030504040204" pitchFamily="50" charset="-128"/>
            <a:ea typeface="Meiryo UI" panose="020B0604030504040204" pitchFamily="50" charset="-128"/>
          </a:endParaRPr>
        </a:p>
        <a:p>
          <a:pPr algn="l"/>
          <a:endParaRPr kumimoji="1" lang="ja-JP" altLang="en-US" sz="1200">
            <a:solidFill>
              <a:sysClr val="windowText" lastClr="000000"/>
            </a:solidFill>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0</xdr:col>
      <xdr:colOff>106680</xdr:colOff>
      <xdr:row>7</xdr:row>
      <xdr:rowOff>274320</xdr:rowOff>
    </xdr:from>
    <xdr:to>
      <xdr:col>1</xdr:col>
      <xdr:colOff>792480</xdr:colOff>
      <xdr:row>11</xdr:row>
      <xdr:rowOff>160020</xdr:rowOff>
    </xdr:to>
    <xdr:cxnSp macro="">
      <xdr:nvCxnSpPr>
        <xdr:cNvPr id="15" name="直線コネクタ 14">
          <a:extLst>
            <a:ext uri="{FF2B5EF4-FFF2-40B4-BE49-F238E27FC236}">
              <a16:creationId xmlns:a16="http://schemas.microsoft.com/office/drawing/2014/main" id="{00000000-0008-0000-0200-00000F000000}"/>
            </a:ext>
          </a:extLst>
        </xdr:cNvPr>
        <xdr:cNvCxnSpPr/>
      </xdr:nvCxnSpPr>
      <xdr:spPr>
        <a:xfrm>
          <a:off x="106680" y="1790700"/>
          <a:ext cx="990600" cy="54102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wsDr>
</file>

<file path=xl/drawings/drawing4.xml><?xml version="1.0" encoding="utf-8"?>
<xdr:wsDr xmlns:xdr="http://schemas.openxmlformats.org/drawingml/2006/spreadsheetDrawing" xmlns:a="http://schemas.openxmlformats.org/drawingml/2006/main">
  <xdr:twoCellAnchor>
    <xdr:from>
      <xdr:col>145</xdr:col>
      <xdr:colOff>86180</xdr:colOff>
      <xdr:row>2</xdr:row>
      <xdr:rowOff>86207</xdr:rowOff>
    </xdr:from>
    <xdr:to>
      <xdr:col>154</xdr:col>
      <xdr:colOff>446315</xdr:colOff>
      <xdr:row>6</xdr:row>
      <xdr:rowOff>238578</xdr:rowOff>
    </xdr:to>
    <xdr:sp macro="" textlink="">
      <xdr:nvSpPr>
        <xdr:cNvPr id="2" name="正方形/長方形 1">
          <a:extLst>
            <a:ext uri="{FF2B5EF4-FFF2-40B4-BE49-F238E27FC236}">
              <a16:creationId xmlns:a16="http://schemas.microsoft.com/office/drawing/2014/main" id="{00000000-0008-0000-0300-000002000000}"/>
            </a:ext>
          </a:extLst>
        </xdr:cNvPr>
        <xdr:cNvSpPr/>
      </xdr:nvSpPr>
      <xdr:spPr>
        <a:xfrm>
          <a:off x="23854230" y="587857"/>
          <a:ext cx="4513035" cy="908021"/>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200">
              <a:latin typeface="+mj-ea"/>
              <a:ea typeface="+mj-ea"/>
            </a:rPr>
            <a:t>開始日と終了日を</a:t>
          </a:r>
          <a:r>
            <a:rPr kumimoji="1" lang="ja-JP" altLang="ja-JP" sz="1100">
              <a:solidFill>
                <a:schemeClr val="dk1"/>
              </a:solidFill>
              <a:effectLst/>
              <a:latin typeface="+mn-lt"/>
              <a:ea typeface="+mn-ea"/>
              <a:cs typeface="+mn-cs"/>
            </a:rPr>
            <a:t>「</a:t>
          </a:r>
          <a:r>
            <a:rPr kumimoji="1" lang="en-US" altLang="ja-JP" sz="1100">
              <a:solidFill>
                <a:schemeClr val="dk1"/>
              </a:solidFill>
              <a:effectLst/>
              <a:latin typeface="+mn-lt"/>
              <a:ea typeface="+mn-ea"/>
              <a:cs typeface="+mn-cs"/>
            </a:rPr>
            <a:t> </a:t>
          </a:r>
          <a:r>
            <a:rPr kumimoji="1" lang="ja-JP" altLang="ja-JP" sz="1100">
              <a:solidFill>
                <a:schemeClr val="dk1"/>
              </a:solidFill>
              <a:effectLst/>
              <a:latin typeface="+mn-lt"/>
              <a:ea typeface="+mn-ea"/>
              <a:cs typeface="+mn-cs"/>
            </a:rPr>
            <a:t>西暦 年／月／日」で</a:t>
          </a:r>
          <a:r>
            <a:rPr kumimoji="1" lang="ja-JP" altLang="en-US" sz="1200">
              <a:latin typeface="+mj-ea"/>
              <a:ea typeface="+mj-ea"/>
            </a:rPr>
            <a:t>入力すると自動的に日数とガントチャートが表示されます。　</a:t>
          </a:r>
          <a:r>
            <a:rPr kumimoji="1" lang="ja-JP" altLang="en-US" sz="1200">
              <a:solidFill>
                <a:srgbClr val="FF0000"/>
              </a:solidFill>
              <a:latin typeface="+mj-ea"/>
              <a:ea typeface="+mj-ea"/>
            </a:rPr>
            <a:t>　赤線：計画　</a:t>
          </a:r>
          <a:r>
            <a:rPr kumimoji="1" lang="ja-JP" altLang="en-US" sz="1200">
              <a:solidFill>
                <a:schemeClr val="tx2">
                  <a:lumMod val="60000"/>
                  <a:lumOff val="40000"/>
                </a:schemeClr>
              </a:solidFill>
              <a:latin typeface="+mj-ea"/>
              <a:ea typeface="+mj-ea"/>
            </a:rPr>
            <a:t>　青線：実績</a:t>
          </a:r>
        </a:p>
      </xdr:txBody>
    </xdr:sp>
    <xdr:clientData fPrintsWithSheet="0"/>
  </xdr:twoCellAnchor>
  <xdr:twoCellAnchor>
    <xdr:from>
      <xdr:col>6</xdr:col>
      <xdr:colOff>344310</xdr:colOff>
      <xdr:row>0</xdr:row>
      <xdr:rowOff>47978</xdr:rowOff>
    </xdr:from>
    <xdr:to>
      <xdr:col>9</xdr:col>
      <xdr:colOff>469900</xdr:colOff>
      <xdr:row>0</xdr:row>
      <xdr:rowOff>254000</xdr:rowOff>
    </xdr:to>
    <xdr:sp macro="" textlink="">
      <xdr:nvSpPr>
        <xdr:cNvPr id="3" name="正方形/長方形 2">
          <a:extLst>
            <a:ext uri="{FF2B5EF4-FFF2-40B4-BE49-F238E27FC236}">
              <a16:creationId xmlns:a16="http://schemas.microsoft.com/office/drawing/2014/main" id="{00000000-0008-0000-0300-000003000000}"/>
            </a:ext>
          </a:extLst>
        </xdr:cNvPr>
        <xdr:cNvSpPr/>
      </xdr:nvSpPr>
      <xdr:spPr>
        <a:xfrm>
          <a:off x="4713110" y="47978"/>
          <a:ext cx="2182990" cy="206022"/>
        </a:xfrm>
        <a:prstGeom prst="rect">
          <a:avLst/>
        </a:prstGeom>
        <a:solidFill>
          <a:schemeClr val="accent1">
            <a:lumMod val="20000"/>
            <a:lumOff val="80000"/>
          </a:schemeClr>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nchorCtr="0"/>
        <a:lstStyle/>
        <a:p>
          <a:pPr algn="l"/>
          <a:r>
            <a:rPr kumimoji="1" lang="ja-JP" altLang="en-US" sz="1200">
              <a:solidFill>
                <a:srgbClr val="FF0000"/>
              </a:solidFill>
              <a:latin typeface="+mj-ea"/>
              <a:ea typeface="+mj-ea"/>
            </a:rPr>
            <a:t>青いセルはリストから選択です</a:t>
          </a:r>
        </a:p>
      </xdr:txBody>
    </xdr:sp>
    <xdr:clientData fPrintsWithSheet="0"/>
  </xdr:twoCellAnchor>
  <xdr:twoCellAnchor>
    <xdr:from>
      <xdr:col>10</xdr:col>
      <xdr:colOff>71260</xdr:colOff>
      <xdr:row>0</xdr:row>
      <xdr:rowOff>28928</xdr:rowOff>
    </xdr:from>
    <xdr:to>
      <xdr:col>23</xdr:col>
      <xdr:colOff>6350</xdr:colOff>
      <xdr:row>0</xdr:row>
      <xdr:rowOff>241300</xdr:rowOff>
    </xdr:to>
    <xdr:sp macro="" textlink="">
      <xdr:nvSpPr>
        <xdr:cNvPr id="4" name="正方形/長方形 3">
          <a:extLst>
            <a:ext uri="{FF2B5EF4-FFF2-40B4-BE49-F238E27FC236}">
              <a16:creationId xmlns:a16="http://schemas.microsoft.com/office/drawing/2014/main" id="{00000000-0008-0000-0300-000004000000}"/>
            </a:ext>
          </a:extLst>
        </xdr:cNvPr>
        <xdr:cNvSpPr/>
      </xdr:nvSpPr>
      <xdr:spPr>
        <a:xfrm>
          <a:off x="7100710" y="28928"/>
          <a:ext cx="2062340" cy="212372"/>
        </a:xfrm>
        <a:prstGeom prst="rect">
          <a:avLst/>
        </a:prstGeom>
        <a:solidFill>
          <a:srgbClr val="FFFFD9"/>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nchorCtr="0"/>
        <a:lstStyle/>
        <a:p>
          <a:pPr algn="l"/>
          <a:r>
            <a:rPr kumimoji="1" lang="ja-JP" altLang="en-US" sz="1200">
              <a:solidFill>
                <a:srgbClr val="FF0000"/>
              </a:solidFill>
              <a:latin typeface="+mj-ea"/>
              <a:ea typeface="+mj-ea"/>
            </a:rPr>
            <a:t>黄色いセルが入力箇所です　</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3</xdr:col>
      <xdr:colOff>190500</xdr:colOff>
      <xdr:row>4</xdr:row>
      <xdr:rowOff>358140</xdr:rowOff>
    </xdr:from>
    <xdr:to>
      <xdr:col>3</xdr:col>
      <xdr:colOff>3108960</xdr:colOff>
      <xdr:row>5</xdr:row>
      <xdr:rowOff>144780</xdr:rowOff>
    </xdr:to>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1478280" y="1409700"/>
          <a:ext cx="2918460" cy="41910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en-US" sz="1400" b="0">
              <a:solidFill>
                <a:schemeClr val="dk1"/>
              </a:solidFill>
              <a:effectLst/>
              <a:latin typeface="Meiryo UI" panose="020B0604030504040204" pitchFamily="50" charset="-128"/>
              <a:ea typeface="Meiryo UI" panose="020B0604030504040204" pitchFamily="50" charset="-128"/>
              <a:cs typeface="+mn-cs"/>
            </a:rPr>
            <a:t>期の事業期間を記入して下さい</a:t>
          </a:r>
          <a:endParaRPr kumimoji="1" lang="ja-JP" altLang="en-US" sz="1400">
            <a:solidFill>
              <a:sysClr val="windowText" lastClr="000000"/>
            </a:solidFill>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1</xdr:col>
      <xdr:colOff>586740</xdr:colOff>
      <xdr:row>4</xdr:row>
      <xdr:rowOff>213360</xdr:rowOff>
    </xdr:from>
    <xdr:to>
      <xdr:col>3</xdr:col>
      <xdr:colOff>205740</xdr:colOff>
      <xdr:row>4</xdr:row>
      <xdr:rowOff>358140</xdr:rowOff>
    </xdr:to>
    <xdr:cxnSp macro="">
      <xdr:nvCxnSpPr>
        <xdr:cNvPr id="6" name="直線コネクタ 5">
          <a:extLst>
            <a:ext uri="{FF2B5EF4-FFF2-40B4-BE49-F238E27FC236}">
              <a16:creationId xmlns:a16="http://schemas.microsoft.com/office/drawing/2014/main" id="{00000000-0008-0000-0400-000006000000}"/>
            </a:ext>
          </a:extLst>
        </xdr:cNvPr>
        <xdr:cNvCxnSpPr/>
      </xdr:nvCxnSpPr>
      <xdr:spPr>
        <a:xfrm>
          <a:off x="708660" y="1264920"/>
          <a:ext cx="784860" cy="14478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5</xdr:col>
      <xdr:colOff>1104900</xdr:colOff>
      <xdr:row>4</xdr:row>
      <xdr:rowOff>243840</xdr:rowOff>
    </xdr:from>
    <xdr:to>
      <xdr:col>5</xdr:col>
      <xdr:colOff>4145280</xdr:colOff>
      <xdr:row>6</xdr:row>
      <xdr:rowOff>502920</xdr:rowOff>
    </xdr:to>
    <xdr:sp macro="" textlink="">
      <xdr:nvSpPr>
        <xdr:cNvPr id="9" name="正方形/長方形 8">
          <a:extLst>
            <a:ext uri="{FF2B5EF4-FFF2-40B4-BE49-F238E27FC236}">
              <a16:creationId xmlns:a16="http://schemas.microsoft.com/office/drawing/2014/main" id="{00000000-0008-0000-0400-000009000000}"/>
            </a:ext>
          </a:extLst>
        </xdr:cNvPr>
        <xdr:cNvSpPr/>
      </xdr:nvSpPr>
      <xdr:spPr>
        <a:xfrm>
          <a:off x="6614160" y="1295400"/>
          <a:ext cx="3040380" cy="108204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ja-JP" sz="1400">
              <a:solidFill>
                <a:schemeClr val="dk1"/>
              </a:solidFill>
              <a:effectLst/>
              <a:latin typeface="Meiryo UI" panose="020B0604030504040204" pitchFamily="50" charset="-128"/>
              <a:ea typeface="Meiryo UI" panose="020B0604030504040204" pitchFamily="50" charset="-128"/>
              <a:cs typeface="+mn-cs"/>
            </a:rPr>
            <a:t>達成目標の達成状況について、</a:t>
          </a:r>
          <a:endParaRPr lang="ja-JP" altLang="ja-JP" sz="1400">
            <a:effectLst/>
            <a:latin typeface="Meiryo UI" panose="020B0604030504040204" pitchFamily="50" charset="-128"/>
            <a:ea typeface="Meiryo UI" panose="020B0604030504040204" pitchFamily="50" charset="-128"/>
          </a:endParaRPr>
        </a:p>
        <a:p>
          <a:r>
            <a:rPr kumimoji="1" lang="ja-JP" altLang="ja-JP" sz="1400">
              <a:solidFill>
                <a:schemeClr val="dk1"/>
              </a:solidFill>
              <a:effectLst/>
              <a:latin typeface="Meiryo UI" panose="020B0604030504040204" pitchFamily="50" charset="-128"/>
              <a:ea typeface="Meiryo UI" panose="020B0604030504040204" pitchFamily="50" charset="-128"/>
              <a:cs typeface="+mn-cs"/>
            </a:rPr>
            <a:t>最新の達成状況や達成度合（可能な限り）を毎月上書きして更新して下さい</a:t>
          </a:r>
          <a:endParaRPr lang="ja-JP" altLang="ja-JP" sz="1400">
            <a:effectLst/>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5</xdr:col>
      <xdr:colOff>358140</xdr:colOff>
      <xdr:row>4</xdr:row>
      <xdr:rowOff>228600</xdr:rowOff>
    </xdr:from>
    <xdr:to>
      <xdr:col>5</xdr:col>
      <xdr:colOff>1097280</xdr:colOff>
      <xdr:row>4</xdr:row>
      <xdr:rowOff>601980</xdr:rowOff>
    </xdr:to>
    <xdr:cxnSp macro="">
      <xdr:nvCxnSpPr>
        <xdr:cNvPr id="10" name="直線コネクタ 9">
          <a:extLst>
            <a:ext uri="{FF2B5EF4-FFF2-40B4-BE49-F238E27FC236}">
              <a16:creationId xmlns:a16="http://schemas.microsoft.com/office/drawing/2014/main" id="{00000000-0008-0000-0400-00000A000000}"/>
            </a:ext>
          </a:extLst>
        </xdr:cNvPr>
        <xdr:cNvCxnSpPr/>
      </xdr:nvCxnSpPr>
      <xdr:spPr>
        <a:xfrm flipV="1">
          <a:off x="5867400" y="1280160"/>
          <a:ext cx="739140" cy="37338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7</xdr:col>
      <xdr:colOff>106680</xdr:colOff>
      <xdr:row>4</xdr:row>
      <xdr:rowOff>137160</xdr:rowOff>
    </xdr:from>
    <xdr:to>
      <xdr:col>7</xdr:col>
      <xdr:colOff>3025140</xdr:colOff>
      <xdr:row>6</xdr:row>
      <xdr:rowOff>114300</xdr:rowOff>
    </xdr:to>
    <xdr:sp macro="" textlink="">
      <xdr:nvSpPr>
        <xdr:cNvPr id="12" name="正方形/長方形 11">
          <a:extLst>
            <a:ext uri="{FF2B5EF4-FFF2-40B4-BE49-F238E27FC236}">
              <a16:creationId xmlns:a16="http://schemas.microsoft.com/office/drawing/2014/main" id="{00000000-0008-0000-0400-00000C000000}"/>
            </a:ext>
          </a:extLst>
        </xdr:cNvPr>
        <xdr:cNvSpPr/>
      </xdr:nvSpPr>
      <xdr:spPr>
        <a:xfrm>
          <a:off x="10043160" y="1188720"/>
          <a:ext cx="2918460" cy="80010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ja-JP" sz="1400">
              <a:solidFill>
                <a:schemeClr val="dk1"/>
              </a:solidFill>
              <a:effectLst/>
              <a:latin typeface="Meiryo UI" panose="020B0604030504040204" pitchFamily="50" charset="-128"/>
              <a:ea typeface="Meiryo UI" panose="020B0604030504040204" pitchFamily="50" charset="-128"/>
              <a:cs typeface="+mn-cs"/>
            </a:rPr>
            <a:t>始めに、期ごとの達成目標の概要を</a:t>
          </a:r>
          <a:endParaRPr lang="ja-JP" altLang="ja-JP" sz="1400">
            <a:effectLst/>
            <a:latin typeface="Meiryo UI" panose="020B0604030504040204" pitchFamily="50" charset="-128"/>
            <a:ea typeface="Meiryo UI" panose="020B0604030504040204" pitchFamily="50" charset="-128"/>
          </a:endParaRPr>
        </a:p>
        <a:p>
          <a:r>
            <a:rPr kumimoji="1" lang="ja-JP" altLang="ja-JP" sz="1400">
              <a:solidFill>
                <a:schemeClr val="dk1"/>
              </a:solidFill>
              <a:effectLst/>
              <a:latin typeface="Meiryo UI" panose="020B0604030504040204" pitchFamily="50" charset="-128"/>
              <a:ea typeface="Meiryo UI" panose="020B0604030504040204" pitchFamily="50" charset="-128"/>
              <a:cs typeface="+mn-cs"/>
            </a:rPr>
            <a:t>簡潔に記入して下さい</a:t>
          </a:r>
          <a:endParaRPr lang="ja-JP" altLang="ja-JP" sz="1400">
            <a:effectLst/>
            <a:latin typeface="Meiryo UI" panose="020B0604030504040204" pitchFamily="50" charset="-128"/>
            <a:ea typeface="Meiryo UI" panose="020B0604030504040204" pitchFamily="50" charset="-128"/>
          </a:endParaRPr>
        </a:p>
        <a:p>
          <a:endParaRPr kumimoji="1" lang="ja-JP" altLang="en-US" sz="1400">
            <a:solidFill>
              <a:sysClr val="windowText" lastClr="000000"/>
            </a:solidFill>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5</xdr:col>
      <xdr:colOff>3817620</xdr:colOff>
      <xdr:row>3</xdr:row>
      <xdr:rowOff>152400</xdr:rowOff>
    </xdr:from>
    <xdr:to>
      <xdr:col>7</xdr:col>
      <xdr:colOff>121920</xdr:colOff>
      <xdr:row>4</xdr:row>
      <xdr:rowOff>137160</xdr:rowOff>
    </xdr:to>
    <xdr:cxnSp macro="">
      <xdr:nvCxnSpPr>
        <xdr:cNvPr id="13" name="直線コネクタ 12">
          <a:extLst>
            <a:ext uri="{FF2B5EF4-FFF2-40B4-BE49-F238E27FC236}">
              <a16:creationId xmlns:a16="http://schemas.microsoft.com/office/drawing/2014/main" id="{00000000-0008-0000-0400-00000D000000}"/>
            </a:ext>
          </a:extLst>
        </xdr:cNvPr>
        <xdr:cNvCxnSpPr/>
      </xdr:nvCxnSpPr>
      <xdr:spPr>
        <a:xfrm>
          <a:off x="9326880" y="800100"/>
          <a:ext cx="731520" cy="38862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3</xdr:col>
      <xdr:colOff>487680</xdr:colOff>
      <xdr:row>8</xdr:row>
      <xdr:rowOff>68580</xdr:rowOff>
    </xdr:from>
    <xdr:to>
      <xdr:col>5</xdr:col>
      <xdr:colOff>175260</xdr:colOff>
      <xdr:row>12</xdr:row>
      <xdr:rowOff>213360</xdr:rowOff>
    </xdr:to>
    <xdr:sp macro="" textlink="">
      <xdr:nvSpPr>
        <xdr:cNvPr id="14" name="正方形/長方形 13">
          <a:extLst>
            <a:ext uri="{FF2B5EF4-FFF2-40B4-BE49-F238E27FC236}">
              <a16:creationId xmlns:a16="http://schemas.microsoft.com/office/drawing/2014/main" id="{00000000-0008-0000-0400-00000E000000}"/>
            </a:ext>
          </a:extLst>
        </xdr:cNvPr>
        <xdr:cNvSpPr/>
      </xdr:nvSpPr>
      <xdr:spPr>
        <a:xfrm>
          <a:off x="1775460" y="2766060"/>
          <a:ext cx="3909060" cy="106680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ja-JP" sz="1400">
              <a:solidFill>
                <a:schemeClr val="dk1"/>
              </a:solidFill>
              <a:effectLst/>
              <a:latin typeface="Meiryo UI" panose="020B0604030504040204" pitchFamily="50" charset="-128"/>
              <a:ea typeface="Meiryo UI" panose="020B0604030504040204" pitchFamily="50" charset="-128"/>
              <a:cs typeface="+mn-cs"/>
            </a:rPr>
            <a:t>主な</a:t>
          </a:r>
          <a:r>
            <a:rPr kumimoji="1" lang="en-US" altLang="ja-JP" sz="1400">
              <a:solidFill>
                <a:schemeClr val="dk1"/>
              </a:solidFill>
              <a:effectLst/>
              <a:latin typeface="Meiryo UI" panose="020B0604030504040204" pitchFamily="50" charset="-128"/>
              <a:ea typeface="Meiryo UI" panose="020B0604030504040204" pitchFamily="50" charset="-128"/>
              <a:cs typeface="+mn-cs"/>
            </a:rPr>
            <a:t>1</a:t>
          </a:r>
          <a:r>
            <a:rPr kumimoji="1" lang="ja-JP" altLang="ja-JP" sz="1400">
              <a:solidFill>
                <a:schemeClr val="dk1"/>
              </a:solidFill>
              <a:effectLst/>
              <a:latin typeface="Meiryo UI" panose="020B0604030504040204" pitchFamily="50" charset="-128"/>
              <a:ea typeface="Meiryo UI" panose="020B0604030504040204" pitchFamily="50" charset="-128"/>
              <a:cs typeface="+mn-cs"/>
            </a:rPr>
            <a:t>～３つ程度の開発工程の数字を入れて下さい</a:t>
          </a:r>
          <a:r>
            <a:rPr kumimoji="0" lang="ja-JP" altLang="en-US" sz="1400">
              <a:solidFill>
                <a:schemeClr val="dk1"/>
              </a:solidFill>
              <a:effectLst/>
              <a:latin typeface="Meiryo UI" panose="020B0604030504040204" pitchFamily="50" charset="-128"/>
              <a:ea typeface="Meiryo UI" panose="020B0604030504040204" pitchFamily="50" charset="-128"/>
              <a:cs typeface="+mn-cs"/>
            </a:rPr>
            <a:t>。</a:t>
          </a:r>
          <a:r>
            <a:rPr kumimoji="1" lang="ja-JP" altLang="ja-JP" sz="1400">
              <a:solidFill>
                <a:schemeClr val="dk1"/>
              </a:solidFill>
              <a:effectLst/>
              <a:latin typeface="Meiryo UI" panose="020B0604030504040204" pitchFamily="50" charset="-128"/>
              <a:ea typeface="Meiryo UI" panose="020B0604030504040204" pitchFamily="50" charset="-128"/>
              <a:cs typeface="+mn-cs"/>
            </a:rPr>
            <a:t>全体工程表に記載した実施内容が表示されます</a:t>
          </a:r>
          <a:endParaRPr lang="ja-JP" altLang="ja-JP" sz="1400">
            <a:effectLst/>
            <a:latin typeface="Meiryo UI" panose="020B0604030504040204" pitchFamily="50" charset="-128"/>
            <a:ea typeface="Meiryo UI" panose="020B0604030504040204" pitchFamily="50" charset="-128"/>
          </a:endParaRPr>
        </a:p>
        <a:p>
          <a:r>
            <a:rPr kumimoji="1" lang="ja-JP" altLang="ja-JP" sz="1400">
              <a:solidFill>
                <a:schemeClr val="dk1"/>
              </a:solidFill>
              <a:effectLst/>
              <a:latin typeface="Meiryo UI" panose="020B0604030504040204" pitchFamily="50" charset="-128"/>
              <a:ea typeface="Meiryo UI" panose="020B0604030504040204" pitchFamily="50" charset="-128"/>
              <a:cs typeface="+mn-cs"/>
            </a:rPr>
            <a:t>（実施内容は直接入力しても構いません）</a:t>
          </a:r>
          <a:endParaRPr lang="ja-JP" altLang="ja-JP" sz="1400">
            <a:effectLst/>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1</xdr:col>
      <xdr:colOff>861060</xdr:colOff>
      <xdr:row>8</xdr:row>
      <xdr:rowOff>99060</xdr:rowOff>
    </xdr:from>
    <xdr:to>
      <xdr:col>3</xdr:col>
      <xdr:colOff>495300</xdr:colOff>
      <xdr:row>9</xdr:row>
      <xdr:rowOff>99060</xdr:rowOff>
    </xdr:to>
    <xdr:cxnSp macro="">
      <xdr:nvCxnSpPr>
        <xdr:cNvPr id="15" name="直線コネクタ 14">
          <a:extLst>
            <a:ext uri="{FF2B5EF4-FFF2-40B4-BE49-F238E27FC236}">
              <a16:creationId xmlns:a16="http://schemas.microsoft.com/office/drawing/2014/main" id="{00000000-0008-0000-0400-00000F000000}"/>
            </a:ext>
          </a:extLst>
        </xdr:cNvPr>
        <xdr:cNvCxnSpPr/>
      </xdr:nvCxnSpPr>
      <xdr:spPr>
        <a:xfrm flipV="1">
          <a:off x="982980" y="2796540"/>
          <a:ext cx="800100" cy="16002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3</xdr:col>
      <xdr:colOff>495300</xdr:colOff>
      <xdr:row>12</xdr:row>
      <xdr:rowOff>403860</xdr:rowOff>
    </xdr:from>
    <xdr:to>
      <xdr:col>3</xdr:col>
      <xdr:colOff>3535680</xdr:colOff>
      <xdr:row>14</xdr:row>
      <xdr:rowOff>350520</xdr:rowOff>
    </xdr:to>
    <xdr:sp macro="" textlink="">
      <xdr:nvSpPr>
        <xdr:cNvPr id="16" name="正方形/長方形 15">
          <a:extLst>
            <a:ext uri="{FF2B5EF4-FFF2-40B4-BE49-F238E27FC236}">
              <a16:creationId xmlns:a16="http://schemas.microsoft.com/office/drawing/2014/main" id="{00000000-0008-0000-0400-000010000000}"/>
            </a:ext>
          </a:extLst>
        </xdr:cNvPr>
        <xdr:cNvSpPr/>
      </xdr:nvSpPr>
      <xdr:spPr>
        <a:xfrm>
          <a:off x="1783080" y="4023360"/>
          <a:ext cx="3040380" cy="83058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ja-JP" sz="1400">
              <a:solidFill>
                <a:schemeClr val="dk1"/>
              </a:solidFill>
              <a:effectLst/>
              <a:latin typeface="Meiryo UI" panose="020B0604030504040204" pitchFamily="50" charset="-128"/>
              <a:ea typeface="Meiryo UI" panose="020B0604030504040204" pitchFamily="50" charset="-128"/>
              <a:cs typeface="+mn-cs"/>
            </a:rPr>
            <a:t>主な３つの工程以外の工程も含めて、全体の進捗状況を記入して下さい</a:t>
          </a:r>
          <a:endParaRPr lang="ja-JP" altLang="ja-JP" sz="1400">
            <a:effectLst/>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1</xdr:col>
      <xdr:colOff>723900</xdr:colOff>
      <xdr:row>12</xdr:row>
      <xdr:rowOff>388620</xdr:rowOff>
    </xdr:from>
    <xdr:to>
      <xdr:col>3</xdr:col>
      <xdr:colOff>487680</xdr:colOff>
      <xdr:row>13</xdr:row>
      <xdr:rowOff>228600</xdr:rowOff>
    </xdr:to>
    <xdr:cxnSp macro="">
      <xdr:nvCxnSpPr>
        <xdr:cNvPr id="17" name="直線コネクタ 16">
          <a:extLst>
            <a:ext uri="{FF2B5EF4-FFF2-40B4-BE49-F238E27FC236}">
              <a16:creationId xmlns:a16="http://schemas.microsoft.com/office/drawing/2014/main" id="{00000000-0008-0000-0400-000011000000}"/>
            </a:ext>
          </a:extLst>
        </xdr:cNvPr>
        <xdr:cNvCxnSpPr/>
      </xdr:nvCxnSpPr>
      <xdr:spPr>
        <a:xfrm flipV="1">
          <a:off x="845820" y="4008120"/>
          <a:ext cx="929640" cy="28194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3</xdr:col>
      <xdr:colOff>556260</xdr:colOff>
      <xdr:row>16</xdr:row>
      <xdr:rowOff>60960</xdr:rowOff>
    </xdr:from>
    <xdr:to>
      <xdr:col>4</xdr:col>
      <xdr:colOff>243840</xdr:colOff>
      <xdr:row>17</xdr:row>
      <xdr:rowOff>205740</xdr:rowOff>
    </xdr:to>
    <xdr:sp macro="" textlink="">
      <xdr:nvSpPr>
        <xdr:cNvPr id="18" name="正方形/長方形 17">
          <a:extLst>
            <a:ext uri="{FF2B5EF4-FFF2-40B4-BE49-F238E27FC236}">
              <a16:creationId xmlns:a16="http://schemas.microsoft.com/office/drawing/2014/main" id="{00000000-0008-0000-0400-000012000000}"/>
            </a:ext>
          </a:extLst>
        </xdr:cNvPr>
        <xdr:cNvSpPr/>
      </xdr:nvSpPr>
      <xdr:spPr>
        <a:xfrm>
          <a:off x="1844040" y="5326380"/>
          <a:ext cx="3649980" cy="45720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en-US" sz="1400">
              <a:solidFill>
                <a:schemeClr val="dk1"/>
              </a:solidFill>
              <a:effectLst/>
              <a:latin typeface="Meiryo UI" panose="020B0604030504040204" pitchFamily="50" charset="-128"/>
              <a:ea typeface="Meiryo UI" panose="020B0604030504040204" pitchFamily="50" charset="-128"/>
              <a:cs typeface="+mn-cs"/>
            </a:rPr>
            <a:t>当月発生した課題と対応予定</a:t>
          </a:r>
          <a:r>
            <a:rPr kumimoji="1" lang="ja-JP" altLang="ja-JP" sz="1400">
              <a:solidFill>
                <a:schemeClr val="dk1"/>
              </a:solidFill>
              <a:effectLst/>
              <a:latin typeface="Meiryo UI" panose="020B0604030504040204" pitchFamily="50" charset="-128"/>
              <a:ea typeface="Meiryo UI" panose="020B0604030504040204" pitchFamily="50" charset="-128"/>
              <a:cs typeface="+mn-cs"/>
            </a:rPr>
            <a:t>を記入して下さい</a:t>
          </a:r>
          <a:endParaRPr lang="ja-JP" altLang="ja-JP" sz="1400">
            <a:effectLst/>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1</xdr:col>
      <xdr:colOff>784860</xdr:colOff>
      <xdr:row>16</xdr:row>
      <xdr:rowOff>45720</xdr:rowOff>
    </xdr:from>
    <xdr:to>
      <xdr:col>3</xdr:col>
      <xdr:colOff>548640</xdr:colOff>
      <xdr:row>17</xdr:row>
      <xdr:rowOff>15240</xdr:rowOff>
    </xdr:to>
    <xdr:cxnSp macro="">
      <xdr:nvCxnSpPr>
        <xdr:cNvPr id="19" name="直線コネクタ 18">
          <a:extLst>
            <a:ext uri="{FF2B5EF4-FFF2-40B4-BE49-F238E27FC236}">
              <a16:creationId xmlns:a16="http://schemas.microsoft.com/office/drawing/2014/main" id="{00000000-0008-0000-0400-000013000000}"/>
            </a:ext>
          </a:extLst>
        </xdr:cNvPr>
        <xdr:cNvCxnSpPr/>
      </xdr:nvCxnSpPr>
      <xdr:spPr>
        <a:xfrm flipV="1">
          <a:off x="906780" y="5311140"/>
          <a:ext cx="929640" cy="28194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twoCellAnchor>
    <xdr:from>
      <xdr:col>9</xdr:col>
      <xdr:colOff>1249680</xdr:colOff>
      <xdr:row>3</xdr:row>
      <xdr:rowOff>106680</xdr:rowOff>
    </xdr:from>
    <xdr:to>
      <xdr:col>10</xdr:col>
      <xdr:colOff>205740</xdr:colOff>
      <xdr:row>4</xdr:row>
      <xdr:rowOff>129540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15613380" y="754380"/>
          <a:ext cx="2918460" cy="426720"/>
        </a:xfrm>
        <a:prstGeom prst="rect">
          <a:avLst/>
        </a:prstGeom>
        <a:solidFill>
          <a:schemeClr val="accent6">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r>
            <a:rPr kumimoji="1" lang="ja-JP" altLang="en-US" sz="1400">
              <a:solidFill>
                <a:schemeClr val="dk1"/>
              </a:solidFill>
              <a:effectLst/>
              <a:latin typeface="Meiryo UI" panose="020B0604030504040204" pitchFamily="50" charset="-128"/>
              <a:ea typeface="Meiryo UI" panose="020B0604030504040204" pitchFamily="50" charset="-128"/>
              <a:cs typeface="+mn-cs"/>
            </a:rPr>
            <a:t>更新日を入力してください</a:t>
          </a:r>
          <a:endParaRPr kumimoji="1" lang="ja-JP" altLang="en-US" sz="1400">
            <a:solidFill>
              <a:sysClr val="windowText" lastClr="000000"/>
            </a:solidFill>
            <a:latin typeface="Meiryo UI" panose="020B0604030504040204" pitchFamily="50" charset="-128"/>
            <a:ea typeface="Meiryo UI" panose="020B0604030504040204" pitchFamily="50" charset="-128"/>
          </a:endParaRPr>
        </a:p>
      </xdr:txBody>
    </xdr:sp>
    <xdr:clientData fLocksWithSheet="0" fPrintsWithSheet="0"/>
  </xdr:twoCellAnchor>
  <xdr:twoCellAnchor>
    <xdr:from>
      <xdr:col>9</xdr:col>
      <xdr:colOff>533400</xdr:colOff>
      <xdr:row>1</xdr:row>
      <xdr:rowOff>160020</xdr:rowOff>
    </xdr:from>
    <xdr:to>
      <xdr:col>9</xdr:col>
      <xdr:colOff>1264920</xdr:colOff>
      <xdr:row>3</xdr:row>
      <xdr:rowOff>106680</xdr:rowOff>
    </xdr:to>
    <xdr:cxnSp macro="">
      <xdr:nvCxnSpPr>
        <xdr:cNvPr id="3" name="直線コネクタ 2">
          <a:extLst>
            <a:ext uri="{FF2B5EF4-FFF2-40B4-BE49-F238E27FC236}">
              <a16:creationId xmlns:a16="http://schemas.microsoft.com/office/drawing/2014/main" id="{00000000-0008-0000-0400-000003000000}"/>
            </a:ext>
          </a:extLst>
        </xdr:cNvPr>
        <xdr:cNvCxnSpPr/>
      </xdr:nvCxnSpPr>
      <xdr:spPr>
        <a:xfrm>
          <a:off x="14897100" y="365760"/>
          <a:ext cx="731520" cy="388620"/>
        </a:xfrm>
        <a:prstGeom prst="line">
          <a:avLst/>
        </a:prstGeom>
        <a:ln w="19050"/>
      </xdr:spPr>
      <xdr:style>
        <a:lnRef idx="1">
          <a:schemeClr val="accent1"/>
        </a:lnRef>
        <a:fillRef idx="0">
          <a:schemeClr val="accent1"/>
        </a:fillRef>
        <a:effectRef idx="0">
          <a:schemeClr val="accent1"/>
        </a:effectRef>
        <a:fontRef idx="minor">
          <a:schemeClr val="tx1"/>
        </a:fontRef>
      </xdr:style>
    </xdr:cxnSp>
    <xdr:clientData fLocksWithSheet="0" fPrintsWithSheet="0"/>
  </xdr:twoCellAnchor>
</xdr:wsDr>
</file>

<file path=xl/drawings/drawing6.xml><?xml version="1.0" encoding="utf-8"?>
<xdr:wsDr xmlns:xdr="http://schemas.openxmlformats.org/drawingml/2006/spreadsheetDrawing" xmlns:a="http://schemas.openxmlformats.org/drawingml/2006/main">
  <xdr:twoCellAnchor editAs="oneCell">
    <xdr:from>
      <xdr:col>5</xdr:col>
      <xdr:colOff>3447</xdr:colOff>
      <xdr:row>0</xdr:row>
      <xdr:rowOff>57150</xdr:rowOff>
    </xdr:from>
    <xdr:to>
      <xdr:col>14</xdr:col>
      <xdr:colOff>264795</xdr:colOff>
      <xdr:row>3</xdr:row>
      <xdr:rowOff>0</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9337947" y="57150"/>
          <a:ext cx="5273403" cy="1028700"/>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70C0"/>
              </a:solidFill>
              <a:latin typeface="+mj-ea"/>
              <a:ea typeface="+mj-ea"/>
            </a:rPr>
            <a:t>・委託外注の場合は、仕様書や設計図等の委託内容を示した書類の名称と、委託先が納品前に実施した検査成績書等を記入してください。</a:t>
          </a:r>
          <a:endParaRPr kumimoji="1" lang="en-US" altLang="ja-JP" sz="1100">
            <a:solidFill>
              <a:srgbClr val="0070C0"/>
            </a:solidFill>
            <a:latin typeface="+mj-ea"/>
            <a:ea typeface="+mj-ea"/>
          </a:endParaRPr>
        </a:p>
        <a:p>
          <a:r>
            <a:rPr kumimoji="1" lang="ja-JP" altLang="ja-JP" sz="1100">
              <a:solidFill>
                <a:srgbClr val="0070C0"/>
              </a:solidFill>
              <a:effectLst/>
              <a:latin typeface="+mj-ea"/>
              <a:ea typeface="+mj-ea"/>
              <a:cs typeface="+mn-cs"/>
            </a:rPr>
            <a:t>・人件費の場合は、作業時間を証明する成果物の資料名を記入してください。</a:t>
          </a:r>
          <a:r>
            <a:rPr kumimoji="1" lang="ja-JP" altLang="en-US" sz="1100">
              <a:solidFill>
                <a:srgbClr val="0070C0"/>
              </a:solidFill>
              <a:effectLst/>
              <a:latin typeface="+mj-ea"/>
              <a:ea typeface="+mj-ea"/>
              <a:cs typeface="+mn-cs"/>
            </a:rPr>
            <a:t>ソースプログラムを</a:t>
          </a:r>
          <a:r>
            <a:rPr kumimoji="1" lang="ja-JP" altLang="ja-JP" sz="1100">
              <a:solidFill>
                <a:srgbClr val="0070C0"/>
              </a:solidFill>
              <a:effectLst/>
              <a:latin typeface="+mj-ea"/>
              <a:ea typeface="+mj-ea"/>
              <a:cs typeface="+mn-cs"/>
            </a:rPr>
            <a:t>ディスクで提出する場合は、ディスクに記入したタイトルを記載してください。</a:t>
          </a:r>
          <a:endParaRPr kumimoji="1" lang="en-US" altLang="ja-JP" sz="1100">
            <a:solidFill>
              <a:srgbClr val="0070C0"/>
            </a:solidFill>
            <a:effectLst/>
            <a:latin typeface="+mj-ea"/>
            <a:ea typeface="+mj-ea"/>
            <a:cs typeface="+mn-cs"/>
          </a:endParaRPr>
        </a:p>
        <a:p>
          <a:r>
            <a:rPr kumimoji="1" lang="ja-JP" altLang="en-US" sz="1100">
              <a:solidFill>
                <a:srgbClr val="0070C0"/>
              </a:solidFill>
              <a:effectLst/>
              <a:latin typeface="+mj-ea"/>
              <a:ea typeface="+mj-ea"/>
              <a:cs typeface="+mn-cs"/>
            </a:rPr>
            <a:t>・担当者や外注先に情報を補足したい場合は、備考欄に記入してください。</a:t>
          </a:r>
          <a:endParaRPr kumimoji="1" lang="en-US" altLang="ja-JP" sz="1100">
            <a:solidFill>
              <a:srgbClr val="0070C0"/>
            </a:solidFill>
            <a:effectLst/>
            <a:latin typeface="+mj-ea"/>
            <a:ea typeface="+mj-ea"/>
            <a:cs typeface="+mn-cs"/>
          </a:endParaRPr>
        </a:p>
        <a:p>
          <a:endParaRPr lang="ja-JP" altLang="ja-JP" sz="1100">
            <a:solidFill>
              <a:srgbClr val="0070C0"/>
            </a:solidFill>
            <a:effectLst/>
            <a:latin typeface="+mj-ea"/>
            <a:ea typeface="+mj-ea"/>
          </a:endParaRPr>
        </a:p>
        <a:p>
          <a:endParaRPr kumimoji="1" lang="ja-JP" altLang="en-US" sz="1100">
            <a:solidFill>
              <a:srgbClr val="0070C0"/>
            </a:solidFill>
            <a:latin typeface="+mj-ea"/>
            <a:ea typeface="+mj-ea"/>
          </a:endParaRPr>
        </a:p>
      </xdr:txBody>
    </xdr:sp>
    <xdr:clientData fPrintsWithSheet="0"/>
  </xdr:twoCellAnchor>
  <xdr:twoCellAnchor>
    <xdr:from>
      <xdr:col>3</xdr:col>
      <xdr:colOff>815340</xdr:colOff>
      <xdr:row>0</xdr:row>
      <xdr:rowOff>41820</xdr:rowOff>
    </xdr:from>
    <xdr:to>
      <xdr:col>4</xdr:col>
      <xdr:colOff>2958465</xdr:colOff>
      <xdr:row>1</xdr:row>
      <xdr:rowOff>167640</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6301740" y="41820"/>
          <a:ext cx="2962275" cy="47824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latin typeface="+mj-ea"/>
              <a:ea typeface="+mj-ea"/>
            </a:rPr>
            <a:t>「成果物対照表」は遂行状況報告時と実績報告時に提出して下さい。</a:t>
          </a:r>
          <a:endParaRPr kumimoji="1" lang="en-US" altLang="ja-JP" sz="1100">
            <a:latin typeface="+mj-ea"/>
            <a:ea typeface="+mj-ea"/>
          </a:endParaRPr>
        </a:p>
      </xdr:txBody>
    </xdr:sp>
    <xdr:clientData fPrintsWithSheet="0"/>
  </xdr:twoCellAnchor>
  <xdr:twoCellAnchor>
    <xdr:from>
      <xdr:col>3</xdr:col>
      <xdr:colOff>793750</xdr:colOff>
      <xdr:row>2</xdr:row>
      <xdr:rowOff>26396</xdr:rowOff>
    </xdr:from>
    <xdr:to>
      <xdr:col>4</xdr:col>
      <xdr:colOff>2969986</xdr:colOff>
      <xdr:row>2</xdr:row>
      <xdr:rowOff>269875</xdr:rowOff>
    </xdr:to>
    <xdr:sp macro="" textlink="">
      <xdr:nvSpPr>
        <xdr:cNvPr id="4" name="正方形/長方形 3">
          <a:extLst>
            <a:ext uri="{FF2B5EF4-FFF2-40B4-BE49-F238E27FC236}">
              <a16:creationId xmlns:a16="http://schemas.microsoft.com/office/drawing/2014/main" id="{00000000-0008-0000-0500-000004000000}"/>
            </a:ext>
          </a:extLst>
        </xdr:cNvPr>
        <xdr:cNvSpPr/>
      </xdr:nvSpPr>
      <xdr:spPr>
        <a:xfrm>
          <a:off x="6280150" y="826496"/>
          <a:ext cx="2995386" cy="243479"/>
        </a:xfrm>
        <a:prstGeom prst="rect">
          <a:avLst/>
        </a:prstGeom>
        <a:solidFill>
          <a:srgbClr val="FFFFD9"/>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nchorCtr="0"/>
        <a:lstStyle/>
        <a:p>
          <a:pPr algn="ctr"/>
          <a:r>
            <a:rPr kumimoji="1" lang="ja-JP" altLang="en-US" sz="1200">
              <a:solidFill>
                <a:sysClr val="windowText" lastClr="000000"/>
              </a:solidFill>
              <a:latin typeface="+mj-ea"/>
              <a:ea typeface="+mj-ea"/>
            </a:rPr>
            <a:t>黄色いセルが入力箇所です</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4</xdr:col>
      <xdr:colOff>76200</xdr:colOff>
      <xdr:row>1</xdr:row>
      <xdr:rowOff>358501</xdr:rowOff>
    </xdr:from>
    <xdr:to>
      <xdr:col>4</xdr:col>
      <xdr:colOff>3019425</xdr:colOff>
      <xdr:row>2</xdr:row>
      <xdr:rowOff>188322</xdr:rowOff>
    </xdr:to>
    <xdr:sp macro="" textlink="">
      <xdr:nvSpPr>
        <xdr:cNvPr id="4" name="正方形/長方形 3">
          <a:extLst>
            <a:ext uri="{FF2B5EF4-FFF2-40B4-BE49-F238E27FC236}">
              <a16:creationId xmlns:a16="http://schemas.microsoft.com/office/drawing/2014/main" id="{00000000-0008-0000-0600-000004000000}"/>
            </a:ext>
          </a:extLst>
        </xdr:cNvPr>
        <xdr:cNvSpPr/>
      </xdr:nvSpPr>
      <xdr:spPr>
        <a:xfrm>
          <a:off x="5934075" y="710926"/>
          <a:ext cx="2943225" cy="287021"/>
        </a:xfrm>
        <a:prstGeom prst="rect">
          <a:avLst/>
        </a:prstGeom>
        <a:solidFill>
          <a:srgbClr val="FFFFD9"/>
        </a:solidFill>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nchorCtr="0"/>
        <a:lstStyle/>
        <a:p>
          <a:pPr algn="ctr"/>
          <a:r>
            <a:rPr kumimoji="1" lang="ja-JP" altLang="en-US" sz="1200">
              <a:solidFill>
                <a:sysClr val="windowText" lastClr="000000"/>
              </a:solidFill>
              <a:latin typeface="+mj-ea"/>
              <a:ea typeface="+mj-ea"/>
            </a:rPr>
            <a:t>黄色いセルが入力箇所です</a:t>
          </a:r>
        </a:p>
      </xdr:txBody>
    </xdr:sp>
    <xdr:clientData fPrintsWithSheet="0"/>
  </xdr:twoCellAnchor>
</xdr:wsDr>
</file>

<file path=xl/tables/table1.xml><?xml version="1.0" encoding="utf-8"?>
<table xmlns="http://schemas.openxmlformats.org/spreadsheetml/2006/main" id="1" name="テーブル4" displayName="テーブル4" ref="AA8:AB18" totalsRowShown="0" headerRowDxfId="2">
  <tableColumns count="2">
    <tableColumn id="1" name="No." dataDxfId="1">
      <calculatedColumnFormula>ROW()-ROW(テーブル4[#Headers])</calculatedColumnFormula>
    </tableColumn>
    <tableColumn id="2" name="開発支援テーマ"/>
  </tableColumns>
  <tableStyleInfo name="モノクロ" showFirstColumn="1"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accent6">
            <a:lumMod val="20000"/>
            <a:lumOff val="80000"/>
          </a:schemeClr>
        </a:solidFill>
        <a:ln w="19050">
          <a:solidFill>
            <a:schemeClr val="bg2">
              <a:lumMod val="50000"/>
            </a:schemeClr>
          </a:solidFill>
        </a:ln>
      </a:spPr>
      <a:bodyPr vertOverflow="clip" horzOverflow="clip" rtlCol="0" anchor="t"/>
      <a:lstStyle>
        <a:defPPr algn="l">
          <a:defRPr kumimoji="1" sz="1100">
            <a:solidFill>
              <a:srgbClr val="FF0000"/>
            </a:solidFill>
            <a:latin typeface="Meiryo UI" panose="020B0604030504040204" pitchFamily="50" charset="-128"/>
            <a:ea typeface="Meiryo UI" panose="020B0604030504040204" pitchFamily="50"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package" Target="../embeddings/Microsoft_Excel____________1.xlsm"/><Relationship Id="rId5" Type="http://schemas.openxmlformats.org/officeDocument/2006/relationships/image" Target="../media/image1.emf"/><Relationship Id="rId4" Type="http://schemas.openxmlformats.org/officeDocument/2006/relationships/package" Target="../embeddings/Microsoft_Excel____________.xlsm"/></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2:S144"/>
  <sheetViews>
    <sheetView topLeftCell="A10" workbookViewId="0">
      <selection activeCell="I10" sqref="I10"/>
    </sheetView>
  </sheetViews>
  <sheetFormatPr defaultRowHeight="13"/>
  <sheetData>
    <row r="2" spans="2:19" ht="22" customHeight="1">
      <c r="B2" s="101" t="s">
        <v>85</v>
      </c>
      <c r="C2" s="73"/>
      <c r="D2" s="73"/>
      <c r="E2" s="7"/>
      <c r="F2" s="7"/>
    </row>
    <row r="4" spans="2:19" ht="14">
      <c r="B4" s="69" t="s">
        <v>48</v>
      </c>
      <c r="C4" s="70"/>
      <c r="D4" s="70"/>
      <c r="E4" s="70"/>
    </row>
    <row r="5" spans="2:19">
      <c r="B5" s="71" t="s">
        <v>49</v>
      </c>
      <c r="C5" s="71"/>
      <c r="D5" s="71"/>
      <c r="E5" s="71"/>
      <c r="F5" s="71"/>
      <c r="G5" s="71"/>
      <c r="H5" s="71"/>
      <c r="I5" s="71"/>
      <c r="J5" s="71"/>
      <c r="K5" s="71"/>
      <c r="L5" s="71"/>
      <c r="M5" s="71"/>
      <c r="N5" s="71"/>
      <c r="O5" s="71"/>
      <c r="P5" s="71"/>
      <c r="Q5" s="71"/>
      <c r="R5" s="71"/>
      <c r="S5" s="71"/>
    </row>
    <row r="6" spans="2:19">
      <c r="B6" s="71"/>
      <c r="C6" s="71"/>
      <c r="D6" s="71"/>
      <c r="E6" s="71"/>
      <c r="F6" s="71"/>
      <c r="G6" s="71"/>
      <c r="H6" s="71"/>
      <c r="I6" s="71"/>
      <c r="J6" s="71"/>
      <c r="K6" s="71"/>
      <c r="L6" s="71"/>
      <c r="M6" s="71"/>
      <c r="N6" s="71"/>
      <c r="O6" s="71"/>
      <c r="P6" s="71"/>
      <c r="Q6" s="71"/>
      <c r="R6" s="71"/>
      <c r="S6" s="71"/>
    </row>
    <row r="7" spans="2:19">
      <c r="B7" s="71" t="s">
        <v>50</v>
      </c>
      <c r="C7" s="71"/>
      <c r="D7" s="71"/>
      <c r="E7" s="71"/>
      <c r="F7" s="71"/>
      <c r="G7" s="71"/>
      <c r="H7" s="71"/>
      <c r="I7" s="71"/>
      <c r="J7" s="71"/>
      <c r="K7" s="71"/>
      <c r="L7" s="71"/>
      <c r="M7" s="71"/>
      <c r="N7" s="71"/>
      <c r="O7" s="71"/>
      <c r="P7" s="71"/>
      <c r="Q7" s="71"/>
      <c r="R7" s="71"/>
      <c r="S7" s="71"/>
    </row>
    <row r="8" spans="2:19">
      <c r="B8" s="71" t="s">
        <v>51</v>
      </c>
      <c r="C8" s="71"/>
      <c r="D8" s="71"/>
      <c r="E8" s="71"/>
      <c r="F8" s="71"/>
      <c r="G8" s="71"/>
      <c r="H8" s="71"/>
      <c r="I8" s="71"/>
      <c r="J8" s="71"/>
      <c r="K8" s="71"/>
      <c r="L8" s="71"/>
      <c r="M8" s="71"/>
      <c r="N8" s="71"/>
      <c r="O8" s="71"/>
      <c r="P8" s="71"/>
      <c r="Q8" s="71"/>
      <c r="R8" s="71"/>
      <c r="S8" s="71"/>
    </row>
    <row r="9" spans="2:19">
      <c r="B9" s="71" t="s">
        <v>52</v>
      </c>
      <c r="C9" s="71"/>
      <c r="D9" s="71"/>
      <c r="E9" s="71"/>
      <c r="F9" s="71"/>
      <c r="G9" s="71"/>
      <c r="H9" s="71"/>
      <c r="I9" s="71"/>
      <c r="J9" s="71"/>
      <c r="K9" s="71"/>
      <c r="L9" s="71"/>
      <c r="M9" s="71"/>
      <c r="N9" s="71"/>
      <c r="O9" s="71"/>
      <c r="P9" s="71"/>
      <c r="Q9" s="71"/>
      <c r="R9" s="71"/>
      <c r="S9" s="71"/>
    </row>
    <row r="10" spans="2:19">
      <c r="B10" s="71"/>
      <c r="C10" s="71"/>
      <c r="D10" s="71"/>
      <c r="E10" s="71"/>
      <c r="F10" s="71"/>
      <c r="G10" s="71"/>
      <c r="H10" s="71"/>
      <c r="I10" s="71"/>
      <c r="J10" s="71"/>
      <c r="K10" s="71"/>
      <c r="L10" s="71"/>
      <c r="M10" s="71"/>
      <c r="N10" s="71"/>
      <c r="O10" s="71"/>
      <c r="P10" s="71"/>
      <c r="Q10" s="71"/>
      <c r="R10" s="71"/>
      <c r="S10" s="71"/>
    </row>
    <row r="11" spans="2:19">
      <c r="B11" s="71" t="s">
        <v>53</v>
      </c>
      <c r="C11" s="71"/>
      <c r="D11" s="71"/>
      <c r="E11" s="71"/>
      <c r="F11" s="71"/>
      <c r="G11" s="71"/>
      <c r="H11" s="71"/>
      <c r="I11" s="71"/>
      <c r="J11" s="71"/>
      <c r="K11" s="71"/>
      <c r="L11" s="71"/>
      <c r="M11" s="71"/>
      <c r="N11" s="71"/>
      <c r="O11" s="71"/>
      <c r="P11" s="71"/>
      <c r="Q11" s="71"/>
      <c r="R11" s="71"/>
      <c r="S11" s="71"/>
    </row>
    <row r="12" spans="2:19">
      <c r="B12" s="71" t="s">
        <v>54</v>
      </c>
      <c r="C12" s="71"/>
      <c r="D12" s="71"/>
      <c r="E12" s="71"/>
      <c r="F12" s="71"/>
      <c r="G12" s="71"/>
      <c r="H12" s="71"/>
      <c r="I12" s="71"/>
      <c r="J12" s="71"/>
      <c r="K12" s="71"/>
      <c r="L12" s="71"/>
      <c r="M12" s="71"/>
      <c r="N12" s="71"/>
      <c r="O12" s="71"/>
      <c r="P12" s="71"/>
      <c r="Q12" s="71"/>
      <c r="R12" s="71"/>
      <c r="S12" s="71"/>
    </row>
    <row r="13" spans="2:19">
      <c r="B13" s="71" t="s">
        <v>55</v>
      </c>
      <c r="C13" s="71"/>
      <c r="D13" s="71"/>
      <c r="E13" s="71"/>
      <c r="F13" s="71"/>
      <c r="G13" s="71"/>
      <c r="H13" s="71"/>
      <c r="I13" s="71"/>
      <c r="J13" s="71"/>
      <c r="K13" s="71"/>
      <c r="L13" s="71"/>
      <c r="M13" s="71"/>
      <c r="N13" s="71"/>
      <c r="O13" s="71"/>
      <c r="P13" s="71"/>
      <c r="Q13" s="71"/>
      <c r="R13" s="71"/>
      <c r="S13" s="71"/>
    </row>
    <row r="17" spans="2:19" ht="14">
      <c r="B17" s="69" t="s">
        <v>56</v>
      </c>
      <c r="C17" s="70"/>
      <c r="D17" s="70"/>
      <c r="E17" s="70"/>
    </row>
    <row r="18" spans="2:19">
      <c r="B18" s="71" t="s">
        <v>130</v>
      </c>
      <c r="C18" s="71"/>
      <c r="D18" s="71"/>
      <c r="E18" s="71"/>
      <c r="F18" s="71"/>
      <c r="G18" s="71"/>
      <c r="H18" s="71"/>
      <c r="I18" s="71"/>
      <c r="J18" s="71"/>
      <c r="K18" s="71"/>
      <c r="L18" s="71"/>
      <c r="M18" s="71"/>
      <c r="N18" s="71"/>
      <c r="O18" s="71"/>
      <c r="P18" s="71"/>
      <c r="Q18" s="71"/>
      <c r="R18" s="71"/>
      <c r="S18" s="71"/>
    </row>
    <row r="19" spans="2:19">
      <c r="B19" s="71" t="s">
        <v>91</v>
      </c>
      <c r="C19" s="71"/>
      <c r="D19" s="71"/>
      <c r="E19" s="71"/>
      <c r="F19" s="71"/>
      <c r="G19" s="71"/>
      <c r="H19" s="71"/>
      <c r="I19" s="71"/>
      <c r="J19" s="71"/>
      <c r="K19" s="71"/>
      <c r="L19" s="71"/>
      <c r="M19" s="71"/>
      <c r="N19" s="71"/>
      <c r="O19" s="71"/>
      <c r="P19" s="71"/>
      <c r="Q19" s="71"/>
      <c r="R19" s="71"/>
      <c r="S19" s="71"/>
    </row>
    <row r="20" spans="2:19">
      <c r="B20" s="71" t="s">
        <v>131</v>
      </c>
      <c r="C20" s="71"/>
      <c r="D20" s="71"/>
      <c r="E20" s="71"/>
      <c r="F20" s="71"/>
      <c r="G20" s="71"/>
      <c r="H20" s="71"/>
      <c r="I20" s="71"/>
      <c r="J20" s="71"/>
      <c r="K20" s="71"/>
      <c r="L20" s="71"/>
      <c r="M20" s="71"/>
      <c r="N20" s="71"/>
      <c r="O20" s="71"/>
      <c r="P20" s="71"/>
      <c r="Q20" s="71"/>
      <c r="R20" s="71"/>
      <c r="S20" s="71"/>
    </row>
    <row r="21" spans="2:19">
      <c r="B21" s="71" t="s">
        <v>92</v>
      </c>
      <c r="C21" s="71"/>
      <c r="D21" s="71"/>
      <c r="E21" s="71"/>
      <c r="F21" s="71"/>
      <c r="G21" s="71"/>
      <c r="H21" s="71"/>
      <c r="I21" s="71"/>
      <c r="J21" s="71"/>
      <c r="K21" s="71"/>
      <c r="L21" s="71"/>
      <c r="M21" s="71"/>
      <c r="N21" s="71"/>
      <c r="O21" s="71"/>
      <c r="P21" s="71"/>
      <c r="Q21" s="71"/>
      <c r="R21" s="71"/>
      <c r="S21" s="71"/>
    </row>
    <row r="22" spans="2:19">
      <c r="B22" s="71" t="s">
        <v>57</v>
      </c>
      <c r="C22" s="71"/>
      <c r="D22" s="71"/>
      <c r="E22" s="71"/>
      <c r="F22" s="71"/>
      <c r="G22" s="71"/>
      <c r="H22" s="71"/>
      <c r="I22" s="71"/>
      <c r="J22" s="71"/>
      <c r="K22" s="71"/>
      <c r="L22" s="71"/>
      <c r="M22" s="71"/>
      <c r="N22" s="71"/>
      <c r="O22" s="71"/>
      <c r="P22" s="71"/>
      <c r="Q22" s="71"/>
      <c r="R22" s="71"/>
      <c r="S22" s="71"/>
    </row>
    <row r="23" spans="2:19">
      <c r="B23" s="71" t="s">
        <v>58</v>
      </c>
      <c r="C23" s="71"/>
      <c r="D23" s="71"/>
      <c r="E23" s="71"/>
      <c r="F23" s="71"/>
      <c r="G23" s="71"/>
      <c r="H23" s="71"/>
      <c r="I23" s="71"/>
      <c r="J23" s="71"/>
      <c r="K23" s="71"/>
      <c r="L23" s="71"/>
      <c r="M23" s="71"/>
      <c r="N23" s="71"/>
      <c r="O23" s="71"/>
      <c r="P23" s="71"/>
      <c r="Q23" s="71"/>
      <c r="R23" s="71"/>
      <c r="S23" s="71"/>
    </row>
    <row r="24" spans="2:19">
      <c r="B24" s="71"/>
      <c r="C24" s="71"/>
      <c r="D24" s="71"/>
      <c r="E24" s="71"/>
      <c r="F24" s="71"/>
      <c r="G24" s="71"/>
      <c r="H24" s="71"/>
      <c r="I24" s="71"/>
      <c r="J24" s="71"/>
      <c r="K24" s="71"/>
      <c r="L24" s="71"/>
      <c r="M24" s="71"/>
      <c r="N24" s="71"/>
      <c r="O24" s="71"/>
      <c r="P24" s="71"/>
      <c r="Q24" s="71"/>
      <c r="R24" s="71"/>
      <c r="S24" s="71"/>
    </row>
    <row r="25" spans="2:19">
      <c r="B25" s="71" t="s">
        <v>59</v>
      </c>
      <c r="C25" s="71"/>
      <c r="D25" s="71"/>
      <c r="E25" s="71"/>
      <c r="F25" s="71"/>
      <c r="G25" s="71"/>
      <c r="H25" s="71"/>
      <c r="I25" s="71"/>
      <c r="J25" s="71"/>
      <c r="K25" s="71"/>
      <c r="L25" s="71"/>
      <c r="M25" s="71"/>
      <c r="N25" s="71"/>
      <c r="O25" s="71"/>
      <c r="P25" s="71"/>
      <c r="Q25" s="71"/>
      <c r="R25" s="71"/>
      <c r="S25" s="71"/>
    </row>
    <row r="26" spans="2:19">
      <c r="B26" s="71"/>
      <c r="C26" s="71"/>
      <c r="D26" s="71"/>
      <c r="E26" s="71"/>
      <c r="F26" s="71"/>
      <c r="G26" s="71"/>
      <c r="H26" s="71"/>
      <c r="I26" s="71"/>
      <c r="J26" s="71"/>
      <c r="K26" s="71"/>
      <c r="L26" s="71"/>
      <c r="M26" s="71"/>
      <c r="N26" s="71"/>
      <c r="O26" s="71"/>
      <c r="P26" s="71"/>
      <c r="Q26" s="71"/>
      <c r="R26" s="71"/>
      <c r="S26" s="71"/>
    </row>
    <row r="27" spans="2:19">
      <c r="B27" s="71" t="s">
        <v>60</v>
      </c>
      <c r="C27" s="71"/>
      <c r="D27" s="71"/>
      <c r="E27" s="71"/>
      <c r="F27" s="71"/>
      <c r="G27" s="71"/>
      <c r="H27" s="71"/>
      <c r="I27" s="71"/>
      <c r="J27" s="71"/>
      <c r="K27" s="71"/>
      <c r="L27" s="71"/>
      <c r="M27" s="71"/>
      <c r="N27" s="71"/>
      <c r="O27" s="71"/>
      <c r="P27" s="71"/>
      <c r="Q27" s="71"/>
      <c r="R27" s="71"/>
      <c r="S27" s="71"/>
    </row>
    <row r="31" spans="2:19" ht="14">
      <c r="B31" s="69" t="s">
        <v>61</v>
      </c>
      <c r="C31" s="70"/>
      <c r="D31" s="70"/>
      <c r="E31" s="70"/>
    </row>
    <row r="32" spans="2:19">
      <c r="B32" s="71" t="s">
        <v>62</v>
      </c>
      <c r="C32" s="71"/>
      <c r="D32" s="71"/>
      <c r="E32" s="71"/>
      <c r="F32" s="71"/>
      <c r="G32" s="71"/>
      <c r="H32" s="71"/>
      <c r="I32" s="71"/>
      <c r="J32" s="71"/>
      <c r="K32" s="71"/>
      <c r="L32" s="71"/>
      <c r="M32" s="71"/>
      <c r="N32" s="71"/>
      <c r="O32" s="71"/>
      <c r="P32" s="71"/>
      <c r="Q32" s="71"/>
      <c r="R32" s="71"/>
      <c r="S32" s="71"/>
    </row>
    <row r="33" spans="2:19">
      <c r="B33" s="71" t="s">
        <v>63</v>
      </c>
      <c r="C33" s="71"/>
      <c r="D33" s="71"/>
      <c r="E33" s="71"/>
      <c r="F33" s="71"/>
      <c r="G33" s="71"/>
      <c r="H33" s="71"/>
      <c r="I33" s="71"/>
      <c r="J33" s="71"/>
      <c r="K33" s="71"/>
      <c r="L33" s="71"/>
      <c r="M33" s="71"/>
      <c r="N33" s="71"/>
      <c r="O33" s="71"/>
      <c r="P33" s="71"/>
      <c r="Q33" s="71"/>
      <c r="R33" s="71"/>
      <c r="S33" s="71"/>
    </row>
    <row r="34" spans="2:19">
      <c r="B34" s="71" t="s">
        <v>64</v>
      </c>
      <c r="C34" s="71"/>
      <c r="D34" s="71"/>
      <c r="E34" s="71"/>
      <c r="F34" s="71"/>
      <c r="G34" s="71"/>
      <c r="H34" s="71"/>
      <c r="I34" s="71"/>
      <c r="J34" s="71"/>
      <c r="K34" s="71"/>
      <c r="L34" s="71"/>
      <c r="M34" s="71"/>
      <c r="N34" s="71"/>
      <c r="O34" s="71"/>
      <c r="P34" s="71"/>
      <c r="Q34" s="71"/>
      <c r="R34" s="71"/>
      <c r="S34" s="71"/>
    </row>
    <row r="35" spans="2:19">
      <c r="B35" s="71" t="s">
        <v>65</v>
      </c>
      <c r="C35" s="71"/>
      <c r="D35" s="71"/>
      <c r="E35" s="71"/>
      <c r="F35" s="71"/>
      <c r="G35" s="71"/>
      <c r="H35" s="71"/>
      <c r="I35" s="71"/>
      <c r="J35" s="71"/>
      <c r="K35" s="71"/>
      <c r="L35" s="71"/>
      <c r="M35" s="71"/>
      <c r="N35" s="71"/>
      <c r="O35" s="71"/>
      <c r="P35" s="71"/>
      <c r="Q35" s="71"/>
      <c r="R35" s="71"/>
      <c r="S35" s="71"/>
    </row>
    <row r="36" spans="2:19">
      <c r="B36" s="71"/>
      <c r="C36" s="71"/>
      <c r="D36" s="71"/>
      <c r="E36" s="71"/>
      <c r="F36" s="71"/>
      <c r="G36" s="71"/>
      <c r="H36" s="71"/>
      <c r="I36" s="71"/>
      <c r="J36" s="71"/>
      <c r="K36" s="71"/>
      <c r="L36" s="71"/>
      <c r="M36" s="71"/>
      <c r="N36" s="71"/>
      <c r="O36" s="71"/>
      <c r="P36" s="71"/>
      <c r="Q36" s="71"/>
      <c r="R36" s="71"/>
      <c r="S36" s="71"/>
    </row>
    <row r="37" spans="2:19">
      <c r="B37" s="71" t="s">
        <v>66</v>
      </c>
      <c r="C37" s="71"/>
      <c r="D37" s="71"/>
      <c r="E37" s="71"/>
      <c r="F37" s="71"/>
      <c r="G37" s="71"/>
      <c r="H37" s="71"/>
      <c r="I37" s="71"/>
      <c r="J37" s="71"/>
      <c r="K37" s="71"/>
      <c r="L37" s="71"/>
      <c r="M37" s="71"/>
      <c r="N37" s="71"/>
      <c r="O37" s="71"/>
      <c r="P37" s="71"/>
      <c r="Q37" s="71"/>
      <c r="R37" s="71"/>
      <c r="S37" s="71"/>
    </row>
    <row r="41" spans="2:19" ht="14">
      <c r="B41" s="69" t="s">
        <v>67</v>
      </c>
      <c r="C41" s="70"/>
      <c r="D41" s="70"/>
      <c r="E41" s="70"/>
    </row>
    <row r="42" spans="2:19">
      <c r="B42" s="71" t="s">
        <v>68</v>
      </c>
      <c r="C42" s="71"/>
      <c r="D42" s="71"/>
      <c r="E42" s="71"/>
      <c r="F42" s="71"/>
      <c r="G42" s="71"/>
      <c r="H42" s="71"/>
      <c r="I42" s="71"/>
      <c r="J42" s="71"/>
      <c r="K42" s="71"/>
      <c r="L42" s="71"/>
      <c r="M42" s="71"/>
      <c r="N42" s="71"/>
      <c r="O42" s="71"/>
      <c r="P42" s="71"/>
      <c r="Q42" s="71"/>
      <c r="R42" s="71"/>
      <c r="S42" s="71"/>
    </row>
    <row r="43" spans="2:19">
      <c r="B43" s="71" t="s">
        <v>69</v>
      </c>
      <c r="C43" s="71"/>
      <c r="D43" s="71"/>
      <c r="E43" s="71"/>
      <c r="F43" s="71"/>
      <c r="G43" s="71"/>
      <c r="H43" s="71"/>
      <c r="I43" s="71"/>
      <c r="J43" s="71"/>
      <c r="K43" s="71"/>
      <c r="L43" s="71"/>
      <c r="M43" s="71"/>
      <c r="N43" s="71"/>
      <c r="O43" s="71"/>
      <c r="P43" s="71"/>
      <c r="Q43" s="71"/>
      <c r="R43" s="71"/>
      <c r="S43" s="71"/>
    </row>
    <row r="44" spans="2:19">
      <c r="B44" s="71"/>
      <c r="C44" s="71"/>
      <c r="D44" s="71"/>
      <c r="E44" s="71"/>
      <c r="F44" s="71"/>
      <c r="G44" s="71"/>
      <c r="H44" s="71"/>
      <c r="I44" s="71"/>
      <c r="J44" s="71"/>
      <c r="K44" s="71"/>
      <c r="L44" s="71"/>
      <c r="M44" s="71"/>
      <c r="N44" s="71"/>
      <c r="O44" s="71"/>
      <c r="P44" s="71"/>
      <c r="Q44" s="71"/>
      <c r="R44" s="71"/>
      <c r="S44" s="71"/>
    </row>
    <row r="45" spans="2:19">
      <c r="B45" s="71" t="s">
        <v>70</v>
      </c>
      <c r="C45" s="71"/>
      <c r="D45" s="71"/>
      <c r="E45" s="71"/>
      <c r="F45" s="71"/>
      <c r="G45" s="71"/>
      <c r="H45" s="71"/>
      <c r="I45" s="71"/>
      <c r="J45" s="71"/>
      <c r="K45" s="71"/>
      <c r="L45" s="71"/>
      <c r="M45" s="71"/>
      <c r="N45" s="71"/>
      <c r="O45" s="71"/>
      <c r="P45" s="71"/>
      <c r="Q45" s="71"/>
      <c r="R45" s="71"/>
      <c r="S45" s="71"/>
    </row>
    <row r="49" spans="2:19" ht="14">
      <c r="B49" s="69" t="s">
        <v>71</v>
      </c>
      <c r="C49" s="70"/>
      <c r="D49" s="70"/>
      <c r="E49" s="70"/>
    </row>
    <row r="50" spans="2:19">
      <c r="B50" s="71" t="s">
        <v>138</v>
      </c>
      <c r="C50" s="71"/>
      <c r="D50" s="71"/>
      <c r="E50" s="71"/>
      <c r="F50" s="71"/>
      <c r="G50" s="71"/>
      <c r="H50" s="71"/>
      <c r="I50" s="71"/>
      <c r="J50" s="71"/>
      <c r="K50" s="71"/>
      <c r="L50" s="71"/>
      <c r="M50" s="71"/>
      <c r="N50" s="71"/>
      <c r="O50" s="71"/>
      <c r="P50" s="71"/>
      <c r="Q50" s="71"/>
      <c r="R50" s="71"/>
      <c r="S50" s="71"/>
    </row>
    <row r="54" spans="2:19" ht="14">
      <c r="B54" s="69" t="s">
        <v>136</v>
      </c>
      <c r="C54" s="70"/>
      <c r="D54" s="70"/>
      <c r="E54" s="70"/>
    </row>
    <row r="55" spans="2:19">
      <c r="B55" s="71" t="s">
        <v>137</v>
      </c>
      <c r="C55" s="71"/>
      <c r="D55" s="71"/>
      <c r="E55" s="71"/>
      <c r="F55" s="71"/>
      <c r="G55" s="71"/>
      <c r="H55" s="71"/>
      <c r="I55" s="71"/>
      <c r="J55" s="71"/>
      <c r="K55" s="71"/>
      <c r="L55" s="71"/>
      <c r="M55" s="71"/>
      <c r="N55" s="71"/>
      <c r="O55" s="71"/>
      <c r="P55" s="71"/>
      <c r="Q55" s="71"/>
      <c r="R55" s="71"/>
      <c r="S55" s="71"/>
    </row>
    <row r="56" spans="2:19">
      <c r="B56" s="71" t="s">
        <v>121</v>
      </c>
      <c r="C56" s="71"/>
      <c r="D56" s="71"/>
      <c r="E56" s="71"/>
      <c r="F56" s="71"/>
      <c r="G56" s="71"/>
      <c r="H56" s="71"/>
      <c r="I56" s="71"/>
      <c r="J56" s="71"/>
      <c r="K56" s="71"/>
      <c r="L56" s="71"/>
      <c r="M56" s="71"/>
      <c r="N56" s="71"/>
      <c r="O56" s="71"/>
      <c r="P56" s="71"/>
      <c r="Q56" s="71"/>
      <c r="R56" s="71"/>
      <c r="S56" s="71"/>
    </row>
    <row r="57" spans="2:19">
      <c r="B57" s="71" t="s">
        <v>72</v>
      </c>
      <c r="C57" s="71"/>
      <c r="D57" s="71"/>
      <c r="E57" s="71"/>
      <c r="F57" s="71"/>
      <c r="G57" s="71"/>
      <c r="H57" s="71"/>
      <c r="I57" s="71"/>
      <c r="J57" s="71"/>
      <c r="K57" s="71"/>
      <c r="L57" s="71"/>
      <c r="M57" s="71"/>
      <c r="N57" s="71"/>
      <c r="O57" s="71"/>
      <c r="P57" s="71"/>
      <c r="Q57" s="71"/>
      <c r="R57" s="71"/>
      <c r="S57" s="71"/>
    </row>
    <row r="61" spans="2:19" ht="12.5" customHeight="1">
      <c r="B61" s="69" t="s">
        <v>73</v>
      </c>
      <c r="C61" s="70"/>
      <c r="D61" s="70"/>
      <c r="E61" s="70"/>
    </row>
    <row r="62" spans="2:19">
      <c r="B62" s="71"/>
      <c r="C62" s="71"/>
      <c r="D62" s="71"/>
      <c r="E62" s="71"/>
      <c r="F62" s="71"/>
      <c r="G62" s="71"/>
      <c r="H62" s="71"/>
      <c r="I62" s="71"/>
      <c r="J62" s="71"/>
      <c r="K62" s="71"/>
      <c r="L62" s="71"/>
      <c r="M62" s="71"/>
      <c r="N62" s="71"/>
      <c r="O62" s="71"/>
      <c r="P62" s="71"/>
      <c r="Q62" s="71"/>
      <c r="R62" s="71"/>
      <c r="S62" s="71"/>
    </row>
    <row r="63" spans="2:19">
      <c r="B63" s="71" t="s">
        <v>74</v>
      </c>
      <c r="C63" s="71"/>
      <c r="D63" s="71"/>
      <c r="E63" s="71"/>
      <c r="F63" s="71"/>
      <c r="G63" s="71"/>
      <c r="H63" s="71"/>
      <c r="I63" s="71"/>
      <c r="J63" s="71"/>
      <c r="K63" s="71"/>
      <c r="L63" s="71"/>
      <c r="M63" s="71"/>
      <c r="N63" s="71"/>
      <c r="O63" s="71"/>
      <c r="P63" s="71"/>
      <c r="Q63" s="71"/>
      <c r="R63" s="71"/>
      <c r="S63" s="71"/>
    </row>
    <row r="64" spans="2:19">
      <c r="B64" s="71"/>
      <c r="C64" s="71"/>
      <c r="D64" s="71"/>
      <c r="E64" s="71"/>
      <c r="F64" s="71"/>
      <c r="G64" s="71"/>
      <c r="H64" s="71"/>
      <c r="I64" s="71"/>
      <c r="J64" s="71"/>
      <c r="K64" s="71"/>
      <c r="L64" s="71"/>
      <c r="M64" s="71"/>
      <c r="N64" s="71"/>
      <c r="O64" s="71"/>
      <c r="P64" s="71"/>
      <c r="Q64" s="71"/>
      <c r="R64" s="71"/>
      <c r="S64" s="71"/>
    </row>
    <row r="65" spans="2:19">
      <c r="C65" s="71"/>
      <c r="D65" s="71"/>
      <c r="E65" s="71"/>
      <c r="F65" s="71"/>
      <c r="G65" s="71"/>
      <c r="H65" s="71"/>
      <c r="I65" s="71"/>
      <c r="J65" s="71"/>
      <c r="K65" s="71"/>
      <c r="L65" s="71"/>
      <c r="M65" s="71"/>
      <c r="N65" s="71"/>
      <c r="O65" s="71"/>
      <c r="P65" s="71"/>
      <c r="Q65" s="71"/>
      <c r="R65" s="71"/>
      <c r="S65" s="71"/>
    </row>
    <row r="66" spans="2:19">
      <c r="B66" s="71"/>
      <c r="C66" s="71"/>
      <c r="D66" s="71"/>
      <c r="E66" s="71"/>
      <c r="F66" s="71"/>
      <c r="G66" s="71"/>
      <c r="H66" s="71"/>
      <c r="I66" s="71"/>
      <c r="J66" s="71"/>
      <c r="K66" s="71"/>
      <c r="L66" s="71"/>
      <c r="M66" s="71"/>
      <c r="N66" s="71"/>
      <c r="O66" s="71"/>
      <c r="P66" s="71"/>
      <c r="Q66" s="71"/>
      <c r="R66" s="71"/>
      <c r="S66" s="71"/>
    </row>
    <row r="67" spans="2:19">
      <c r="B67" s="71"/>
      <c r="C67" s="71"/>
      <c r="D67" s="71"/>
      <c r="E67" s="71"/>
      <c r="F67" s="71"/>
      <c r="G67" s="71"/>
      <c r="H67" s="71"/>
      <c r="I67" s="71"/>
      <c r="J67" s="71"/>
      <c r="K67" s="71"/>
      <c r="L67" s="71"/>
      <c r="M67" s="71"/>
      <c r="N67" s="71"/>
      <c r="O67" s="71"/>
      <c r="P67" s="71"/>
      <c r="Q67" s="71"/>
      <c r="R67" s="71"/>
      <c r="S67" s="71"/>
    </row>
    <row r="68" spans="2:19">
      <c r="B68" s="71"/>
      <c r="C68" s="71"/>
      <c r="D68" s="71"/>
      <c r="E68" s="71"/>
      <c r="F68" s="71"/>
      <c r="G68" s="71"/>
      <c r="H68" s="71"/>
      <c r="I68" s="71"/>
      <c r="J68" s="71"/>
      <c r="K68" s="71"/>
      <c r="L68" s="71"/>
      <c r="M68" s="71"/>
      <c r="N68" s="71"/>
      <c r="O68" s="71"/>
      <c r="P68" s="71"/>
      <c r="Q68" s="71"/>
      <c r="R68" s="71"/>
      <c r="S68" s="71"/>
    </row>
    <row r="69" spans="2:19">
      <c r="B69" s="71"/>
      <c r="C69" s="71"/>
      <c r="D69" s="71"/>
      <c r="E69" s="71"/>
      <c r="F69" s="71"/>
      <c r="G69" s="71"/>
      <c r="H69" s="71"/>
      <c r="I69" s="71"/>
      <c r="J69" s="71"/>
      <c r="K69" s="71"/>
      <c r="L69" s="71"/>
      <c r="M69" s="71"/>
      <c r="N69" s="71"/>
      <c r="O69" s="71"/>
      <c r="P69" s="71"/>
      <c r="Q69" s="71"/>
      <c r="R69" s="71"/>
      <c r="S69" s="71"/>
    </row>
    <row r="70" spans="2:19">
      <c r="B70" s="71"/>
      <c r="C70" s="71"/>
      <c r="D70" s="71"/>
      <c r="E70" s="71"/>
      <c r="F70" s="71"/>
      <c r="G70" s="71"/>
      <c r="H70" s="71"/>
      <c r="I70" s="71"/>
      <c r="J70" s="71"/>
      <c r="K70" s="71"/>
      <c r="L70" s="71"/>
      <c r="M70" s="71"/>
      <c r="N70" s="71"/>
      <c r="O70" s="71"/>
      <c r="P70" s="71"/>
      <c r="Q70" s="71"/>
      <c r="R70" s="71"/>
      <c r="S70" s="71"/>
    </row>
    <row r="71" spans="2:19">
      <c r="B71" s="71"/>
      <c r="C71" s="71"/>
      <c r="D71" s="71"/>
      <c r="E71" s="71"/>
      <c r="F71" s="71"/>
      <c r="G71" s="71"/>
      <c r="H71" s="71"/>
      <c r="I71" s="71"/>
      <c r="J71" s="71"/>
      <c r="K71" s="71"/>
      <c r="L71" s="71"/>
      <c r="M71" s="71"/>
      <c r="N71" s="71"/>
      <c r="O71" s="71"/>
      <c r="P71" s="71"/>
      <c r="Q71" s="71"/>
      <c r="R71" s="71"/>
      <c r="S71" s="71"/>
    </row>
    <row r="72" spans="2:19">
      <c r="B72" s="71"/>
      <c r="C72" s="71"/>
      <c r="D72" s="71"/>
      <c r="E72" s="71"/>
      <c r="F72" s="71"/>
      <c r="G72" s="71"/>
      <c r="H72" s="71"/>
      <c r="I72" s="71"/>
      <c r="J72" s="71"/>
      <c r="K72" s="71"/>
      <c r="L72" s="71"/>
      <c r="M72" s="71"/>
      <c r="N72" s="71"/>
      <c r="O72" s="71"/>
      <c r="P72" s="71"/>
      <c r="Q72" s="71"/>
      <c r="R72" s="71"/>
      <c r="S72" s="71"/>
    </row>
    <row r="73" spans="2:19">
      <c r="B73" s="71"/>
      <c r="C73" s="71"/>
      <c r="D73" s="71"/>
      <c r="E73" s="71"/>
      <c r="F73" s="71"/>
      <c r="G73" s="71"/>
      <c r="H73" s="71"/>
      <c r="I73" s="71"/>
      <c r="J73" s="71"/>
      <c r="K73" s="71"/>
      <c r="L73" s="71"/>
      <c r="M73" s="71"/>
      <c r="N73" s="71"/>
      <c r="O73" s="71"/>
      <c r="P73" s="71"/>
      <c r="Q73" s="71"/>
      <c r="R73" s="71"/>
      <c r="S73" s="71"/>
    </row>
    <row r="74" spans="2:19">
      <c r="B74" s="71"/>
      <c r="C74" s="71"/>
      <c r="D74" s="71"/>
      <c r="E74" s="71"/>
      <c r="F74" s="71"/>
      <c r="G74" s="71"/>
      <c r="H74" s="71"/>
      <c r="I74" s="71"/>
      <c r="J74" s="71"/>
      <c r="K74" s="71"/>
      <c r="L74" s="71"/>
      <c r="M74" s="71"/>
      <c r="N74" s="71"/>
      <c r="O74" s="71"/>
      <c r="P74" s="71"/>
      <c r="Q74" s="71"/>
      <c r="R74" s="71"/>
      <c r="S74" s="71"/>
    </row>
    <row r="75" spans="2:19">
      <c r="B75" s="71"/>
      <c r="C75" s="71"/>
      <c r="D75" s="71"/>
      <c r="E75" s="71"/>
      <c r="F75" s="71"/>
      <c r="G75" s="71"/>
      <c r="H75" s="71"/>
      <c r="I75" s="71"/>
      <c r="J75" s="71"/>
      <c r="K75" s="71"/>
      <c r="L75" s="71"/>
      <c r="M75" s="71"/>
      <c r="N75" s="71"/>
      <c r="O75" s="71"/>
      <c r="P75" s="71"/>
      <c r="Q75" s="71"/>
      <c r="R75" s="71"/>
      <c r="S75" s="71"/>
    </row>
    <row r="76" spans="2:19">
      <c r="B76" s="71"/>
      <c r="C76" s="71"/>
      <c r="D76" s="71"/>
      <c r="E76" s="71"/>
      <c r="F76" s="71"/>
      <c r="G76" s="71"/>
      <c r="H76" s="71"/>
      <c r="I76" s="71"/>
      <c r="J76" s="71"/>
      <c r="K76" s="71"/>
      <c r="L76" s="71"/>
      <c r="M76" s="71"/>
      <c r="N76" s="71"/>
      <c r="O76" s="71"/>
      <c r="P76" s="71"/>
      <c r="Q76" s="71"/>
      <c r="R76" s="71"/>
      <c r="S76" s="71"/>
    </row>
    <row r="77" spans="2:19">
      <c r="B77" s="71"/>
      <c r="C77" s="71"/>
      <c r="D77" s="71"/>
      <c r="E77" s="71"/>
      <c r="F77" s="71"/>
      <c r="G77" s="71"/>
      <c r="H77" s="71"/>
      <c r="I77" s="71"/>
      <c r="J77" s="71"/>
      <c r="K77" s="71"/>
      <c r="L77" s="71"/>
      <c r="M77" s="71"/>
      <c r="N77" s="71"/>
      <c r="O77" s="71"/>
      <c r="P77" s="71"/>
      <c r="Q77" s="71"/>
      <c r="R77" s="71"/>
      <c r="S77" s="71"/>
    </row>
    <row r="78" spans="2:19">
      <c r="B78" s="71"/>
      <c r="C78" s="71"/>
      <c r="D78" s="71"/>
      <c r="E78" s="71"/>
      <c r="F78" s="71"/>
      <c r="G78" s="71"/>
      <c r="H78" s="71"/>
      <c r="I78" s="71"/>
      <c r="J78" s="71"/>
      <c r="K78" s="71"/>
      <c r="L78" s="71"/>
      <c r="M78" s="71"/>
      <c r="N78" s="71"/>
      <c r="O78" s="71"/>
      <c r="P78" s="71"/>
      <c r="Q78" s="71"/>
      <c r="R78" s="71"/>
      <c r="S78" s="71"/>
    </row>
    <row r="79" spans="2:19">
      <c r="B79" s="71"/>
      <c r="C79" s="71"/>
      <c r="D79" s="71"/>
      <c r="E79" s="71"/>
      <c r="F79" s="71"/>
      <c r="G79" s="71"/>
      <c r="H79" s="71"/>
      <c r="I79" s="71"/>
      <c r="J79" s="71"/>
      <c r="K79" s="71"/>
      <c r="L79" s="71"/>
      <c r="M79" s="71"/>
      <c r="N79" s="71"/>
      <c r="O79" s="71"/>
      <c r="P79" s="71"/>
      <c r="Q79" s="71"/>
      <c r="R79" s="71"/>
      <c r="S79" s="71"/>
    </row>
    <row r="80" spans="2:19">
      <c r="B80" s="71"/>
      <c r="C80" s="71"/>
      <c r="D80" s="71"/>
      <c r="E80" s="71"/>
      <c r="F80" s="71"/>
      <c r="G80" s="71"/>
      <c r="H80" s="71"/>
      <c r="I80" s="71"/>
      <c r="J80" s="71"/>
      <c r="K80" s="71"/>
      <c r="L80" s="71"/>
      <c r="M80" s="71"/>
      <c r="N80" s="71"/>
      <c r="O80" s="71"/>
      <c r="P80" s="71"/>
      <c r="Q80" s="71"/>
      <c r="R80" s="71"/>
      <c r="S80" s="71"/>
    </row>
    <row r="81" spans="2:19">
      <c r="B81" s="71"/>
      <c r="C81" s="71"/>
      <c r="D81" s="71"/>
      <c r="E81" s="71"/>
      <c r="F81" s="71"/>
      <c r="G81" s="71"/>
      <c r="H81" s="71"/>
      <c r="I81" s="71"/>
      <c r="J81" s="71"/>
      <c r="K81" s="71"/>
      <c r="L81" s="71"/>
      <c r="M81" s="71"/>
      <c r="N81" s="71"/>
      <c r="O81" s="71"/>
      <c r="P81" s="71"/>
      <c r="Q81" s="71"/>
      <c r="R81" s="71"/>
      <c r="S81" s="71"/>
    </row>
    <row r="82" spans="2:19">
      <c r="B82" s="71"/>
      <c r="C82" s="71"/>
      <c r="D82" s="71"/>
      <c r="E82" s="71"/>
      <c r="F82" s="71"/>
      <c r="G82" s="71"/>
      <c r="H82" s="71"/>
      <c r="I82" s="71"/>
      <c r="J82" s="71"/>
      <c r="K82" s="71"/>
      <c r="L82" s="71"/>
      <c r="M82" s="71"/>
      <c r="N82" s="71"/>
      <c r="O82" s="71"/>
      <c r="P82" s="71"/>
      <c r="Q82" s="71"/>
      <c r="R82" s="71"/>
      <c r="S82" s="71"/>
    </row>
    <row r="83" spans="2:19">
      <c r="B83" s="71"/>
      <c r="C83" s="71"/>
      <c r="D83" s="71"/>
      <c r="E83" s="71"/>
      <c r="F83" s="71"/>
      <c r="G83" s="71"/>
      <c r="H83" s="71"/>
      <c r="I83" s="71"/>
      <c r="J83" s="71"/>
      <c r="K83" s="71"/>
      <c r="L83" s="71"/>
      <c r="M83" s="71"/>
      <c r="N83" s="71"/>
      <c r="O83" s="71"/>
      <c r="P83" s="71"/>
      <c r="Q83" s="71"/>
      <c r="R83" s="71"/>
      <c r="S83" s="71"/>
    </row>
    <row r="84" spans="2:19">
      <c r="B84" s="71"/>
      <c r="C84" s="71"/>
      <c r="D84" s="71"/>
      <c r="E84" s="71"/>
      <c r="F84" s="71"/>
      <c r="G84" s="71"/>
      <c r="H84" s="71"/>
      <c r="I84" s="71"/>
      <c r="J84" s="71"/>
      <c r="K84" s="71"/>
      <c r="L84" s="71"/>
      <c r="M84" s="71"/>
      <c r="N84" s="71"/>
      <c r="O84" s="71"/>
      <c r="P84" s="71"/>
      <c r="Q84" s="71"/>
      <c r="R84" s="71"/>
      <c r="S84" s="71"/>
    </row>
    <row r="85" spans="2:19">
      <c r="B85" s="71"/>
      <c r="C85" s="71"/>
      <c r="D85" s="71"/>
      <c r="E85" s="71"/>
      <c r="F85" s="71"/>
      <c r="G85" s="71"/>
      <c r="H85" s="71"/>
      <c r="I85" s="71"/>
      <c r="J85" s="71"/>
      <c r="K85" s="71"/>
      <c r="L85" s="71"/>
      <c r="M85" s="71"/>
      <c r="N85" s="71"/>
      <c r="O85" s="71"/>
      <c r="P85" s="71"/>
      <c r="Q85" s="71"/>
      <c r="R85" s="71"/>
      <c r="S85" s="71"/>
    </row>
    <row r="86" spans="2:19">
      <c r="B86" s="71"/>
      <c r="C86" s="71"/>
      <c r="D86" s="71"/>
      <c r="E86" s="71"/>
      <c r="F86" s="71"/>
      <c r="G86" s="71"/>
      <c r="H86" s="71"/>
      <c r="I86" s="71"/>
      <c r="J86" s="71"/>
      <c r="K86" s="71"/>
      <c r="L86" s="71"/>
      <c r="M86" s="71"/>
      <c r="N86" s="71"/>
      <c r="O86" s="71"/>
      <c r="P86" s="71"/>
      <c r="Q86" s="71"/>
      <c r="R86" s="71"/>
      <c r="S86" s="71"/>
    </row>
    <row r="87" spans="2:19">
      <c r="B87" s="71"/>
      <c r="C87" s="71"/>
      <c r="D87" s="71"/>
      <c r="E87" s="71"/>
      <c r="F87" s="71"/>
      <c r="G87" s="71"/>
      <c r="H87" s="71"/>
      <c r="I87" s="71"/>
      <c r="J87" s="71"/>
      <c r="K87" s="71"/>
      <c r="L87" s="71"/>
      <c r="M87" s="71"/>
      <c r="N87" s="71"/>
      <c r="O87" s="71"/>
      <c r="P87" s="71"/>
      <c r="Q87" s="71"/>
      <c r="R87" s="71"/>
      <c r="S87" s="71"/>
    </row>
    <row r="88" spans="2:19">
      <c r="B88" s="71"/>
      <c r="C88" s="71"/>
      <c r="D88" s="71"/>
      <c r="E88" s="71"/>
      <c r="F88" s="71"/>
      <c r="G88" s="71"/>
      <c r="H88" s="71"/>
      <c r="I88" s="71"/>
      <c r="J88" s="71"/>
      <c r="K88" s="71"/>
      <c r="L88" s="71"/>
      <c r="M88" s="71"/>
      <c r="N88" s="71"/>
      <c r="O88" s="71"/>
      <c r="P88" s="71"/>
      <c r="Q88" s="71"/>
      <c r="R88" s="71"/>
      <c r="S88" s="71"/>
    </row>
    <row r="89" spans="2:19">
      <c r="B89" s="71"/>
      <c r="C89" s="71"/>
      <c r="D89" s="71"/>
      <c r="E89" s="71"/>
      <c r="F89" s="71"/>
      <c r="G89" s="71"/>
      <c r="H89" s="71"/>
      <c r="I89" s="71"/>
      <c r="J89" s="71"/>
      <c r="K89" s="71"/>
      <c r="L89" s="71"/>
      <c r="M89" s="71"/>
      <c r="N89" s="71"/>
      <c r="O89" s="71"/>
      <c r="P89" s="71"/>
      <c r="Q89" s="71"/>
      <c r="R89" s="71"/>
      <c r="S89" s="71"/>
    </row>
    <row r="90" spans="2:19">
      <c r="B90" s="71" t="s">
        <v>75</v>
      </c>
      <c r="C90" s="71"/>
      <c r="D90" s="71"/>
      <c r="E90" s="71"/>
      <c r="F90" s="71"/>
      <c r="G90" s="71"/>
      <c r="H90" s="71"/>
      <c r="I90" s="71"/>
      <c r="J90" s="71"/>
      <c r="K90" s="71"/>
      <c r="L90" s="71"/>
      <c r="M90" s="71"/>
      <c r="N90" s="71"/>
      <c r="O90" s="71"/>
      <c r="P90" s="71"/>
      <c r="Q90" s="71"/>
      <c r="R90" s="71"/>
      <c r="S90" s="71"/>
    </row>
    <row r="91" spans="2:19">
      <c r="B91" s="71"/>
      <c r="C91" s="71"/>
      <c r="D91" s="71"/>
      <c r="E91" s="71"/>
      <c r="F91" s="71"/>
      <c r="G91" s="71"/>
      <c r="H91" s="71"/>
      <c r="I91" s="71"/>
      <c r="J91" s="71"/>
      <c r="K91" s="71"/>
      <c r="L91" s="71"/>
      <c r="M91" s="71"/>
      <c r="N91" s="71"/>
      <c r="O91" s="71"/>
      <c r="P91" s="71"/>
      <c r="Q91" s="71"/>
      <c r="R91" s="71"/>
      <c r="S91" s="71"/>
    </row>
    <row r="92" spans="2:19">
      <c r="B92" s="71"/>
      <c r="C92" s="71"/>
      <c r="D92" s="71"/>
      <c r="E92" s="71"/>
      <c r="F92" s="71"/>
      <c r="G92" s="71"/>
      <c r="H92" s="71"/>
      <c r="I92" s="71"/>
      <c r="J92" s="71"/>
      <c r="K92" s="71"/>
      <c r="L92" s="71"/>
      <c r="M92" s="71"/>
      <c r="N92" s="71"/>
      <c r="O92" s="71"/>
      <c r="P92" s="71"/>
      <c r="Q92" s="71"/>
      <c r="R92" s="71"/>
      <c r="S92" s="71"/>
    </row>
    <row r="93" spans="2:19">
      <c r="B93" s="71"/>
      <c r="C93" s="71"/>
      <c r="D93" s="71"/>
      <c r="E93" s="71"/>
      <c r="F93" s="71"/>
      <c r="G93" s="71"/>
      <c r="H93" s="71"/>
      <c r="I93" s="71"/>
      <c r="J93" s="71"/>
      <c r="K93" s="71"/>
      <c r="L93" s="71"/>
      <c r="M93" s="71"/>
      <c r="N93" s="71"/>
      <c r="O93" s="71"/>
      <c r="P93" s="71"/>
      <c r="Q93" s="71"/>
      <c r="R93" s="71"/>
      <c r="S93" s="71"/>
    </row>
    <row r="94" spans="2:19">
      <c r="B94" s="71"/>
      <c r="C94" s="71"/>
      <c r="D94" s="71"/>
      <c r="E94" s="71"/>
      <c r="F94" s="71"/>
      <c r="G94" s="71"/>
      <c r="H94" s="71"/>
      <c r="I94" s="71"/>
      <c r="J94" s="71"/>
      <c r="K94" s="71"/>
      <c r="L94" s="71"/>
      <c r="M94" s="71"/>
      <c r="N94" s="71"/>
      <c r="O94" s="71"/>
      <c r="P94" s="71"/>
      <c r="Q94" s="71"/>
      <c r="R94" s="71"/>
      <c r="S94" s="71"/>
    </row>
    <row r="95" spans="2:19">
      <c r="B95" s="71"/>
      <c r="C95" s="71"/>
      <c r="D95" s="71"/>
      <c r="E95" s="71"/>
      <c r="F95" s="71"/>
      <c r="G95" s="71"/>
      <c r="H95" s="71"/>
      <c r="I95" s="71"/>
      <c r="J95" s="71"/>
      <c r="K95" s="71"/>
      <c r="L95" s="71"/>
      <c r="M95" s="71"/>
      <c r="N95" s="71"/>
      <c r="O95" s="71"/>
      <c r="P95" s="71"/>
      <c r="Q95" s="71"/>
      <c r="R95" s="71"/>
      <c r="S95" s="71"/>
    </row>
    <row r="96" spans="2:19">
      <c r="B96" s="71"/>
      <c r="C96" s="71"/>
      <c r="D96" s="71"/>
      <c r="E96" s="71"/>
      <c r="F96" s="71"/>
      <c r="G96" s="71"/>
      <c r="H96" s="71"/>
      <c r="I96" s="71"/>
      <c r="J96" s="71"/>
      <c r="K96" s="71"/>
      <c r="L96" s="71"/>
      <c r="M96" s="71"/>
      <c r="N96" s="71"/>
      <c r="O96" s="71"/>
      <c r="P96" s="71"/>
      <c r="Q96" s="71"/>
      <c r="R96" s="71"/>
      <c r="S96" s="71"/>
    </row>
    <row r="97" spans="2:19">
      <c r="B97" s="71"/>
      <c r="C97" s="71"/>
      <c r="D97" s="71"/>
      <c r="E97" s="71"/>
      <c r="F97" s="71"/>
      <c r="G97" s="71"/>
      <c r="H97" s="71"/>
      <c r="I97" s="71"/>
      <c r="J97" s="71"/>
      <c r="K97" s="71"/>
      <c r="L97" s="71"/>
      <c r="M97" s="71"/>
      <c r="N97" s="71"/>
      <c r="O97" s="71"/>
      <c r="P97" s="71"/>
      <c r="Q97" s="71"/>
      <c r="R97" s="71"/>
      <c r="S97" s="71"/>
    </row>
    <row r="98" spans="2:19">
      <c r="B98" s="71"/>
      <c r="C98" s="71"/>
      <c r="D98" s="71"/>
      <c r="E98" s="71"/>
      <c r="F98" s="71"/>
      <c r="G98" s="71"/>
      <c r="H98" s="71"/>
      <c r="I98" s="71"/>
      <c r="J98" s="71"/>
      <c r="K98" s="71"/>
      <c r="L98" s="71"/>
      <c r="M98" s="71"/>
      <c r="N98" s="71"/>
      <c r="O98" s="71"/>
      <c r="P98" s="71"/>
      <c r="Q98" s="71"/>
      <c r="R98" s="71"/>
      <c r="S98" s="71"/>
    </row>
    <row r="99" spans="2:19">
      <c r="B99" s="71"/>
      <c r="C99" s="71"/>
      <c r="D99" s="71"/>
      <c r="E99" s="71"/>
      <c r="F99" s="71"/>
      <c r="G99" s="71"/>
      <c r="H99" s="71"/>
      <c r="I99" s="71"/>
      <c r="J99" s="71"/>
      <c r="K99" s="71"/>
      <c r="L99" s="71"/>
      <c r="M99" s="71"/>
      <c r="N99" s="71"/>
      <c r="O99" s="71"/>
      <c r="P99" s="71"/>
      <c r="Q99" s="71"/>
      <c r="R99" s="71"/>
      <c r="S99" s="71"/>
    </row>
    <row r="100" spans="2:19">
      <c r="B100" s="71"/>
      <c r="C100" s="71"/>
      <c r="D100" s="71"/>
      <c r="E100" s="71"/>
      <c r="F100" s="71"/>
      <c r="G100" s="71"/>
      <c r="H100" s="71"/>
      <c r="I100" s="71"/>
      <c r="J100" s="71"/>
      <c r="K100" s="71"/>
      <c r="L100" s="71"/>
      <c r="M100" s="71"/>
      <c r="N100" s="71"/>
      <c r="O100" s="71"/>
      <c r="P100" s="71"/>
      <c r="Q100" s="71"/>
      <c r="R100" s="71"/>
      <c r="S100" s="71"/>
    </row>
    <row r="101" spans="2:19">
      <c r="B101" s="71"/>
      <c r="C101" s="71"/>
      <c r="D101" s="71"/>
      <c r="E101" s="71"/>
      <c r="F101" s="71"/>
      <c r="G101" s="71"/>
      <c r="H101" s="71"/>
      <c r="I101" s="71"/>
      <c r="J101" s="71"/>
      <c r="K101" s="71"/>
      <c r="L101" s="71"/>
      <c r="M101" s="71"/>
      <c r="N101" s="71"/>
      <c r="O101" s="71"/>
      <c r="P101" s="71"/>
      <c r="Q101" s="71"/>
      <c r="R101" s="71"/>
      <c r="S101" s="71"/>
    </row>
    <row r="102" spans="2:19">
      <c r="B102" s="71"/>
      <c r="C102" s="71"/>
      <c r="D102" s="71"/>
      <c r="E102" s="71"/>
      <c r="F102" s="71"/>
      <c r="G102" s="71"/>
      <c r="H102" s="71"/>
      <c r="I102" s="71"/>
      <c r="J102" s="71"/>
      <c r="K102" s="71"/>
      <c r="L102" s="71"/>
      <c r="M102" s="71"/>
      <c r="N102" s="71"/>
      <c r="O102" s="71"/>
      <c r="P102" s="71"/>
      <c r="Q102" s="71"/>
      <c r="R102" s="71"/>
      <c r="S102" s="71"/>
    </row>
    <row r="103" spans="2:19">
      <c r="B103" s="71"/>
      <c r="C103" s="71"/>
      <c r="D103" s="71"/>
      <c r="E103" s="71"/>
      <c r="F103" s="71"/>
      <c r="G103" s="71"/>
      <c r="H103" s="71"/>
      <c r="I103" s="71"/>
      <c r="J103" s="71"/>
      <c r="K103" s="71"/>
      <c r="L103" s="71"/>
      <c r="M103" s="71"/>
      <c r="N103" s="71"/>
      <c r="O103" s="71"/>
      <c r="P103" s="71"/>
      <c r="Q103" s="71"/>
      <c r="R103" s="71"/>
      <c r="S103" s="71"/>
    </row>
    <row r="104" spans="2:19">
      <c r="B104" s="71"/>
      <c r="C104" s="71"/>
      <c r="D104" s="71"/>
      <c r="E104" s="71"/>
      <c r="F104" s="71"/>
      <c r="G104" s="71"/>
      <c r="H104" s="71"/>
      <c r="I104" s="71"/>
      <c r="J104" s="71"/>
      <c r="K104" s="71"/>
      <c r="L104" s="71"/>
      <c r="M104" s="71"/>
      <c r="N104" s="71"/>
      <c r="O104" s="71"/>
      <c r="P104" s="71"/>
      <c r="Q104" s="71"/>
      <c r="R104" s="71"/>
      <c r="S104" s="71"/>
    </row>
    <row r="105" spans="2:19">
      <c r="B105" s="71"/>
      <c r="C105" s="71"/>
      <c r="D105" s="71"/>
      <c r="E105" s="71"/>
      <c r="F105" s="71"/>
      <c r="G105" s="71"/>
      <c r="H105" s="71"/>
      <c r="I105" s="71"/>
      <c r="J105" s="71"/>
      <c r="K105" s="71"/>
      <c r="L105" s="71"/>
      <c r="M105" s="71"/>
      <c r="N105" s="71"/>
      <c r="O105" s="71"/>
      <c r="P105" s="71"/>
      <c r="Q105" s="71"/>
      <c r="R105" s="71"/>
      <c r="S105" s="71"/>
    </row>
    <row r="106" spans="2:19">
      <c r="B106" s="71"/>
      <c r="C106" s="71"/>
      <c r="D106" s="71"/>
      <c r="E106" s="71"/>
      <c r="F106" s="71"/>
      <c r="G106" s="71"/>
      <c r="H106" s="71"/>
      <c r="I106" s="71"/>
      <c r="J106" s="71"/>
      <c r="K106" s="71"/>
      <c r="L106" s="71"/>
      <c r="M106" s="71"/>
      <c r="N106" s="71"/>
      <c r="O106" s="71"/>
      <c r="P106" s="71"/>
      <c r="Q106" s="71"/>
      <c r="R106" s="71"/>
      <c r="S106" s="71"/>
    </row>
    <row r="107" spans="2:19">
      <c r="B107" s="71"/>
      <c r="C107" s="71"/>
      <c r="D107" s="71"/>
      <c r="E107" s="71"/>
      <c r="F107" s="71"/>
      <c r="G107" s="71"/>
      <c r="H107" s="71"/>
      <c r="I107" s="71"/>
      <c r="J107" s="71"/>
      <c r="K107" s="71"/>
      <c r="L107" s="71"/>
      <c r="M107" s="71"/>
      <c r="N107" s="71"/>
      <c r="O107" s="71"/>
      <c r="P107" s="71"/>
      <c r="Q107" s="71"/>
      <c r="R107" s="71"/>
      <c r="S107" s="71"/>
    </row>
    <row r="108" spans="2:19">
      <c r="B108" s="71"/>
      <c r="C108" s="71"/>
      <c r="D108" s="71"/>
      <c r="E108" s="71"/>
      <c r="F108" s="71"/>
      <c r="G108" s="71"/>
      <c r="H108" s="71"/>
      <c r="I108" s="71"/>
      <c r="J108" s="71"/>
      <c r="K108" s="71"/>
      <c r="L108" s="71"/>
      <c r="M108" s="71"/>
      <c r="N108" s="71"/>
      <c r="O108" s="71"/>
      <c r="P108" s="71"/>
      <c r="Q108" s="71"/>
      <c r="R108" s="71"/>
      <c r="S108" s="71"/>
    </row>
    <row r="109" spans="2:19">
      <c r="B109" s="71"/>
      <c r="C109" s="71"/>
      <c r="D109" s="71"/>
      <c r="E109" s="71"/>
      <c r="F109" s="71"/>
      <c r="G109" s="71"/>
      <c r="H109" s="71"/>
      <c r="I109" s="71"/>
      <c r="J109" s="71"/>
      <c r="K109" s="71"/>
      <c r="L109" s="71"/>
      <c r="M109" s="71"/>
      <c r="N109" s="71"/>
      <c r="O109" s="71"/>
      <c r="P109" s="71"/>
      <c r="Q109" s="71"/>
      <c r="R109" s="71"/>
      <c r="S109" s="71"/>
    </row>
    <row r="110" spans="2:19">
      <c r="B110" s="71"/>
      <c r="C110" s="71"/>
      <c r="D110" s="71"/>
      <c r="E110" s="71"/>
      <c r="F110" s="71"/>
      <c r="G110" s="71"/>
      <c r="H110" s="71"/>
      <c r="I110" s="71"/>
      <c r="J110" s="71"/>
      <c r="K110" s="71"/>
      <c r="L110" s="71"/>
      <c r="M110" s="71"/>
      <c r="N110" s="71"/>
      <c r="O110" s="71"/>
      <c r="P110" s="71"/>
      <c r="Q110" s="71"/>
      <c r="R110" s="71"/>
      <c r="S110" s="71"/>
    </row>
    <row r="111" spans="2:19">
      <c r="B111" s="71"/>
      <c r="C111" s="71"/>
      <c r="D111" s="71"/>
      <c r="E111" s="71"/>
      <c r="F111" s="71"/>
      <c r="G111" s="71"/>
      <c r="H111" s="71"/>
      <c r="I111" s="71"/>
      <c r="J111" s="71"/>
      <c r="K111" s="71"/>
      <c r="L111" s="71"/>
      <c r="M111" s="71"/>
      <c r="N111" s="71"/>
      <c r="O111" s="71"/>
      <c r="P111" s="71"/>
      <c r="Q111" s="71"/>
      <c r="R111" s="71"/>
      <c r="S111" s="71"/>
    </row>
    <row r="112" spans="2:19">
      <c r="B112" s="71"/>
      <c r="C112" s="71"/>
      <c r="D112" s="71"/>
      <c r="E112" s="71"/>
      <c r="F112" s="71"/>
      <c r="G112" s="71"/>
      <c r="H112" s="71"/>
      <c r="I112" s="71"/>
      <c r="J112" s="71"/>
      <c r="K112" s="71"/>
      <c r="L112" s="71"/>
      <c r="M112" s="71"/>
      <c r="N112" s="71"/>
      <c r="O112" s="71"/>
      <c r="P112" s="71"/>
      <c r="Q112" s="71"/>
      <c r="R112" s="71"/>
      <c r="S112" s="71"/>
    </row>
    <row r="113" spans="2:19">
      <c r="B113" s="71" t="s">
        <v>76</v>
      </c>
      <c r="C113" s="71"/>
      <c r="D113" s="71"/>
      <c r="E113" s="71"/>
      <c r="F113" s="71"/>
      <c r="G113" s="71"/>
      <c r="H113" s="71"/>
      <c r="I113" s="71"/>
      <c r="J113" s="71"/>
      <c r="K113" s="71"/>
      <c r="L113" s="71"/>
      <c r="M113" s="71"/>
      <c r="N113" s="71"/>
      <c r="O113" s="71"/>
      <c r="P113" s="71"/>
      <c r="Q113" s="71"/>
      <c r="R113" s="71"/>
      <c r="S113" s="71"/>
    </row>
    <row r="114" spans="2:19">
      <c r="B114" s="71"/>
      <c r="C114" s="71"/>
      <c r="D114" s="71"/>
      <c r="E114" s="71"/>
      <c r="F114" s="71"/>
      <c r="G114" s="71"/>
      <c r="H114" s="71"/>
      <c r="I114" s="71"/>
      <c r="J114" s="71"/>
      <c r="K114" s="71"/>
      <c r="L114" s="71"/>
      <c r="M114" s="71"/>
      <c r="N114" s="71"/>
      <c r="O114" s="71"/>
      <c r="P114" s="71"/>
      <c r="Q114" s="71"/>
      <c r="R114" s="71"/>
      <c r="S114" s="71"/>
    </row>
    <row r="115" spans="2:19">
      <c r="B115" s="71"/>
      <c r="C115" s="71"/>
      <c r="D115" s="71"/>
      <c r="E115" s="71"/>
      <c r="F115" s="71"/>
      <c r="G115" s="71"/>
      <c r="H115" s="71"/>
      <c r="I115" s="71"/>
      <c r="J115" s="71"/>
      <c r="K115" s="71"/>
      <c r="L115" s="71"/>
      <c r="M115" s="71"/>
      <c r="N115" s="71"/>
      <c r="O115" s="71"/>
      <c r="P115" s="71"/>
      <c r="Q115" s="71"/>
      <c r="R115" s="71"/>
      <c r="S115" s="71"/>
    </row>
    <row r="116" spans="2:19">
      <c r="B116" s="71"/>
      <c r="C116" s="71"/>
      <c r="D116" s="71"/>
      <c r="E116" s="71"/>
      <c r="F116" s="71"/>
      <c r="G116" s="71"/>
      <c r="H116" s="71"/>
      <c r="I116" s="71"/>
      <c r="J116" s="71"/>
      <c r="K116" s="71"/>
      <c r="L116" s="71"/>
      <c r="M116" s="71"/>
      <c r="N116" s="71"/>
      <c r="O116" s="71"/>
      <c r="P116" s="71"/>
      <c r="Q116" s="71"/>
      <c r="R116" s="71"/>
      <c r="S116" s="71"/>
    </row>
    <row r="117" spans="2:19">
      <c r="B117" s="71"/>
      <c r="C117" s="71"/>
      <c r="D117" s="71"/>
      <c r="E117" s="71"/>
      <c r="F117" s="71"/>
      <c r="G117" s="71"/>
      <c r="H117" s="71"/>
      <c r="I117" s="71"/>
      <c r="J117" s="71"/>
      <c r="K117" s="71"/>
      <c r="L117" s="71"/>
      <c r="M117" s="71"/>
      <c r="N117" s="71"/>
      <c r="O117" s="71"/>
      <c r="P117" s="71"/>
      <c r="Q117" s="71"/>
      <c r="R117" s="71"/>
      <c r="S117" s="71"/>
    </row>
    <row r="118" spans="2:19">
      <c r="B118" s="71"/>
      <c r="C118" s="71"/>
      <c r="D118" s="71"/>
      <c r="E118" s="71"/>
      <c r="F118" s="71"/>
      <c r="G118" s="71"/>
      <c r="H118" s="71"/>
      <c r="I118" s="71"/>
      <c r="J118" s="71"/>
      <c r="K118" s="71"/>
      <c r="L118" s="71"/>
      <c r="M118" s="71"/>
      <c r="N118" s="71"/>
      <c r="O118" s="71"/>
      <c r="P118" s="71"/>
      <c r="Q118" s="71"/>
      <c r="R118" s="71"/>
      <c r="S118" s="71"/>
    </row>
    <row r="119" spans="2:19">
      <c r="B119" s="71"/>
      <c r="C119" s="71"/>
      <c r="D119" s="71"/>
      <c r="E119" s="71"/>
      <c r="F119" s="71"/>
      <c r="G119" s="71"/>
      <c r="H119" s="71"/>
      <c r="I119" s="71"/>
      <c r="J119" s="71"/>
      <c r="K119" s="71"/>
      <c r="L119" s="71"/>
      <c r="M119" s="71"/>
      <c r="N119" s="71"/>
      <c r="O119" s="71"/>
      <c r="P119" s="71"/>
      <c r="Q119" s="71"/>
      <c r="R119" s="71"/>
      <c r="S119" s="71"/>
    </row>
    <row r="120" spans="2:19">
      <c r="B120" s="71"/>
      <c r="C120" s="71"/>
      <c r="D120" s="71"/>
      <c r="E120" s="71"/>
      <c r="F120" s="71"/>
      <c r="G120" s="71"/>
      <c r="H120" s="71"/>
      <c r="I120" s="71"/>
      <c r="J120" s="71"/>
      <c r="K120" s="71"/>
      <c r="L120" s="71"/>
      <c r="M120" s="71"/>
      <c r="N120" s="71"/>
      <c r="O120" s="71"/>
      <c r="P120" s="71"/>
      <c r="Q120" s="71"/>
      <c r="R120" s="71"/>
      <c r="S120" s="71"/>
    </row>
    <row r="121" spans="2:19">
      <c r="B121" s="71"/>
      <c r="C121" s="71"/>
      <c r="D121" s="71"/>
      <c r="E121" s="71"/>
      <c r="F121" s="71"/>
      <c r="G121" s="71"/>
      <c r="H121" s="71"/>
      <c r="I121" s="71"/>
      <c r="J121" s="71"/>
      <c r="K121" s="71"/>
      <c r="L121" s="71"/>
      <c r="M121" s="71"/>
      <c r="N121" s="71"/>
      <c r="O121" s="71"/>
      <c r="P121" s="71"/>
      <c r="Q121" s="71"/>
      <c r="R121" s="71"/>
      <c r="S121" s="71"/>
    </row>
    <row r="122" spans="2:19">
      <c r="B122" s="71"/>
      <c r="C122" s="71"/>
      <c r="D122" s="71"/>
      <c r="E122" s="71"/>
      <c r="F122" s="71"/>
      <c r="G122" s="71"/>
      <c r="H122" s="71"/>
      <c r="I122" s="71"/>
      <c r="J122" s="71"/>
      <c r="K122" s="71"/>
      <c r="L122" s="71"/>
      <c r="M122" s="71"/>
      <c r="N122" s="71"/>
      <c r="O122" s="71"/>
      <c r="P122" s="71"/>
      <c r="Q122" s="71"/>
      <c r="R122" s="71"/>
      <c r="S122" s="71"/>
    </row>
    <row r="123" spans="2:19">
      <c r="B123" s="71"/>
      <c r="C123" s="71"/>
      <c r="D123" s="71"/>
      <c r="E123" s="71"/>
      <c r="F123" s="71"/>
      <c r="G123" s="71"/>
      <c r="H123" s="71"/>
      <c r="I123" s="71"/>
      <c r="J123" s="71"/>
      <c r="K123" s="71"/>
      <c r="L123" s="71"/>
      <c r="M123" s="71"/>
      <c r="N123" s="71"/>
      <c r="O123" s="71"/>
      <c r="P123" s="71"/>
      <c r="Q123" s="71"/>
      <c r="R123" s="71"/>
      <c r="S123" s="71"/>
    </row>
    <row r="124" spans="2:19">
      <c r="B124" s="71"/>
      <c r="C124" s="71"/>
      <c r="D124" s="71"/>
      <c r="E124" s="71"/>
      <c r="F124" s="71"/>
      <c r="G124" s="71"/>
      <c r="H124" s="71"/>
      <c r="I124" s="71"/>
      <c r="J124" s="71"/>
      <c r="K124" s="71"/>
      <c r="L124" s="71"/>
      <c r="M124" s="71"/>
      <c r="N124" s="71"/>
      <c r="O124" s="71"/>
      <c r="P124" s="71"/>
      <c r="Q124" s="71"/>
      <c r="R124" s="71"/>
      <c r="S124" s="71"/>
    </row>
    <row r="125" spans="2:19">
      <c r="B125" s="71"/>
      <c r="C125" s="71"/>
      <c r="D125" s="71"/>
      <c r="E125" s="71"/>
      <c r="F125" s="71"/>
      <c r="G125" s="71"/>
      <c r="H125" s="71"/>
      <c r="I125" s="71"/>
      <c r="J125" s="71"/>
      <c r="K125" s="71"/>
      <c r="L125" s="71"/>
      <c r="M125" s="71"/>
      <c r="N125" s="71"/>
      <c r="O125" s="71"/>
      <c r="P125" s="71"/>
      <c r="Q125" s="71"/>
      <c r="R125" s="71"/>
      <c r="S125" s="71"/>
    </row>
    <row r="126" spans="2:19">
      <c r="B126" s="71"/>
      <c r="C126" s="71"/>
      <c r="D126" s="71"/>
      <c r="E126" s="71"/>
      <c r="F126" s="71"/>
      <c r="G126" s="71"/>
      <c r="H126" s="71"/>
      <c r="I126" s="71"/>
      <c r="J126" s="71"/>
      <c r="K126" s="71"/>
      <c r="L126" s="71"/>
      <c r="M126" s="71"/>
      <c r="N126" s="71"/>
      <c r="O126" s="71"/>
      <c r="P126" s="71"/>
      <c r="Q126" s="71"/>
      <c r="R126" s="71"/>
      <c r="S126" s="71"/>
    </row>
    <row r="127" spans="2:19">
      <c r="B127" s="71"/>
      <c r="C127" s="71"/>
      <c r="D127" s="71"/>
      <c r="E127" s="71"/>
      <c r="F127" s="71"/>
      <c r="G127" s="71"/>
      <c r="H127" s="71"/>
      <c r="I127" s="71"/>
      <c r="J127" s="71"/>
      <c r="K127" s="71"/>
      <c r="L127" s="71"/>
      <c r="M127" s="71"/>
      <c r="N127" s="71"/>
      <c r="O127" s="71"/>
      <c r="P127" s="71"/>
      <c r="Q127" s="71"/>
      <c r="R127" s="71"/>
      <c r="S127" s="71"/>
    </row>
    <row r="128" spans="2:19">
      <c r="B128" s="71"/>
      <c r="C128" s="71"/>
      <c r="D128" s="71"/>
      <c r="E128" s="71"/>
      <c r="F128" s="71"/>
      <c r="G128" s="71"/>
      <c r="H128" s="71"/>
      <c r="I128" s="71"/>
      <c r="J128" s="71"/>
      <c r="K128" s="71"/>
      <c r="L128" s="71"/>
      <c r="M128" s="71"/>
      <c r="N128" s="71"/>
      <c r="O128" s="71"/>
      <c r="P128" s="71"/>
      <c r="Q128" s="71"/>
      <c r="R128" s="71"/>
      <c r="S128" s="71"/>
    </row>
    <row r="129" spans="2:19">
      <c r="B129" s="71"/>
      <c r="C129" s="71"/>
      <c r="D129" s="71"/>
      <c r="E129" s="71"/>
      <c r="F129" s="71"/>
      <c r="G129" s="71"/>
      <c r="H129" s="71"/>
      <c r="I129" s="71"/>
      <c r="J129" s="71"/>
      <c r="K129" s="71"/>
      <c r="L129" s="71"/>
      <c r="M129" s="71"/>
      <c r="N129" s="71"/>
      <c r="O129" s="71"/>
      <c r="P129" s="71"/>
      <c r="Q129" s="71"/>
      <c r="R129" s="71"/>
      <c r="S129" s="71"/>
    </row>
    <row r="130" spans="2:19">
      <c r="B130" s="71"/>
      <c r="C130" s="71"/>
      <c r="D130" s="71"/>
      <c r="E130" s="71"/>
      <c r="F130" s="71"/>
      <c r="G130" s="71"/>
      <c r="H130" s="71"/>
      <c r="I130" s="71"/>
      <c r="J130" s="71"/>
      <c r="K130" s="71"/>
      <c r="L130" s="71"/>
      <c r="M130" s="71"/>
      <c r="N130" s="71"/>
      <c r="O130" s="71"/>
      <c r="P130" s="71"/>
      <c r="Q130" s="71"/>
      <c r="R130" s="71"/>
      <c r="S130" s="71"/>
    </row>
    <row r="131" spans="2:19">
      <c r="B131" s="71"/>
      <c r="C131" s="71"/>
      <c r="D131" s="71"/>
      <c r="E131" s="71"/>
      <c r="F131" s="71"/>
      <c r="G131" s="71"/>
      <c r="H131" s="71"/>
      <c r="I131" s="71"/>
      <c r="J131" s="71"/>
      <c r="K131" s="71"/>
      <c r="L131" s="71"/>
      <c r="M131" s="71"/>
      <c r="N131" s="71"/>
      <c r="O131" s="71"/>
      <c r="P131" s="71"/>
      <c r="Q131" s="71"/>
      <c r="R131" s="71"/>
      <c r="S131" s="71"/>
    </row>
    <row r="132" spans="2:19">
      <c r="B132" s="71"/>
      <c r="C132" s="71"/>
      <c r="D132" s="71"/>
      <c r="E132" s="71"/>
      <c r="F132" s="71"/>
      <c r="G132" s="71"/>
      <c r="H132" s="71"/>
      <c r="I132" s="71"/>
      <c r="J132" s="71"/>
      <c r="K132" s="71"/>
      <c r="L132" s="71"/>
      <c r="M132" s="71"/>
      <c r="N132" s="71"/>
      <c r="O132" s="71"/>
      <c r="P132" s="71"/>
      <c r="Q132" s="71"/>
      <c r="R132" s="71"/>
      <c r="S132" s="71"/>
    </row>
    <row r="133" spans="2:19">
      <c r="B133" s="71"/>
      <c r="C133" s="71"/>
      <c r="D133" s="71"/>
      <c r="E133" s="71"/>
      <c r="F133" s="71"/>
      <c r="G133" s="71"/>
      <c r="H133" s="71"/>
      <c r="I133" s="71"/>
      <c r="J133" s="71"/>
      <c r="K133" s="71"/>
      <c r="L133" s="71"/>
      <c r="M133" s="71"/>
      <c r="N133" s="71"/>
      <c r="O133" s="71"/>
      <c r="P133" s="71"/>
      <c r="Q133" s="71"/>
      <c r="R133" s="71"/>
      <c r="S133" s="71"/>
    </row>
    <row r="134" spans="2:19">
      <c r="B134" s="71"/>
      <c r="C134" s="71"/>
      <c r="D134" s="71"/>
      <c r="E134" s="71"/>
      <c r="F134" s="71"/>
      <c r="G134" s="71"/>
      <c r="H134" s="71"/>
      <c r="I134" s="71"/>
      <c r="J134" s="71"/>
      <c r="K134" s="71"/>
      <c r="L134" s="71"/>
      <c r="M134" s="71"/>
      <c r="N134" s="71"/>
      <c r="O134" s="71"/>
      <c r="P134" s="71"/>
      <c r="Q134" s="71"/>
      <c r="R134" s="71"/>
      <c r="S134" s="71"/>
    </row>
    <row r="135" spans="2:19">
      <c r="B135" s="71"/>
      <c r="C135" s="71"/>
      <c r="D135" s="71"/>
      <c r="E135" s="71"/>
      <c r="F135" s="71"/>
      <c r="G135" s="71"/>
      <c r="H135" s="71"/>
      <c r="I135" s="71"/>
      <c r="J135" s="71"/>
      <c r="K135" s="71"/>
      <c r="L135" s="71"/>
      <c r="M135" s="71"/>
      <c r="N135" s="71"/>
      <c r="O135" s="71"/>
      <c r="P135" s="71"/>
      <c r="Q135" s="71"/>
      <c r="R135" s="71"/>
      <c r="S135" s="71"/>
    </row>
    <row r="136" spans="2:19">
      <c r="B136" s="71"/>
      <c r="C136" s="71"/>
      <c r="D136" s="71"/>
      <c r="E136" s="71"/>
      <c r="F136" s="71"/>
      <c r="G136" s="71"/>
      <c r="H136" s="71"/>
      <c r="I136" s="71"/>
      <c r="J136" s="71"/>
      <c r="K136" s="71"/>
      <c r="L136" s="71"/>
      <c r="M136" s="71"/>
      <c r="N136" s="71"/>
      <c r="O136" s="71"/>
      <c r="P136" s="71"/>
      <c r="Q136" s="71"/>
      <c r="R136" s="71"/>
      <c r="S136" s="71"/>
    </row>
    <row r="137" spans="2:19">
      <c r="B137" s="71"/>
      <c r="C137" s="71"/>
      <c r="D137" s="71"/>
      <c r="E137" s="71"/>
      <c r="F137" s="71"/>
      <c r="G137" s="71"/>
      <c r="H137" s="71"/>
      <c r="I137" s="71"/>
      <c r="J137" s="71"/>
      <c r="K137" s="71"/>
      <c r="L137" s="71"/>
      <c r="M137" s="71"/>
      <c r="N137" s="71"/>
      <c r="O137" s="71"/>
      <c r="P137" s="71"/>
      <c r="Q137" s="71"/>
      <c r="R137" s="71"/>
      <c r="S137" s="71"/>
    </row>
    <row r="138" spans="2:19">
      <c r="B138" s="71"/>
      <c r="C138" s="71"/>
      <c r="D138" s="71"/>
      <c r="E138" s="71"/>
      <c r="F138" s="71"/>
      <c r="G138" s="71"/>
      <c r="H138" s="71"/>
      <c r="I138" s="71"/>
      <c r="J138" s="71"/>
      <c r="K138" s="71"/>
      <c r="L138" s="71"/>
      <c r="M138" s="71"/>
      <c r="N138" s="71"/>
      <c r="O138" s="71"/>
      <c r="P138" s="71"/>
      <c r="Q138" s="71"/>
      <c r="R138" s="71"/>
      <c r="S138" s="71"/>
    </row>
    <row r="139" spans="2:19">
      <c r="B139" s="71"/>
      <c r="C139" s="71"/>
      <c r="D139" s="71"/>
      <c r="E139" s="71"/>
      <c r="F139" s="71"/>
      <c r="G139" s="71"/>
      <c r="H139" s="71"/>
      <c r="I139" s="71"/>
      <c r="J139" s="71"/>
      <c r="K139" s="71"/>
      <c r="L139" s="71"/>
      <c r="M139" s="71"/>
      <c r="N139" s="71"/>
      <c r="O139" s="71"/>
      <c r="P139" s="71"/>
      <c r="Q139" s="71"/>
      <c r="R139" s="71"/>
      <c r="S139" s="71"/>
    </row>
    <row r="140" spans="2:19">
      <c r="B140" s="71"/>
      <c r="C140" s="71"/>
      <c r="D140" s="71"/>
      <c r="E140" s="71"/>
      <c r="F140" s="71"/>
      <c r="G140" s="71"/>
      <c r="H140" s="71"/>
      <c r="I140" s="71"/>
      <c r="J140" s="71"/>
      <c r="K140" s="71"/>
      <c r="L140" s="71"/>
      <c r="M140" s="71"/>
      <c r="N140" s="71"/>
      <c r="O140" s="71"/>
      <c r="P140" s="71"/>
      <c r="Q140" s="71"/>
      <c r="R140" s="71"/>
      <c r="S140" s="71"/>
    </row>
    <row r="141" spans="2:19">
      <c r="B141" s="71"/>
      <c r="C141" s="71"/>
      <c r="D141" s="71"/>
      <c r="E141" s="71"/>
      <c r="F141" s="71"/>
      <c r="G141" s="71"/>
      <c r="H141" s="71"/>
      <c r="I141" s="71"/>
      <c r="J141" s="71"/>
      <c r="K141" s="71"/>
      <c r="L141" s="71"/>
      <c r="M141" s="71"/>
      <c r="N141" s="71"/>
      <c r="O141" s="71"/>
      <c r="P141" s="71"/>
      <c r="Q141" s="71"/>
      <c r="R141" s="71"/>
      <c r="S141" s="71"/>
    </row>
    <row r="142" spans="2:19">
      <c r="B142" s="71"/>
      <c r="C142" s="71"/>
      <c r="D142" s="71"/>
      <c r="E142" s="71"/>
      <c r="F142" s="71"/>
      <c r="G142" s="71"/>
      <c r="H142" s="71"/>
      <c r="I142" s="71"/>
      <c r="J142" s="71"/>
      <c r="K142" s="71"/>
      <c r="L142" s="71"/>
      <c r="M142" s="71"/>
      <c r="N142" s="71"/>
      <c r="O142" s="71"/>
      <c r="P142" s="71"/>
      <c r="Q142" s="71"/>
      <c r="R142" s="71"/>
      <c r="S142" s="71"/>
    </row>
    <row r="143" spans="2:19">
      <c r="B143" s="72"/>
      <c r="C143" s="72"/>
      <c r="D143" s="72"/>
      <c r="E143" s="72"/>
      <c r="F143" s="72"/>
      <c r="G143" s="72"/>
      <c r="H143" s="72"/>
      <c r="I143" s="72"/>
      <c r="J143" s="72"/>
      <c r="K143" s="72"/>
      <c r="L143" s="72"/>
      <c r="M143" s="72"/>
      <c r="N143" s="72"/>
      <c r="O143" s="72"/>
      <c r="P143" s="72"/>
      <c r="Q143" s="72"/>
      <c r="R143" s="72"/>
      <c r="S143" s="72"/>
    </row>
    <row r="144" spans="2:19">
      <c r="B144" s="72"/>
      <c r="C144" s="72"/>
      <c r="D144" s="72"/>
      <c r="E144" s="72"/>
      <c r="F144" s="72"/>
      <c r="G144" s="72"/>
      <c r="H144" s="72"/>
      <c r="I144" s="72"/>
      <c r="J144" s="72"/>
      <c r="K144" s="72"/>
      <c r="L144" s="72"/>
      <c r="M144" s="72"/>
      <c r="N144" s="72"/>
      <c r="O144" s="72"/>
      <c r="P144" s="72"/>
      <c r="Q144" s="72"/>
      <c r="R144" s="72"/>
      <c r="S144" s="72"/>
    </row>
  </sheetData>
  <phoneticPr fontId="6"/>
  <pageMargins left="0.7" right="0.7" top="0.75" bottom="0.75" header="0.3" footer="0.3"/>
  <pageSetup paperSize="8" scale="80" fitToHeight="0" orientation="portrait" r:id="rId1"/>
  <drawing r:id="rId2"/>
  <legacyDrawing r:id="rId3"/>
  <oleObjects>
    <mc:AlternateContent xmlns:mc="http://schemas.openxmlformats.org/markup-compatibility/2006">
      <mc:Choice Requires="x14">
        <oleObject progId="Excel.SheetMacroEnabled.12" shapeId="1027" r:id="rId4">
          <objectPr defaultSize="0" autoPict="0" r:id="rId5">
            <anchor moveWithCells="1" sizeWithCells="1">
              <from>
                <xdr:col>1</xdr:col>
                <xdr:colOff>38100</xdr:colOff>
                <xdr:row>63</xdr:row>
                <xdr:rowOff>107950</xdr:rowOff>
              </from>
              <to>
                <xdr:col>14</xdr:col>
                <xdr:colOff>254000</xdr:colOff>
                <xdr:row>87</xdr:row>
                <xdr:rowOff>114300</xdr:rowOff>
              </to>
            </anchor>
          </objectPr>
        </oleObject>
      </mc:Choice>
      <mc:Fallback>
        <oleObject progId="Excel.SheetMacroEnabled.12" shapeId="1027" r:id="rId4"/>
      </mc:Fallback>
    </mc:AlternateContent>
    <mc:AlternateContent xmlns:mc="http://schemas.openxmlformats.org/markup-compatibility/2006">
      <mc:Choice Requires="x14">
        <oleObject progId="Excel.SheetMacroEnabled.12" shapeId="1029" r:id="rId6">
          <objectPr defaultSize="0" autoPict="0" r:id="rId7">
            <anchor moveWithCells="1" sizeWithCells="1">
              <from>
                <xdr:col>1</xdr:col>
                <xdr:colOff>177800</xdr:colOff>
                <xdr:row>113</xdr:row>
                <xdr:rowOff>114300</xdr:rowOff>
              </from>
              <to>
                <xdr:col>13</xdr:col>
                <xdr:colOff>520700</xdr:colOff>
                <xdr:row>136</xdr:row>
                <xdr:rowOff>31750</xdr:rowOff>
              </to>
            </anchor>
          </objectPr>
        </oleObject>
      </mc:Choice>
      <mc:Fallback>
        <oleObject progId="Excel.SheetMacroEnabled.12" shapeId="1029"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pageSetUpPr fitToPage="1"/>
  </sheetPr>
  <dimension ref="A1:AB52"/>
  <sheetViews>
    <sheetView showGridLines="0" zoomScaleNormal="100" workbookViewId="0">
      <selection activeCell="B9" sqref="B9"/>
    </sheetView>
  </sheetViews>
  <sheetFormatPr defaultColWidth="9" defaultRowHeight="12"/>
  <cols>
    <col min="1" max="1" width="4.6328125" style="47" customWidth="1"/>
    <col min="2" max="2" width="32.08984375" style="47" customWidth="1"/>
    <col min="3" max="3" width="10.08984375" style="47" customWidth="1"/>
    <col min="4" max="4" width="20.36328125" style="47" customWidth="1"/>
    <col min="5" max="5" width="3.54296875" style="47" customWidth="1"/>
    <col min="6" max="6" width="47.81640625" style="47" customWidth="1"/>
    <col min="7" max="7" width="5.36328125" style="47" customWidth="1"/>
    <col min="8" max="8" width="5.453125" style="47" customWidth="1"/>
    <col min="9" max="9" width="4.1796875" style="74" customWidth="1"/>
    <col min="10" max="10" width="8.08984375" style="47" customWidth="1"/>
    <col min="11" max="11" width="12.453125" style="47" customWidth="1"/>
    <col min="12" max="14" width="9" style="47"/>
    <col min="15" max="16" width="9" style="47" hidden="1" customWidth="1"/>
    <col min="17" max="17" width="5.6328125" style="47" hidden="1" customWidth="1"/>
    <col min="18" max="18" width="21.1796875" style="47" hidden="1" customWidth="1"/>
    <col min="19" max="19" width="10.08984375" style="47" hidden="1" customWidth="1"/>
    <col min="20" max="20" width="25.453125" style="47" hidden="1" customWidth="1"/>
    <col min="21" max="21" width="9" style="47" hidden="1" customWidth="1"/>
    <col min="22" max="22" width="11.81640625" style="47" hidden="1" customWidth="1"/>
    <col min="23" max="23" width="13.90625" style="47" hidden="1" customWidth="1"/>
    <col min="24" max="24" width="22.453125" style="47" hidden="1" customWidth="1"/>
    <col min="25" max="27" width="9" style="47" hidden="1" customWidth="1"/>
    <col min="28" max="28" width="31.1796875" style="47" hidden="1" customWidth="1"/>
    <col min="29" max="16384" width="9" style="47"/>
  </cols>
  <sheetData>
    <row r="1" spans="1:28" ht="12" customHeight="1" thickTop="1">
      <c r="A1" s="219" t="s">
        <v>176</v>
      </c>
      <c r="B1" s="220"/>
      <c r="C1" s="220"/>
      <c r="D1" s="220"/>
      <c r="E1" s="220"/>
      <c r="F1" s="220"/>
      <c r="G1" s="221"/>
      <c r="H1" s="137"/>
      <c r="I1" s="138"/>
      <c r="J1" s="138"/>
      <c r="K1" s="138"/>
      <c r="L1" s="46"/>
    </row>
    <row r="2" spans="1:28" ht="13" customHeight="1">
      <c r="A2" s="222"/>
      <c r="B2" s="223"/>
      <c r="C2" s="223"/>
      <c r="D2" s="223"/>
      <c r="E2" s="223"/>
      <c r="F2" s="223"/>
      <c r="G2" s="224"/>
      <c r="H2" s="137"/>
      <c r="I2" s="138"/>
      <c r="J2" s="138"/>
      <c r="K2" s="138"/>
      <c r="L2" s="46"/>
    </row>
    <row r="3" spans="1:28" ht="13" customHeight="1">
      <c r="A3" s="222"/>
      <c r="B3" s="223"/>
      <c r="C3" s="223"/>
      <c r="D3" s="223"/>
      <c r="E3" s="223"/>
      <c r="F3" s="223"/>
      <c r="G3" s="224"/>
      <c r="H3" s="137"/>
      <c r="I3" s="138"/>
      <c r="J3" s="138"/>
      <c r="K3" s="138"/>
      <c r="L3" s="46"/>
    </row>
    <row r="4" spans="1:28" ht="13" customHeight="1">
      <c r="A4" s="222"/>
      <c r="B4" s="223"/>
      <c r="C4" s="223"/>
      <c r="D4" s="223"/>
      <c r="E4" s="223"/>
      <c r="F4" s="223"/>
      <c r="G4" s="224"/>
      <c r="H4" s="137"/>
      <c r="I4" s="138"/>
      <c r="J4" s="138"/>
      <c r="K4" s="138"/>
      <c r="L4" s="46"/>
    </row>
    <row r="5" spans="1:28" ht="25.5" customHeight="1" thickBot="1">
      <c r="A5" s="225"/>
      <c r="B5" s="226"/>
      <c r="C5" s="226"/>
      <c r="D5" s="226"/>
      <c r="E5" s="226"/>
      <c r="F5" s="226"/>
      <c r="G5" s="227"/>
      <c r="H5" s="137"/>
      <c r="I5" s="138"/>
      <c r="J5" s="138"/>
      <c r="K5" s="138"/>
      <c r="L5" s="46"/>
    </row>
    <row r="6" spans="1:28" ht="12.5" thickTop="1"/>
    <row r="7" spans="1:28" ht="16" customHeight="1" thickBot="1">
      <c r="A7" s="127" t="s">
        <v>132</v>
      </c>
      <c r="E7" s="74"/>
      <c r="F7" s="48" t="s">
        <v>122</v>
      </c>
      <c r="G7" s="74"/>
      <c r="J7" s="48"/>
      <c r="K7" s="74"/>
      <c r="Q7" s="47" t="s">
        <v>39</v>
      </c>
    </row>
    <row r="8" spans="1:28" ht="16" customHeight="1">
      <c r="B8" s="49" t="s">
        <v>88</v>
      </c>
      <c r="F8" s="49" t="s">
        <v>117</v>
      </c>
      <c r="G8" s="76"/>
      <c r="J8" s="48"/>
      <c r="K8" s="74"/>
      <c r="Q8" s="50"/>
      <c r="R8" s="51" t="s">
        <v>87</v>
      </c>
      <c r="S8" s="51"/>
      <c r="T8" s="51" t="s">
        <v>86</v>
      </c>
      <c r="U8" s="51"/>
      <c r="V8" s="51"/>
      <c r="W8" s="51"/>
      <c r="X8" s="51"/>
      <c r="Y8" s="52"/>
      <c r="AA8" s="35" t="s">
        <v>13</v>
      </c>
      <c r="AB8" s="35" t="s">
        <v>95</v>
      </c>
    </row>
    <row r="9" spans="1:28" ht="16" customHeight="1">
      <c r="A9" s="53">
        <v>1</v>
      </c>
      <c r="B9" s="54" t="s">
        <v>112</v>
      </c>
      <c r="C9" s="55" t="s">
        <v>40</v>
      </c>
      <c r="D9" s="55"/>
      <c r="E9" s="47">
        <v>1</v>
      </c>
      <c r="F9" s="54" t="s">
        <v>77</v>
      </c>
      <c r="G9" s="55" t="s">
        <v>40</v>
      </c>
      <c r="J9" s="48"/>
      <c r="K9" s="74"/>
      <c r="Q9" s="56">
        <v>1</v>
      </c>
      <c r="R9" s="103"/>
      <c r="S9" s="57"/>
      <c r="T9" s="58" t="s">
        <v>41</v>
      </c>
      <c r="U9" s="57" t="s">
        <v>42</v>
      </c>
      <c r="V9" s="59" t="s">
        <v>41</v>
      </c>
      <c r="W9" s="57" t="s">
        <v>43</v>
      </c>
      <c r="X9" s="58" t="s">
        <v>41</v>
      </c>
      <c r="Y9" s="60"/>
      <c r="AA9" s="35">
        <f>ROW()-ROW(テーブル4[#Headers])</f>
        <v>1</v>
      </c>
    </row>
    <row r="10" spans="1:28" ht="16" customHeight="1">
      <c r="A10" s="53">
        <v>2</v>
      </c>
      <c r="B10" s="54" t="s">
        <v>125</v>
      </c>
      <c r="C10" s="55" t="s">
        <v>40</v>
      </c>
      <c r="D10" s="55"/>
      <c r="E10" s="47">
        <v>2</v>
      </c>
      <c r="F10" s="54" t="s">
        <v>78</v>
      </c>
      <c r="G10" s="55" t="s">
        <v>40</v>
      </c>
      <c r="J10" s="48"/>
      <c r="K10" s="74"/>
      <c r="Q10" s="56">
        <v>2</v>
      </c>
      <c r="R10" s="62" t="str">
        <f>IF(B9="","",B9)</f>
        <v>○○要件定義</v>
      </c>
      <c r="S10" s="57"/>
      <c r="T10" s="62" t="str">
        <f>IF(F9="","",F9)</f>
        <v>人-1 田中一郎</v>
      </c>
      <c r="U10" s="57" t="s">
        <v>44</v>
      </c>
      <c r="V10" s="61" t="s">
        <v>45</v>
      </c>
      <c r="W10" s="57" t="s">
        <v>44</v>
      </c>
      <c r="X10" s="62" t="str">
        <f t="shared" ref="X10:X15" si="0">IF(J9="","",J9)</f>
        <v/>
      </c>
      <c r="Y10" s="60"/>
      <c r="AA10" s="35">
        <f>ROW()-ROW(テーブル4[#Headers])</f>
        <v>2</v>
      </c>
      <c r="AB10" s="1" t="s">
        <v>96</v>
      </c>
    </row>
    <row r="11" spans="1:28" ht="16" customHeight="1">
      <c r="A11" s="53">
        <v>3</v>
      </c>
      <c r="B11" s="54" t="s">
        <v>126</v>
      </c>
      <c r="C11" s="55" t="s">
        <v>40</v>
      </c>
      <c r="D11" s="55"/>
      <c r="E11" s="47">
        <v>3</v>
      </c>
      <c r="F11" s="54" t="s">
        <v>79</v>
      </c>
      <c r="G11" s="55" t="s">
        <v>40</v>
      </c>
      <c r="J11" s="48"/>
      <c r="K11" s="74"/>
      <c r="Q11" s="56">
        <v>3</v>
      </c>
      <c r="R11" s="62" t="str">
        <f t="shared" ref="R11:R31" si="1">IF(B10="","",B10)</f>
        <v>△△外部設計</v>
      </c>
      <c r="S11" s="63"/>
      <c r="T11" s="62" t="str">
        <f t="shared" ref="T11:T31" si="2">IF(F10="","",F10)</f>
        <v>人-2 佐藤健司</v>
      </c>
      <c r="U11" s="63"/>
      <c r="V11" s="61" t="s">
        <v>46</v>
      </c>
      <c r="W11" s="63"/>
      <c r="X11" s="62" t="str">
        <f t="shared" si="0"/>
        <v/>
      </c>
      <c r="Y11" s="60"/>
      <c r="AA11" s="35">
        <f>ROW()-ROW(テーブル4[#Headers])</f>
        <v>3</v>
      </c>
      <c r="AB11" s="1" t="s">
        <v>97</v>
      </c>
    </row>
    <row r="12" spans="1:28" ht="16" customHeight="1">
      <c r="A12" s="53">
        <v>4</v>
      </c>
      <c r="B12" s="54" t="s">
        <v>127</v>
      </c>
      <c r="C12" s="55" t="s">
        <v>40</v>
      </c>
      <c r="D12" s="55"/>
      <c r="E12" s="47">
        <v>4</v>
      </c>
      <c r="F12" s="54" t="s">
        <v>80</v>
      </c>
      <c r="G12" s="55" t="s">
        <v>40</v>
      </c>
      <c r="J12" s="48"/>
      <c r="K12" s="74"/>
      <c r="Q12" s="56">
        <v>4</v>
      </c>
      <c r="R12" s="62" t="str">
        <f t="shared" si="1"/>
        <v>□□内部設計</v>
      </c>
      <c r="S12" s="63"/>
      <c r="T12" s="62" t="str">
        <f t="shared" si="2"/>
        <v>人-3 山田太郎</v>
      </c>
      <c r="U12" s="63"/>
      <c r="V12" s="61" t="s">
        <v>47</v>
      </c>
      <c r="W12" s="63"/>
      <c r="X12" s="62" t="str">
        <f t="shared" si="0"/>
        <v/>
      </c>
      <c r="Y12" s="60"/>
      <c r="AA12" s="35">
        <f>ROW()-ROW(テーブル4[#Headers])</f>
        <v>4</v>
      </c>
      <c r="AB12" s="1" t="s">
        <v>98</v>
      </c>
    </row>
    <row r="13" spans="1:28" ht="16" customHeight="1">
      <c r="A13" s="53">
        <v>5</v>
      </c>
      <c r="B13" s="54" t="s">
        <v>93</v>
      </c>
      <c r="C13" s="55" t="s">
        <v>40</v>
      </c>
      <c r="E13" s="47">
        <v>5</v>
      </c>
      <c r="F13" s="54" t="s">
        <v>81</v>
      </c>
      <c r="G13" s="55" t="s">
        <v>40</v>
      </c>
      <c r="J13" s="48"/>
      <c r="K13" s="74"/>
      <c r="Q13" s="56">
        <v>5</v>
      </c>
      <c r="R13" s="62" t="str">
        <f t="shared" si="1"/>
        <v>システム方式設計</v>
      </c>
      <c r="S13" s="63"/>
      <c r="T13" s="62" t="str">
        <f t="shared" si="2"/>
        <v>委-1   (株)東京〇〇〇</v>
      </c>
      <c r="U13" s="63"/>
      <c r="V13" s="61"/>
      <c r="W13" s="63"/>
      <c r="X13" s="62" t="str">
        <f t="shared" si="0"/>
        <v/>
      </c>
      <c r="Y13" s="60"/>
      <c r="AA13" s="35">
        <f>ROW()-ROW(テーブル4[#Headers])</f>
        <v>5</v>
      </c>
      <c r="AB13" s="1" t="s">
        <v>99</v>
      </c>
    </row>
    <row r="14" spans="1:28" ht="16" customHeight="1">
      <c r="A14" s="53">
        <v>6</v>
      </c>
      <c r="B14" s="54" t="s">
        <v>94</v>
      </c>
      <c r="C14" s="55" t="s">
        <v>40</v>
      </c>
      <c r="E14" s="47">
        <v>6</v>
      </c>
      <c r="F14" s="54" t="s">
        <v>82</v>
      </c>
      <c r="G14" s="55" t="s">
        <v>40</v>
      </c>
      <c r="J14" s="48"/>
      <c r="K14" s="74"/>
      <c r="Q14" s="56">
        <v>6</v>
      </c>
      <c r="R14" s="62" t="str">
        <f t="shared" si="1"/>
        <v>ソフトウエア設計</v>
      </c>
      <c r="S14" s="63"/>
      <c r="T14" s="62" t="str">
        <f t="shared" si="2"/>
        <v>委-2   □□工業(株)</v>
      </c>
      <c r="U14" s="63"/>
      <c r="V14" s="61"/>
      <c r="W14" s="63"/>
      <c r="X14" s="62" t="str">
        <f t="shared" si="0"/>
        <v/>
      </c>
      <c r="Y14" s="60"/>
      <c r="AA14" s="35">
        <f>ROW()-ROW(テーブル4[#Headers])</f>
        <v>6</v>
      </c>
      <c r="AB14" s="1" t="s">
        <v>100</v>
      </c>
    </row>
    <row r="15" spans="1:28" ht="16" customHeight="1">
      <c r="A15" s="53">
        <v>7</v>
      </c>
      <c r="B15" s="54" t="s">
        <v>113</v>
      </c>
      <c r="C15" s="55" t="s">
        <v>40</v>
      </c>
      <c r="E15" s="47">
        <v>7</v>
      </c>
      <c r="F15" s="54" t="s">
        <v>129</v>
      </c>
      <c r="G15" s="55" t="s">
        <v>40</v>
      </c>
      <c r="J15" s="48"/>
      <c r="K15" s="74"/>
      <c r="Q15" s="56">
        <v>7</v>
      </c>
      <c r="R15" s="62" t="str">
        <f t="shared" si="1"/>
        <v>プログラミング</v>
      </c>
      <c r="S15" s="63"/>
      <c r="T15" s="62" t="str">
        <f t="shared" si="2"/>
        <v>人-1 田中一郎 人-2 佐藤健司</v>
      </c>
      <c r="U15" s="63"/>
      <c r="V15" s="61"/>
      <c r="W15" s="63"/>
      <c r="X15" s="62" t="str">
        <f t="shared" si="0"/>
        <v/>
      </c>
      <c r="Y15" s="60"/>
      <c r="AA15" s="35">
        <f>ROW()-ROW(テーブル4[#Headers])</f>
        <v>7</v>
      </c>
      <c r="AB15" s="1" t="s">
        <v>101</v>
      </c>
    </row>
    <row r="16" spans="1:28" ht="16" customHeight="1">
      <c r="A16" s="53">
        <v>8</v>
      </c>
      <c r="B16" s="54" t="s">
        <v>114</v>
      </c>
      <c r="C16" s="55" t="s">
        <v>40</v>
      </c>
      <c r="E16" s="47">
        <v>8</v>
      </c>
      <c r="F16" s="54" t="s">
        <v>124</v>
      </c>
      <c r="G16" s="55" t="s">
        <v>135</v>
      </c>
      <c r="H16" s="140"/>
      <c r="J16" s="48"/>
      <c r="K16" s="74"/>
      <c r="Q16" s="56">
        <v>8</v>
      </c>
      <c r="R16" s="62" t="str">
        <f t="shared" si="1"/>
        <v>○○のソフトウエアテスト</v>
      </c>
      <c r="S16" s="63"/>
      <c r="T16" s="62" t="str">
        <f t="shared" si="2"/>
        <v>人１田中、人2佐藤、人3高橋</v>
      </c>
      <c r="U16" s="63"/>
      <c r="V16" s="61"/>
      <c r="W16" s="63"/>
      <c r="X16" s="62" t="str">
        <f t="shared" ref="X16:X31" si="3">IF(J15="","",J15)</f>
        <v/>
      </c>
      <c r="Y16" s="60"/>
      <c r="AA16" s="35">
        <f>ROW()-ROW(テーブル4[#Headers])</f>
        <v>8</v>
      </c>
      <c r="AB16" s="1" t="s">
        <v>102</v>
      </c>
    </row>
    <row r="17" spans="1:28" ht="16" customHeight="1">
      <c r="A17" s="53">
        <v>9</v>
      </c>
      <c r="B17" s="54" t="s">
        <v>115</v>
      </c>
      <c r="C17" s="55" t="s">
        <v>40</v>
      </c>
      <c r="E17" s="47">
        <v>9</v>
      </c>
      <c r="F17" s="54"/>
      <c r="G17" s="139"/>
      <c r="H17" s="140"/>
      <c r="J17" s="48"/>
      <c r="K17" s="74"/>
      <c r="Q17" s="56">
        <v>9</v>
      </c>
      <c r="R17" s="62" t="str">
        <f t="shared" si="1"/>
        <v>△△のシステムテスト</v>
      </c>
      <c r="S17" s="63"/>
      <c r="T17" s="62" t="str">
        <f t="shared" si="2"/>
        <v>申請外</v>
      </c>
      <c r="U17" s="63"/>
      <c r="V17" s="61"/>
      <c r="W17" s="63"/>
      <c r="X17" s="62" t="str">
        <f t="shared" si="3"/>
        <v/>
      </c>
      <c r="Y17" s="60"/>
      <c r="AA17" s="35">
        <f>ROW()-ROW(テーブル4[#Headers])</f>
        <v>9</v>
      </c>
      <c r="AB17" s="1" t="s">
        <v>103</v>
      </c>
    </row>
    <row r="18" spans="1:28" ht="16" customHeight="1">
      <c r="A18" s="53">
        <v>10</v>
      </c>
      <c r="B18" s="54" t="s">
        <v>128</v>
      </c>
      <c r="C18" s="55" t="s">
        <v>40</v>
      </c>
      <c r="E18" s="47">
        <v>10</v>
      </c>
      <c r="F18" s="54"/>
      <c r="G18" s="139"/>
      <c r="H18" s="140"/>
      <c r="J18" s="48"/>
      <c r="K18" s="74"/>
      <c r="Q18" s="56">
        <v>10</v>
      </c>
      <c r="R18" s="62" t="str">
        <f t="shared" si="1"/>
        <v>□□の運用テスト</v>
      </c>
      <c r="S18" s="63"/>
      <c r="T18" s="62" t="str">
        <f t="shared" si="2"/>
        <v/>
      </c>
      <c r="U18" s="63"/>
      <c r="V18" s="61"/>
      <c r="W18" s="63"/>
      <c r="X18" s="62" t="str">
        <f t="shared" si="3"/>
        <v/>
      </c>
      <c r="Y18" s="60"/>
      <c r="AA18" s="35">
        <f>ROW()-ROW(テーブル4[#Headers])</f>
        <v>10</v>
      </c>
      <c r="AB18" s="1" t="s">
        <v>104</v>
      </c>
    </row>
    <row r="19" spans="1:28" ht="16" customHeight="1">
      <c r="A19" s="53">
        <v>11</v>
      </c>
      <c r="B19" s="54" t="s">
        <v>116</v>
      </c>
      <c r="C19" s="55" t="s">
        <v>40</v>
      </c>
      <c r="E19" s="47">
        <v>11</v>
      </c>
      <c r="F19" s="54"/>
      <c r="G19" s="76"/>
      <c r="J19" s="48"/>
      <c r="K19" s="74"/>
      <c r="Q19" s="56">
        <v>11</v>
      </c>
      <c r="R19" s="62" t="str">
        <f t="shared" si="1"/>
        <v>〇〇の結合テスト</v>
      </c>
      <c r="S19" s="63"/>
      <c r="T19" s="62" t="str">
        <f t="shared" si="2"/>
        <v/>
      </c>
      <c r="U19" s="63"/>
      <c r="V19" s="64"/>
      <c r="W19" s="63"/>
      <c r="X19" s="62" t="str">
        <f t="shared" si="3"/>
        <v/>
      </c>
      <c r="Y19" s="60"/>
    </row>
    <row r="20" spans="1:28" ht="16" customHeight="1">
      <c r="A20" s="53">
        <v>12</v>
      </c>
      <c r="B20" s="54"/>
      <c r="C20" s="55"/>
      <c r="E20" s="47">
        <v>12</v>
      </c>
      <c r="F20" s="54"/>
      <c r="G20" s="76"/>
      <c r="J20" s="48"/>
      <c r="K20" s="74"/>
      <c r="Q20" s="56">
        <v>12</v>
      </c>
      <c r="R20" s="62" t="str">
        <f t="shared" si="1"/>
        <v>□□の機器改良</v>
      </c>
      <c r="S20" s="63"/>
      <c r="T20" s="62" t="str">
        <f t="shared" si="2"/>
        <v/>
      </c>
      <c r="U20" s="63"/>
      <c r="V20" s="63"/>
      <c r="W20" s="63"/>
      <c r="X20" s="62" t="str">
        <f t="shared" si="3"/>
        <v/>
      </c>
      <c r="Y20" s="60"/>
    </row>
    <row r="21" spans="1:28" ht="16" customHeight="1">
      <c r="A21" s="53">
        <v>13</v>
      </c>
      <c r="B21" s="54"/>
      <c r="C21" s="55"/>
      <c r="E21" s="47">
        <v>13</v>
      </c>
      <c r="F21" s="54"/>
      <c r="G21" s="76"/>
      <c r="J21" s="48"/>
      <c r="K21" s="74"/>
      <c r="Q21" s="56">
        <v>13</v>
      </c>
      <c r="R21" s="62" t="str">
        <f t="shared" si="1"/>
        <v/>
      </c>
      <c r="S21" s="63"/>
      <c r="T21" s="62" t="str">
        <f t="shared" si="2"/>
        <v/>
      </c>
      <c r="U21" s="63"/>
      <c r="V21" s="63"/>
      <c r="W21" s="63"/>
      <c r="X21" s="62" t="str">
        <f t="shared" si="3"/>
        <v/>
      </c>
      <c r="Y21" s="60"/>
    </row>
    <row r="22" spans="1:28" ht="16" customHeight="1">
      <c r="A22" s="53">
        <v>14</v>
      </c>
      <c r="B22" s="54"/>
      <c r="C22" s="55"/>
      <c r="E22" s="47">
        <v>14</v>
      </c>
      <c r="F22" s="54"/>
      <c r="G22" s="76"/>
      <c r="J22" s="48"/>
      <c r="K22" s="74"/>
      <c r="Q22" s="56">
        <v>14</v>
      </c>
      <c r="R22" s="62" t="str">
        <f t="shared" si="1"/>
        <v/>
      </c>
      <c r="S22" s="63"/>
      <c r="T22" s="62" t="str">
        <f t="shared" si="2"/>
        <v/>
      </c>
      <c r="U22" s="63"/>
      <c r="V22" s="63"/>
      <c r="W22" s="63"/>
      <c r="X22" s="62" t="str">
        <f t="shared" si="3"/>
        <v/>
      </c>
      <c r="Y22" s="60"/>
    </row>
    <row r="23" spans="1:28" ht="16" customHeight="1">
      <c r="A23" s="53">
        <v>15</v>
      </c>
      <c r="B23" s="54"/>
      <c r="E23" s="47">
        <v>15</v>
      </c>
      <c r="F23" s="54"/>
      <c r="G23" s="76"/>
      <c r="J23" s="48"/>
      <c r="K23" s="74"/>
      <c r="Q23" s="56">
        <v>15</v>
      </c>
      <c r="R23" s="62" t="str">
        <f t="shared" si="1"/>
        <v/>
      </c>
      <c r="S23" s="63"/>
      <c r="T23" s="62" t="str">
        <f t="shared" si="2"/>
        <v/>
      </c>
      <c r="U23" s="63"/>
      <c r="V23" s="63"/>
      <c r="W23" s="63"/>
      <c r="X23" s="62" t="str">
        <f t="shared" si="3"/>
        <v/>
      </c>
      <c r="Y23" s="60"/>
    </row>
    <row r="24" spans="1:28" ht="16" customHeight="1">
      <c r="A24" s="53">
        <v>16</v>
      </c>
      <c r="B24" s="54"/>
      <c r="E24" s="47">
        <v>16</v>
      </c>
      <c r="F24" s="54"/>
      <c r="G24" s="76"/>
      <c r="J24" s="48"/>
      <c r="K24" s="74"/>
      <c r="Q24" s="56">
        <v>16</v>
      </c>
      <c r="R24" s="62" t="str">
        <f t="shared" si="1"/>
        <v/>
      </c>
      <c r="S24" s="63"/>
      <c r="T24" s="62" t="str">
        <f t="shared" si="2"/>
        <v/>
      </c>
      <c r="U24" s="63"/>
      <c r="V24" s="63"/>
      <c r="W24" s="63"/>
      <c r="X24" s="62" t="str">
        <f t="shared" si="3"/>
        <v/>
      </c>
      <c r="Y24" s="60"/>
    </row>
    <row r="25" spans="1:28" ht="16" customHeight="1">
      <c r="A25" s="53">
        <v>17</v>
      </c>
      <c r="B25" s="54"/>
      <c r="E25" s="47">
        <v>17</v>
      </c>
      <c r="F25" s="54"/>
      <c r="G25" s="76"/>
      <c r="J25" s="48"/>
      <c r="K25" s="74"/>
      <c r="Q25" s="56">
        <v>17</v>
      </c>
      <c r="R25" s="62" t="str">
        <f t="shared" si="1"/>
        <v/>
      </c>
      <c r="S25" s="63"/>
      <c r="T25" s="62" t="str">
        <f t="shared" si="2"/>
        <v/>
      </c>
      <c r="U25" s="63"/>
      <c r="V25" s="63"/>
      <c r="W25" s="63"/>
      <c r="X25" s="62" t="str">
        <f t="shared" si="3"/>
        <v/>
      </c>
      <c r="Y25" s="60"/>
    </row>
    <row r="26" spans="1:28" ht="16" customHeight="1">
      <c r="A26" s="53">
        <v>18</v>
      </c>
      <c r="B26" s="54"/>
      <c r="E26" s="47">
        <v>18</v>
      </c>
      <c r="F26" s="54"/>
      <c r="G26" s="76"/>
      <c r="J26" s="48"/>
      <c r="K26" s="74"/>
      <c r="Q26" s="56">
        <v>18</v>
      </c>
      <c r="R26" s="62" t="str">
        <f t="shared" si="1"/>
        <v/>
      </c>
      <c r="S26" s="63"/>
      <c r="T26" s="62" t="str">
        <f t="shared" si="2"/>
        <v/>
      </c>
      <c r="U26" s="63"/>
      <c r="V26" s="63"/>
      <c r="W26" s="63"/>
      <c r="X26" s="62" t="str">
        <f t="shared" si="3"/>
        <v/>
      </c>
      <c r="Y26" s="60"/>
    </row>
    <row r="27" spans="1:28" ht="16" customHeight="1">
      <c r="A27" s="53">
        <v>19</v>
      </c>
      <c r="B27" s="54"/>
      <c r="E27" s="47">
        <v>19</v>
      </c>
      <c r="F27" s="54"/>
      <c r="G27" s="76"/>
      <c r="J27" s="48"/>
      <c r="K27" s="74"/>
      <c r="Q27" s="56">
        <v>19</v>
      </c>
      <c r="R27" s="62" t="str">
        <f t="shared" si="1"/>
        <v/>
      </c>
      <c r="S27" s="63"/>
      <c r="T27" s="62" t="str">
        <f t="shared" si="2"/>
        <v/>
      </c>
      <c r="U27" s="63"/>
      <c r="V27" s="63"/>
      <c r="W27" s="63"/>
      <c r="X27" s="62" t="str">
        <f t="shared" si="3"/>
        <v/>
      </c>
      <c r="Y27" s="60"/>
    </row>
    <row r="28" spans="1:28" ht="16" customHeight="1">
      <c r="A28" s="53">
        <v>20</v>
      </c>
      <c r="B28" s="54"/>
      <c r="E28" s="47">
        <v>20</v>
      </c>
      <c r="F28" s="54"/>
      <c r="G28" s="76"/>
      <c r="J28" s="48"/>
      <c r="K28" s="74"/>
      <c r="Q28" s="56">
        <v>20</v>
      </c>
      <c r="R28" s="62" t="str">
        <f t="shared" si="1"/>
        <v/>
      </c>
      <c r="S28" s="63"/>
      <c r="T28" s="62" t="str">
        <f t="shared" si="2"/>
        <v/>
      </c>
      <c r="U28" s="63"/>
      <c r="V28" s="63"/>
      <c r="W28" s="63"/>
      <c r="X28" s="62" t="str">
        <f t="shared" si="3"/>
        <v/>
      </c>
      <c r="Y28" s="60"/>
    </row>
    <row r="29" spans="1:28" ht="16" customHeight="1">
      <c r="F29" s="48"/>
      <c r="J29" s="48"/>
      <c r="K29" s="74"/>
      <c r="Q29" s="56">
        <v>21</v>
      </c>
      <c r="R29" s="62" t="str">
        <f t="shared" si="1"/>
        <v/>
      </c>
      <c r="S29" s="63"/>
      <c r="T29" s="62" t="str">
        <f t="shared" si="2"/>
        <v/>
      </c>
      <c r="U29" s="63"/>
      <c r="V29" s="63"/>
      <c r="W29" s="63"/>
      <c r="X29" s="62" t="str">
        <f t="shared" si="3"/>
        <v/>
      </c>
      <c r="Y29" s="60"/>
    </row>
    <row r="30" spans="1:28" ht="16" customHeight="1">
      <c r="F30" s="48"/>
      <c r="J30" s="48"/>
      <c r="K30" s="74"/>
      <c r="Q30" s="56">
        <v>22</v>
      </c>
      <c r="R30" s="62" t="str">
        <f t="shared" si="1"/>
        <v/>
      </c>
      <c r="S30" s="63"/>
      <c r="T30" s="62" t="str">
        <f t="shared" si="2"/>
        <v/>
      </c>
      <c r="U30" s="63"/>
      <c r="V30" s="63"/>
      <c r="W30" s="63"/>
      <c r="X30" s="62" t="str">
        <f t="shared" si="3"/>
        <v/>
      </c>
      <c r="Y30" s="60"/>
    </row>
    <row r="31" spans="1:28" ht="16" customHeight="1">
      <c r="F31" s="48"/>
      <c r="J31" s="48"/>
      <c r="Q31" s="56">
        <v>23</v>
      </c>
      <c r="R31" s="65" t="str">
        <f t="shared" si="1"/>
        <v/>
      </c>
      <c r="S31" s="63"/>
      <c r="T31" s="65" t="str">
        <f t="shared" si="2"/>
        <v/>
      </c>
      <c r="U31" s="63"/>
      <c r="V31" s="63"/>
      <c r="W31" s="63"/>
      <c r="X31" s="65" t="str">
        <f t="shared" si="3"/>
        <v/>
      </c>
      <c r="Y31" s="60"/>
    </row>
    <row r="32" spans="1:28" ht="16" customHeight="1" thickBot="1">
      <c r="Q32" s="66"/>
      <c r="R32" s="67"/>
      <c r="S32" s="67"/>
      <c r="T32" s="67"/>
      <c r="U32" s="67"/>
      <c r="V32" s="67"/>
      <c r="W32" s="67"/>
      <c r="X32" s="67"/>
      <c r="Y32" s="68"/>
    </row>
    <row r="33" spans="4:9" ht="16" customHeight="1">
      <c r="D33" s="55"/>
      <c r="E33" s="55"/>
      <c r="F33" s="55"/>
      <c r="G33" s="55"/>
      <c r="H33" s="55"/>
      <c r="I33" s="75"/>
    </row>
    <row r="34" spans="4:9" ht="16" customHeight="1">
      <c r="D34" s="55"/>
      <c r="E34" s="55"/>
      <c r="F34" s="55"/>
      <c r="G34" s="55"/>
      <c r="H34" s="55"/>
      <c r="I34" s="75"/>
    </row>
    <row r="35" spans="4:9" ht="16" customHeight="1">
      <c r="D35" s="55"/>
      <c r="E35" s="55"/>
      <c r="F35" s="55"/>
      <c r="G35" s="55"/>
      <c r="H35" s="55"/>
      <c r="I35" s="75"/>
    </row>
    <row r="36" spans="4:9" ht="16" customHeight="1">
      <c r="D36" s="55"/>
      <c r="E36" s="55"/>
      <c r="F36" s="55"/>
      <c r="G36" s="55"/>
      <c r="H36" s="55"/>
      <c r="I36" s="75"/>
    </row>
    <row r="37" spans="4:9" ht="16" customHeight="1">
      <c r="D37" s="55"/>
      <c r="E37" s="55"/>
      <c r="F37" s="55"/>
      <c r="G37" s="55"/>
      <c r="H37" s="55"/>
      <c r="I37" s="75"/>
    </row>
    <row r="38" spans="4:9" ht="16" customHeight="1"/>
    <row r="39" spans="4:9" ht="16" customHeight="1"/>
    <row r="40" spans="4:9" ht="16" customHeight="1"/>
    <row r="41" spans="4:9" ht="16" customHeight="1"/>
    <row r="42" spans="4:9" ht="16" customHeight="1"/>
    <row r="43" spans="4:9" ht="16" customHeight="1"/>
    <row r="44" spans="4:9" ht="16" customHeight="1"/>
    <row r="45" spans="4:9" ht="16" customHeight="1"/>
    <row r="46" spans="4:9" ht="16" customHeight="1"/>
    <row r="47" spans="4:9" ht="16" customHeight="1"/>
    <row r="48" spans="4:9" ht="16" customHeight="1"/>
    <row r="49" ht="16" customHeight="1"/>
    <row r="50" ht="16" customHeight="1"/>
    <row r="51" ht="16" customHeight="1"/>
    <row r="52" ht="16" customHeight="1"/>
  </sheetData>
  <sheetProtection algorithmName="SHA-512" hashValue="xPxq7J2/BohkgM8iUSpcwpElfHu6y+HuZGt2/83CFUmCqgvimzZWeO/FfBQQC9T87CiCtxay/Go0Q+0ROpJDeA==" saltValue="mPCNoHu0IqN8keMrZeF0xw==" spinCount="100000" sheet="1" selectLockedCells="1"/>
  <mergeCells count="1">
    <mergeCell ref="A1:G5"/>
  </mergeCells>
  <phoneticPr fontId="6"/>
  <dataValidations count="2">
    <dataValidation type="list" showInputMessage="1" showErrorMessage="1" sqref="C24">
      <formula1>$Y$5:$Y$37</formula1>
    </dataValidation>
    <dataValidation type="list" showInputMessage="1" showErrorMessage="1" sqref="C26">
      <formula1>$Z$5:$Z$6</formula1>
    </dataValidation>
  </dataValidations>
  <pageMargins left="0.7" right="0.7" top="0.75" bottom="0.75" header="0.3" footer="0.3"/>
  <pageSetup paperSize="9" scale="92" fitToHeight="0" orientation="landscape" r:id="rId1"/>
  <drawing r:id="rId2"/>
  <tableParts count="1">
    <tablePart r:id="rId3"/>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rgb="FF7030A0"/>
    <pageSetUpPr fitToPage="1"/>
  </sheetPr>
  <dimension ref="A1:EU89"/>
  <sheetViews>
    <sheetView showGridLines="0" tabSelected="1" view="pageBreakPreview" zoomScale="50" zoomScaleNormal="50" zoomScaleSheetLayoutView="50" workbookViewId="0">
      <selection activeCell="D2" sqref="D2:J2"/>
    </sheetView>
  </sheetViews>
  <sheetFormatPr defaultRowHeight="13" outlineLevelCol="1"/>
  <cols>
    <col min="1" max="1" width="4.453125" style="8" customWidth="1"/>
    <col min="2" max="2" width="15.81640625" customWidth="1"/>
    <col min="3" max="3" width="19.81640625" customWidth="1"/>
    <col min="4" max="4" width="4.08984375" customWidth="1"/>
    <col min="5" max="5" width="8.1796875" customWidth="1"/>
    <col min="6" max="6" width="8.08984375" customWidth="1"/>
    <col min="7" max="7" width="10.81640625" customWidth="1"/>
    <col min="8" max="11" width="8.6328125" customWidth="1"/>
    <col min="12" max="119" width="1.81640625" customWidth="1"/>
    <col min="120" max="137" width="1.81640625" hidden="1" customWidth="1" outlineLevel="1"/>
    <col min="138" max="138" width="2" hidden="1" customWidth="1" collapsed="1"/>
    <col min="139" max="139" width="0.36328125" customWidth="1"/>
    <col min="140" max="140" width="6.1796875" style="213" customWidth="1"/>
    <col min="141" max="150" width="4.90625" customWidth="1"/>
    <col min="151" max="155" width="8.81640625" customWidth="1"/>
  </cols>
  <sheetData>
    <row r="1" spans="1:151" s="6" customFormat="1" ht="21" customHeight="1">
      <c r="A1" s="3" t="s">
        <v>38</v>
      </c>
      <c r="B1" s="4"/>
      <c r="C1" s="4"/>
      <c r="D1" s="4"/>
      <c r="E1" s="4"/>
      <c r="F1" s="4"/>
      <c r="G1" s="4"/>
      <c r="H1" s="4"/>
      <c r="I1" s="4"/>
      <c r="J1" s="4"/>
      <c r="K1" s="4"/>
      <c r="L1" s="4"/>
      <c r="M1" s="4"/>
      <c r="N1" s="97"/>
      <c r="O1" s="98"/>
      <c r="P1" s="98"/>
      <c r="Q1" s="98"/>
      <c r="R1" s="98"/>
      <c r="S1" s="98"/>
      <c r="T1" s="98"/>
      <c r="U1" s="98"/>
      <c r="V1" s="98"/>
      <c r="W1" s="98"/>
      <c r="X1" s="98"/>
      <c r="Y1" s="98"/>
      <c r="Z1" s="98"/>
      <c r="AA1" s="98"/>
      <c r="AB1" s="98"/>
      <c r="AC1" s="98"/>
      <c r="AD1" s="98"/>
      <c r="AE1" s="98"/>
      <c r="AF1" s="98"/>
      <c r="AG1" s="98"/>
      <c r="AH1" s="98"/>
      <c r="AI1" s="98"/>
      <c r="AJ1" s="98"/>
      <c r="AK1" s="98"/>
      <c r="AL1" s="4"/>
      <c r="AM1" s="4"/>
      <c r="AN1" s="4"/>
      <c r="AO1" s="4"/>
      <c r="AP1" s="4"/>
      <c r="AQ1" s="4"/>
      <c r="AR1" s="4"/>
      <c r="AS1" s="4"/>
      <c r="AT1" s="4"/>
      <c r="AU1" s="4"/>
      <c r="AV1" s="4"/>
      <c r="AW1" s="4"/>
      <c r="AX1" s="4"/>
      <c r="AY1" s="4"/>
      <c r="AZ1" s="4"/>
      <c r="BA1" s="4"/>
      <c r="BB1" s="5"/>
      <c r="BC1" s="5"/>
      <c r="BD1" s="5"/>
      <c r="BE1" s="5"/>
      <c r="BF1" s="5"/>
      <c r="BG1" s="5"/>
      <c r="BH1" s="5"/>
      <c r="BI1" s="5"/>
      <c r="BJ1" s="5"/>
      <c r="BK1" s="5"/>
      <c r="BL1" s="5"/>
      <c r="BM1" s="5"/>
      <c r="BN1" s="5"/>
      <c r="BO1" s="5"/>
      <c r="BP1" s="5"/>
      <c r="BQ1" s="5"/>
      <c r="BR1" s="5"/>
      <c r="BS1" s="5"/>
      <c r="BT1" s="5"/>
      <c r="BU1" s="5"/>
      <c r="BV1" s="5"/>
      <c r="BW1" s="4"/>
      <c r="BX1" s="4"/>
      <c r="BY1" s="4"/>
      <c r="BZ1" s="4"/>
      <c r="CA1" s="4"/>
      <c r="CB1" s="4"/>
      <c r="CC1" s="5"/>
      <c r="CD1" s="5"/>
      <c r="CE1" s="5"/>
      <c r="CF1" s="5"/>
      <c r="CG1" s="5"/>
      <c r="CH1" s="5"/>
      <c r="CI1" s="5"/>
      <c r="CJ1" s="5"/>
      <c r="CK1" s="5"/>
      <c r="CL1" s="5"/>
      <c r="CM1" s="5"/>
      <c r="CN1" s="5"/>
      <c r="CO1" s="5"/>
      <c r="CP1" s="5"/>
      <c r="CQ1" s="5"/>
      <c r="CR1" s="5"/>
      <c r="CS1" s="5"/>
      <c r="CT1" s="5"/>
      <c r="CU1" s="5"/>
      <c r="CV1" s="5"/>
      <c r="CW1" s="5"/>
      <c r="CX1" s="4"/>
      <c r="CY1" s="4"/>
      <c r="CZ1" s="4"/>
      <c r="DA1" s="4"/>
      <c r="DB1" s="4"/>
      <c r="DC1" s="4"/>
      <c r="DD1" s="5"/>
      <c r="DE1" s="5"/>
      <c r="DF1" s="5"/>
      <c r="DG1" s="5"/>
      <c r="DH1" s="5"/>
      <c r="DI1" s="5"/>
      <c r="DJ1" s="5"/>
      <c r="DK1" s="5"/>
      <c r="DL1" s="5"/>
      <c r="DM1" s="5"/>
      <c r="DN1" s="5"/>
      <c r="DO1" s="5"/>
      <c r="DP1" s="5"/>
      <c r="DQ1" s="5"/>
      <c r="DR1" s="5"/>
      <c r="DS1" s="5"/>
      <c r="DT1" s="5"/>
      <c r="DU1" s="5"/>
      <c r="DV1" s="5"/>
      <c r="DW1" s="5"/>
      <c r="DX1" s="5"/>
      <c r="DY1" s="4"/>
      <c r="DZ1" s="4"/>
      <c r="EA1" s="4"/>
      <c r="EB1" s="4"/>
      <c r="EC1" s="4"/>
      <c r="ED1" s="4"/>
      <c r="EE1" s="5"/>
      <c r="EF1" s="5"/>
      <c r="EG1" s="5"/>
      <c r="EJ1" s="212"/>
    </row>
    <row r="2" spans="1:151" ht="18.75" customHeight="1">
      <c r="A2" s="255" t="s">
        <v>139</v>
      </c>
      <c r="B2" s="255"/>
      <c r="C2" s="255"/>
      <c r="D2" s="261"/>
      <c r="E2" s="262"/>
      <c r="F2" s="262"/>
      <c r="G2" s="262"/>
      <c r="H2" s="262"/>
      <c r="I2" s="262"/>
      <c r="J2" s="263"/>
      <c r="K2" s="256" t="s">
        <v>35</v>
      </c>
      <c r="L2" s="269" t="s">
        <v>145</v>
      </c>
      <c r="M2" s="270"/>
      <c r="N2" s="270"/>
      <c r="O2" s="270"/>
      <c r="P2" s="271"/>
      <c r="Q2" s="281" t="s">
        <v>146</v>
      </c>
      <c r="R2" s="282"/>
      <c r="S2" s="282"/>
      <c r="T2" s="282"/>
      <c r="U2" s="282"/>
      <c r="V2" s="282"/>
      <c r="W2" s="282"/>
      <c r="X2" s="282"/>
      <c r="Y2" s="282"/>
      <c r="Z2" s="282"/>
      <c r="AA2" s="282"/>
      <c r="AB2" s="282"/>
      <c r="AC2" s="282"/>
      <c r="AD2" s="282"/>
      <c r="AE2" s="282"/>
      <c r="AF2" s="282"/>
      <c r="AG2" s="282"/>
      <c r="AH2" s="282"/>
      <c r="AI2" s="282"/>
      <c r="AJ2" s="282"/>
      <c r="AK2" s="282"/>
      <c r="AL2" s="282"/>
      <c r="AM2" s="282"/>
      <c r="AN2" s="282"/>
      <c r="AO2" s="282"/>
      <c r="AP2" s="282"/>
      <c r="AQ2" s="282"/>
      <c r="AR2" s="282"/>
      <c r="AS2" s="282"/>
      <c r="AT2" s="282"/>
      <c r="AU2" s="282"/>
      <c r="AV2" s="282"/>
      <c r="AW2" s="283"/>
      <c r="AX2" s="269" t="s">
        <v>147</v>
      </c>
      <c r="AY2" s="270"/>
      <c r="AZ2" s="270"/>
      <c r="BA2" s="270"/>
      <c r="BB2" s="271"/>
      <c r="BC2" s="281" t="s">
        <v>175</v>
      </c>
      <c r="BD2" s="282"/>
      <c r="BE2" s="282"/>
      <c r="BF2" s="282"/>
      <c r="BG2" s="282"/>
      <c r="BH2" s="282"/>
      <c r="BI2" s="282"/>
      <c r="BJ2" s="282"/>
      <c r="BK2" s="282"/>
      <c r="BL2" s="282"/>
      <c r="BM2" s="282"/>
      <c r="BN2" s="282"/>
      <c r="BO2" s="282"/>
      <c r="BP2" s="282"/>
      <c r="BQ2" s="282"/>
      <c r="BR2" s="282"/>
      <c r="BS2" s="282"/>
      <c r="BT2" s="282"/>
      <c r="BU2" s="282"/>
      <c r="BV2" s="282"/>
      <c r="BW2" s="282"/>
      <c r="BX2" s="282"/>
      <c r="BY2" s="282"/>
      <c r="BZ2" s="282"/>
      <c r="CA2" s="282"/>
      <c r="CB2" s="282"/>
      <c r="CC2" s="282"/>
      <c r="CD2" s="283"/>
      <c r="CE2" s="269" t="s">
        <v>148</v>
      </c>
      <c r="CF2" s="270"/>
      <c r="CG2" s="270"/>
      <c r="CH2" s="270"/>
      <c r="CI2" s="271"/>
      <c r="CJ2" s="281" t="s">
        <v>149</v>
      </c>
      <c r="CK2" s="282"/>
      <c r="CL2" s="282"/>
      <c r="CM2" s="282"/>
      <c r="CN2" s="282"/>
      <c r="CO2" s="282"/>
      <c r="CP2" s="282"/>
      <c r="CQ2" s="282"/>
      <c r="CR2" s="282"/>
      <c r="CS2" s="282"/>
      <c r="CT2" s="282"/>
      <c r="CU2" s="282"/>
      <c r="CV2" s="282"/>
      <c r="CW2" s="282"/>
      <c r="CX2" s="282"/>
      <c r="CY2" s="282"/>
      <c r="CZ2" s="282"/>
      <c r="DA2" s="282"/>
      <c r="DB2" s="282"/>
      <c r="DC2" s="282"/>
      <c r="DD2" s="282"/>
      <c r="DE2" s="282"/>
      <c r="DF2" s="282"/>
      <c r="DG2" s="282"/>
      <c r="DH2" s="282"/>
      <c r="DI2" s="282"/>
      <c r="DJ2" s="282"/>
      <c r="DK2" s="283"/>
      <c r="DL2" s="5"/>
      <c r="DM2" s="5"/>
      <c r="DN2" s="5"/>
      <c r="DO2" s="5"/>
      <c r="DP2" s="5"/>
      <c r="DQ2" s="5"/>
      <c r="DR2" s="5"/>
      <c r="DS2" s="5"/>
      <c r="DT2" s="5"/>
      <c r="DU2" s="5"/>
      <c r="DV2" s="5"/>
      <c r="DW2" s="5"/>
      <c r="DX2" s="5"/>
      <c r="DY2" s="7"/>
      <c r="DZ2" s="7"/>
      <c r="EA2" s="7"/>
      <c r="EB2" s="7"/>
      <c r="EC2" s="7"/>
      <c r="ED2" s="7"/>
      <c r="EE2" s="5"/>
      <c r="EF2" s="5"/>
      <c r="EG2" s="5"/>
    </row>
    <row r="3" spans="1:151" ht="18.75" customHeight="1">
      <c r="A3" s="255" t="s">
        <v>36</v>
      </c>
      <c r="B3" s="255"/>
      <c r="C3" s="255"/>
      <c r="D3" s="264"/>
      <c r="E3" s="265"/>
      <c r="F3" s="265"/>
      <c r="G3" s="265"/>
      <c r="H3" s="265"/>
      <c r="I3" s="265"/>
      <c r="J3" s="266"/>
      <c r="K3" s="257"/>
      <c r="L3" s="272"/>
      <c r="M3" s="273"/>
      <c r="N3" s="273"/>
      <c r="O3" s="273"/>
      <c r="P3" s="274"/>
      <c r="Q3" s="284"/>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6"/>
      <c r="AX3" s="272"/>
      <c r="AY3" s="273"/>
      <c r="AZ3" s="273"/>
      <c r="BA3" s="273"/>
      <c r="BB3" s="274"/>
      <c r="BC3" s="284"/>
      <c r="BD3" s="285"/>
      <c r="BE3" s="285"/>
      <c r="BF3" s="285"/>
      <c r="BG3" s="285"/>
      <c r="BH3" s="285"/>
      <c r="BI3" s="285"/>
      <c r="BJ3" s="285"/>
      <c r="BK3" s="285"/>
      <c r="BL3" s="285"/>
      <c r="BM3" s="285"/>
      <c r="BN3" s="285"/>
      <c r="BO3" s="285"/>
      <c r="BP3" s="285"/>
      <c r="BQ3" s="285"/>
      <c r="BR3" s="285"/>
      <c r="BS3" s="285"/>
      <c r="BT3" s="285"/>
      <c r="BU3" s="285"/>
      <c r="BV3" s="285"/>
      <c r="BW3" s="285"/>
      <c r="BX3" s="285"/>
      <c r="BY3" s="285"/>
      <c r="BZ3" s="285"/>
      <c r="CA3" s="285"/>
      <c r="CB3" s="285"/>
      <c r="CC3" s="285"/>
      <c r="CD3" s="286"/>
      <c r="CE3" s="272"/>
      <c r="CF3" s="273"/>
      <c r="CG3" s="273"/>
      <c r="CH3" s="273"/>
      <c r="CI3" s="274"/>
      <c r="CJ3" s="284"/>
      <c r="CK3" s="285"/>
      <c r="CL3" s="285"/>
      <c r="CM3" s="285"/>
      <c r="CN3" s="285"/>
      <c r="CO3" s="285"/>
      <c r="CP3" s="285"/>
      <c r="CQ3" s="285"/>
      <c r="CR3" s="285"/>
      <c r="CS3" s="285"/>
      <c r="CT3" s="285"/>
      <c r="CU3" s="285"/>
      <c r="CV3" s="285"/>
      <c r="CW3" s="285"/>
      <c r="CX3" s="285"/>
      <c r="CY3" s="285"/>
      <c r="CZ3" s="285"/>
      <c r="DA3" s="285"/>
      <c r="DB3" s="285"/>
      <c r="DC3" s="285"/>
      <c r="DD3" s="285"/>
      <c r="DE3" s="285"/>
      <c r="DF3" s="285"/>
      <c r="DG3" s="285"/>
      <c r="DH3" s="285"/>
      <c r="DI3" s="285"/>
      <c r="DJ3" s="285"/>
      <c r="DK3" s="286"/>
      <c r="DL3" s="5"/>
      <c r="DM3" s="5"/>
      <c r="DN3" s="5"/>
      <c r="DO3" s="5"/>
      <c r="DP3" s="5"/>
      <c r="DQ3" s="5"/>
      <c r="DR3" s="5"/>
      <c r="DS3" s="5"/>
      <c r="DT3" s="5"/>
      <c r="DU3" s="5"/>
      <c r="DV3" s="5"/>
      <c r="DW3" s="5"/>
      <c r="DX3" s="5"/>
      <c r="DY3" s="7"/>
      <c r="DZ3" s="7"/>
      <c r="EA3" s="7"/>
      <c r="EB3" s="7"/>
      <c r="EC3" s="7"/>
      <c r="ED3" s="7"/>
      <c r="EE3" s="5"/>
      <c r="EF3" s="5"/>
      <c r="EG3" s="5"/>
    </row>
    <row r="4" spans="1:151" ht="18.75" customHeight="1">
      <c r="A4" s="255" t="s">
        <v>37</v>
      </c>
      <c r="B4" s="255"/>
      <c r="C4" s="255"/>
      <c r="D4" s="261"/>
      <c r="E4" s="262"/>
      <c r="F4" s="262"/>
      <c r="G4" s="262"/>
      <c r="H4" s="262"/>
      <c r="I4" s="262"/>
      <c r="J4" s="263"/>
      <c r="K4" s="257"/>
      <c r="L4" s="272"/>
      <c r="M4" s="273"/>
      <c r="N4" s="273"/>
      <c r="O4" s="273"/>
      <c r="P4" s="274"/>
      <c r="Q4" s="284"/>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6"/>
      <c r="AX4" s="272"/>
      <c r="AY4" s="273"/>
      <c r="AZ4" s="273"/>
      <c r="BA4" s="273"/>
      <c r="BB4" s="274"/>
      <c r="BC4" s="284"/>
      <c r="BD4" s="285"/>
      <c r="BE4" s="285"/>
      <c r="BF4" s="285"/>
      <c r="BG4" s="285"/>
      <c r="BH4" s="285"/>
      <c r="BI4" s="285"/>
      <c r="BJ4" s="285"/>
      <c r="BK4" s="285"/>
      <c r="BL4" s="285"/>
      <c r="BM4" s="285"/>
      <c r="BN4" s="285"/>
      <c r="BO4" s="285"/>
      <c r="BP4" s="285"/>
      <c r="BQ4" s="285"/>
      <c r="BR4" s="285"/>
      <c r="BS4" s="285"/>
      <c r="BT4" s="285"/>
      <c r="BU4" s="285"/>
      <c r="BV4" s="285"/>
      <c r="BW4" s="285"/>
      <c r="BX4" s="285"/>
      <c r="BY4" s="285"/>
      <c r="BZ4" s="285"/>
      <c r="CA4" s="285"/>
      <c r="CB4" s="285"/>
      <c r="CC4" s="285"/>
      <c r="CD4" s="286"/>
      <c r="CE4" s="272"/>
      <c r="CF4" s="273"/>
      <c r="CG4" s="273"/>
      <c r="CH4" s="273"/>
      <c r="CI4" s="274"/>
      <c r="CJ4" s="284"/>
      <c r="CK4" s="285"/>
      <c r="CL4" s="285"/>
      <c r="CM4" s="285"/>
      <c r="CN4" s="285"/>
      <c r="CO4" s="285"/>
      <c r="CP4" s="285"/>
      <c r="CQ4" s="285"/>
      <c r="CR4" s="285"/>
      <c r="CS4" s="285"/>
      <c r="CT4" s="285"/>
      <c r="CU4" s="285"/>
      <c r="CV4" s="285"/>
      <c r="CW4" s="285"/>
      <c r="CX4" s="285"/>
      <c r="CY4" s="285"/>
      <c r="CZ4" s="285"/>
      <c r="DA4" s="285"/>
      <c r="DB4" s="285"/>
      <c r="DC4" s="285"/>
      <c r="DD4" s="285"/>
      <c r="DE4" s="285"/>
      <c r="DF4" s="285"/>
      <c r="DG4" s="285"/>
      <c r="DH4" s="285"/>
      <c r="DI4" s="285"/>
      <c r="DJ4" s="285"/>
      <c r="DK4" s="286"/>
      <c r="DL4" s="5"/>
      <c r="DM4" s="5"/>
      <c r="DN4" s="5"/>
      <c r="DO4" s="5"/>
      <c r="DP4" s="5"/>
      <c r="DQ4" s="5"/>
      <c r="DR4" s="5"/>
      <c r="DS4" s="5"/>
      <c r="DT4" s="5"/>
      <c r="DU4" s="5"/>
      <c r="DV4" s="5"/>
      <c r="DW4" s="5"/>
      <c r="DX4" s="5"/>
      <c r="DY4" s="7"/>
      <c r="DZ4" s="7"/>
      <c r="EA4" s="7"/>
      <c r="EB4" s="7"/>
      <c r="EC4" s="7"/>
      <c r="ED4" s="7"/>
      <c r="EE4" s="5"/>
      <c r="EF4" s="5"/>
      <c r="EG4" s="5"/>
    </row>
    <row r="5" spans="1:151" ht="18.75" customHeight="1">
      <c r="A5" s="255" t="s">
        <v>140</v>
      </c>
      <c r="B5" s="255"/>
      <c r="C5" s="255"/>
      <c r="D5" s="267">
        <v>45041</v>
      </c>
      <c r="E5" s="268"/>
      <c r="F5" s="77" t="s">
        <v>141</v>
      </c>
      <c r="G5" s="141">
        <v>44927</v>
      </c>
      <c r="H5" s="78" t="s">
        <v>0</v>
      </c>
      <c r="I5" s="253">
        <v>46022</v>
      </c>
      <c r="J5" s="254"/>
      <c r="K5" s="258"/>
      <c r="L5" s="275"/>
      <c r="M5" s="276"/>
      <c r="N5" s="276"/>
      <c r="O5" s="276"/>
      <c r="P5" s="277"/>
      <c r="Q5" s="287"/>
      <c r="R5" s="288"/>
      <c r="S5" s="288"/>
      <c r="T5" s="288"/>
      <c r="U5" s="288"/>
      <c r="V5" s="288"/>
      <c r="W5" s="288"/>
      <c r="X5" s="288"/>
      <c r="Y5" s="288"/>
      <c r="Z5" s="288"/>
      <c r="AA5" s="288"/>
      <c r="AB5" s="288"/>
      <c r="AC5" s="288"/>
      <c r="AD5" s="288"/>
      <c r="AE5" s="288"/>
      <c r="AF5" s="288"/>
      <c r="AG5" s="288"/>
      <c r="AH5" s="288"/>
      <c r="AI5" s="288"/>
      <c r="AJ5" s="288"/>
      <c r="AK5" s="288"/>
      <c r="AL5" s="288"/>
      <c r="AM5" s="288"/>
      <c r="AN5" s="288"/>
      <c r="AO5" s="288"/>
      <c r="AP5" s="288"/>
      <c r="AQ5" s="288"/>
      <c r="AR5" s="288"/>
      <c r="AS5" s="288"/>
      <c r="AT5" s="288"/>
      <c r="AU5" s="288"/>
      <c r="AV5" s="288"/>
      <c r="AW5" s="289"/>
      <c r="AX5" s="275"/>
      <c r="AY5" s="276"/>
      <c r="AZ5" s="276"/>
      <c r="BA5" s="276"/>
      <c r="BB5" s="277"/>
      <c r="BC5" s="287"/>
      <c r="BD5" s="288"/>
      <c r="BE5" s="288"/>
      <c r="BF5" s="288"/>
      <c r="BG5" s="288"/>
      <c r="BH5" s="288"/>
      <c r="BI5" s="288"/>
      <c r="BJ5" s="288"/>
      <c r="BK5" s="288"/>
      <c r="BL5" s="288"/>
      <c r="BM5" s="288"/>
      <c r="BN5" s="288"/>
      <c r="BO5" s="288"/>
      <c r="BP5" s="288"/>
      <c r="BQ5" s="288"/>
      <c r="BR5" s="288"/>
      <c r="BS5" s="288"/>
      <c r="BT5" s="288"/>
      <c r="BU5" s="288"/>
      <c r="BV5" s="288"/>
      <c r="BW5" s="288"/>
      <c r="BX5" s="288"/>
      <c r="BY5" s="288"/>
      <c r="BZ5" s="288"/>
      <c r="CA5" s="288"/>
      <c r="CB5" s="288"/>
      <c r="CC5" s="288"/>
      <c r="CD5" s="289"/>
      <c r="CE5" s="275"/>
      <c r="CF5" s="276"/>
      <c r="CG5" s="276"/>
      <c r="CH5" s="276"/>
      <c r="CI5" s="277"/>
      <c r="CJ5" s="287"/>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88"/>
      <c r="DI5" s="288"/>
      <c r="DJ5" s="288"/>
      <c r="DK5" s="289"/>
      <c r="DL5" s="5"/>
      <c r="DM5" s="5"/>
      <c r="DN5" s="5"/>
      <c r="DO5" s="5"/>
      <c r="DP5" s="5"/>
      <c r="DQ5" s="5"/>
      <c r="DR5" s="5"/>
      <c r="DS5" s="5"/>
      <c r="DT5" s="5"/>
      <c r="DU5" s="5"/>
      <c r="DV5" s="5"/>
      <c r="DW5" s="5"/>
      <c r="DX5" s="5"/>
      <c r="DY5" s="7"/>
      <c r="DZ5" s="7"/>
      <c r="EA5" s="7"/>
      <c r="EB5" s="7"/>
      <c r="EC5" s="7"/>
      <c r="ED5" s="7"/>
      <c r="EE5" s="5"/>
      <c r="EF5" s="5"/>
      <c r="EG5" s="5"/>
    </row>
    <row r="6" spans="1:151" ht="3.65" customHeight="1" thickBot="1">
      <c r="L6" s="280"/>
      <c r="M6" s="280"/>
      <c r="N6" s="280"/>
      <c r="O6" s="280"/>
      <c r="P6" s="280"/>
      <c r="Q6" s="280"/>
      <c r="R6" s="280"/>
      <c r="S6" s="280"/>
      <c r="T6" s="280"/>
      <c r="U6" s="280"/>
      <c r="V6" s="280"/>
      <c r="W6" s="280"/>
      <c r="X6" s="280"/>
      <c r="Y6" s="280"/>
      <c r="Z6" s="280"/>
      <c r="AA6" s="280"/>
      <c r="AB6" s="280"/>
      <c r="AC6" s="280"/>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80"/>
      <c r="BD6" s="280"/>
      <c r="BE6" s="280"/>
      <c r="BF6" s="280"/>
      <c r="BG6" s="280"/>
      <c r="BH6" s="280"/>
      <c r="BI6" s="280"/>
      <c r="BJ6" s="280"/>
      <c r="BK6" s="280"/>
      <c r="BL6" s="280"/>
      <c r="BM6" s="280"/>
      <c r="BN6" s="280"/>
      <c r="BO6" s="280"/>
      <c r="BP6" s="280"/>
      <c r="BQ6" s="280"/>
      <c r="BR6" s="280"/>
      <c r="BS6" s="280"/>
      <c r="BT6" s="280"/>
      <c r="BU6" s="280"/>
      <c r="BV6" s="280"/>
      <c r="BW6" s="35"/>
      <c r="BX6" s="35"/>
      <c r="BY6" s="35"/>
      <c r="BZ6" s="35"/>
      <c r="CA6" s="35"/>
      <c r="CB6" s="35"/>
      <c r="CC6" s="35"/>
      <c r="CD6" s="35"/>
      <c r="CE6" s="35"/>
      <c r="CF6" s="35"/>
      <c r="CG6" s="35"/>
      <c r="CH6" s="35"/>
      <c r="CI6" s="35"/>
      <c r="CJ6" s="35"/>
      <c r="CK6" s="35"/>
      <c r="CL6" s="35"/>
      <c r="CM6" s="35"/>
      <c r="CN6" s="35"/>
      <c r="CO6" s="35"/>
      <c r="CP6" s="35"/>
      <c r="CQ6" s="35"/>
      <c r="CR6" s="35"/>
      <c r="CS6" s="35"/>
      <c r="CT6" s="35"/>
      <c r="CU6" s="35"/>
      <c r="CV6" s="35"/>
      <c r="CW6" s="35"/>
      <c r="CX6" s="35"/>
      <c r="CY6" s="35"/>
      <c r="CZ6" s="35"/>
      <c r="DA6" s="35"/>
      <c r="DB6" s="35"/>
      <c r="DC6" s="35"/>
      <c r="DD6" s="35"/>
      <c r="DE6" s="35"/>
      <c r="DF6" s="35"/>
      <c r="DG6" s="35"/>
      <c r="DH6" s="35"/>
      <c r="DI6" s="35"/>
      <c r="DJ6" s="35"/>
      <c r="DK6" s="35"/>
      <c r="DL6" s="35"/>
      <c r="DM6" s="35"/>
      <c r="DN6" s="35"/>
      <c r="DO6" s="35"/>
      <c r="DP6" s="35"/>
      <c r="DQ6" s="35"/>
      <c r="DR6" s="35"/>
      <c r="DS6" s="35"/>
      <c r="DT6" s="35"/>
      <c r="DU6" s="35"/>
      <c r="DV6" s="35"/>
      <c r="DW6" s="35"/>
      <c r="DX6" s="35"/>
      <c r="DY6" s="35"/>
      <c r="DZ6" s="35"/>
      <c r="EA6" s="35"/>
      <c r="EB6" s="35"/>
      <c r="EC6" s="35"/>
      <c r="ED6" s="35"/>
      <c r="EE6" s="35"/>
      <c r="EF6" s="35"/>
      <c r="EG6" s="35"/>
      <c r="EH6" s="1"/>
    </row>
    <row r="7" spans="1:151" s="1" customFormat="1" ht="20.5" customHeight="1">
      <c r="A7" s="250" t="s">
        <v>2</v>
      </c>
      <c r="B7" s="251"/>
      <c r="C7" s="251"/>
      <c r="D7" s="251"/>
      <c r="E7" s="251"/>
      <c r="F7" s="252"/>
      <c r="G7" s="259" t="s">
        <v>89</v>
      </c>
      <c r="H7" s="248" t="s">
        <v>4</v>
      </c>
      <c r="I7" s="249"/>
      <c r="J7" s="249" t="s">
        <v>5</v>
      </c>
      <c r="K7" s="249"/>
      <c r="L7" s="85" t="str">
        <f>IF(OR(MONTH(L9)=1,MONTH(L9)=7),TEXT(YEAR(L9),"#"),"")</f>
        <v>2023</v>
      </c>
      <c r="M7" s="85"/>
      <c r="N7" s="85"/>
      <c r="O7" s="85" t="str">
        <f>IF(OR(MONTH(O9)=1,MONTH(O9)=7),TEXT(YEAR(O9),"#"),"")</f>
        <v/>
      </c>
      <c r="P7" s="85"/>
      <c r="Q7" s="85"/>
      <c r="R7" s="85" t="str">
        <f>IF(OR(MONTH(R9)=1,MONTH(R9)=7),TEXT(YEAR(R9),"#"),"")</f>
        <v/>
      </c>
      <c r="S7" s="85"/>
      <c r="T7" s="85"/>
      <c r="U7" s="85" t="str">
        <f>IF(OR(MONTH(U9)=1,MONTH(U9)=7),TEXT(YEAR(U9),"#"),"")</f>
        <v/>
      </c>
      <c r="V7" s="85"/>
      <c r="W7" s="85"/>
      <c r="X7" s="85" t="str">
        <f>IF(OR(MONTH(X9)=1,MONTH(X9)=7),TEXT(YEAR(X9),"#"),"")</f>
        <v/>
      </c>
      <c r="Y7" s="85"/>
      <c r="Z7" s="85"/>
      <c r="AA7" s="85" t="str">
        <f>IF(OR(MONTH(AA9)=1,MONTH(AA9)=7),TEXT(YEAR(AA9),"#"),"")</f>
        <v/>
      </c>
      <c r="AB7" s="85"/>
      <c r="AC7" s="85"/>
      <c r="AD7" s="85" t="str">
        <f>IF(AD9="","",IF(OR(MONTH(AD9)=1,MONTH(AD9)=7),TEXT(YEAR(AD9),"#"),""))</f>
        <v>2023</v>
      </c>
      <c r="AE7" s="85"/>
      <c r="AF7" s="85"/>
      <c r="AG7" s="85" t="str">
        <f>IF(AG9="","",IF(OR(MONTH(AG9)=1,MONTH(AG9)=7),TEXT(YEAR(AG9),"#"),""))</f>
        <v/>
      </c>
      <c r="AH7" s="85"/>
      <c r="AI7" s="85"/>
      <c r="AJ7" s="85" t="str">
        <f>IF(AJ9="","",IF(OR(MONTH(AJ9)=1,MONTH(AJ9)=7),TEXT(YEAR(AJ9),"#"),""))</f>
        <v/>
      </c>
      <c r="AK7" s="85"/>
      <c r="AL7" s="85"/>
      <c r="AM7" s="85" t="str">
        <f>IF(AM9="","",IF(OR(MONTH(AM9)=1,MONTH(AM9)=7),TEXT(YEAR(AM9),"#"),""))</f>
        <v/>
      </c>
      <c r="AN7" s="85"/>
      <c r="AO7" s="85"/>
      <c r="AP7" s="85" t="str">
        <f>IF(AP9="","",IF(OR(MONTH(AP9)=1,MONTH(AP9)=7),TEXT(YEAR(AP9),"#"),""))</f>
        <v/>
      </c>
      <c r="AQ7" s="86"/>
      <c r="AR7" s="86"/>
      <c r="AS7" s="85" t="str">
        <f>IF(AS9="","",IF(OR(MONTH(AS9)=1,MONTH(AS9)=7),TEXT(YEAR(AS9),"#"),""))</f>
        <v/>
      </c>
      <c r="AT7" s="86"/>
      <c r="AU7" s="86"/>
      <c r="AV7" s="87" t="str">
        <f>IF(AV9="","",IF(OR(MONTH(AV9)=1,MONTH(AV9)=7),TEXT(YEAR(AV9),"#"),""))</f>
        <v>2024</v>
      </c>
      <c r="AW7" s="86"/>
      <c r="AX7" s="86"/>
      <c r="AY7" s="85" t="str">
        <f>IF(AY9="","",IF(OR(MONTH(AY9)=1,MONTH(AY9)=7),TEXT(YEAR(AY9),"#"),""))</f>
        <v/>
      </c>
      <c r="AZ7" s="86"/>
      <c r="BA7" s="86"/>
      <c r="BB7" s="85" t="str">
        <f>IF(BB9="","",IF(OR(MONTH(BB9)=1,MONTH(BB9)=7),TEXT(YEAR(BB9),"#"),""))</f>
        <v/>
      </c>
      <c r="BC7" s="86"/>
      <c r="BD7" s="86"/>
      <c r="BE7" s="85" t="str">
        <f>IF(BE9="","",IF(OR(MONTH(BE9)=1,MONTH(BE9)=7),TEXT(YEAR(BE9),"#"),""))</f>
        <v/>
      </c>
      <c r="BF7" s="86"/>
      <c r="BG7" s="86"/>
      <c r="BH7" s="85" t="str">
        <f>IF(BH9="","",IF(OR(MONTH(BH9)=1,MONTH(BH9)=7),TEXT(YEAR(BH9),"#"),""))</f>
        <v/>
      </c>
      <c r="BI7" s="86"/>
      <c r="BJ7" s="86"/>
      <c r="BK7" s="85" t="str">
        <f>IF(BK9="","",IF(OR(MONTH(BK9)=1,MONTH(BK9)=7),TEXT(YEAR(BK9),"#"),""))</f>
        <v/>
      </c>
      <c r="BL7" s="86"/>
      <c r="BM7" s="86"/>
      <c r="BN7" s="85" t="str">
        <f>IF(BN9="","",IF(OR(MONTH(BN9)=1,MONTH(BN9)=7),TEXT(YEAR(BN9),"#"),""))</f>
        <v>2024</v>
      </c>
      <c r="BO7" s="86"/>
      <c r="BP7" s="86"/>
      <c r="BQ7" s="85" t="str">
        <f>IF(BQ9="","",IF(OR(MONTH(BQ9)=1,MONTH(BQ9)=7),TEXT(YEAR(BQ9),"#"),""))</f>
        <v/>
      </c>
      <c r="BR7" s="86"/>
      <c r="BS7" s="86"/>
      <c r="BT7" s="85" t="str">
        <f>IF(BT9="","",IF(OR(MONTH(BT9)=1,MONTH(BT9)=7),TEXT(YEAR(BT9),"#"),""))</f>
        <v/>
      </c>
      <c r="BU7" s="86"/>
      <c r="BV7" s="86"/>
      <c r="BW7" s="85" t="str">
        <f>IF(BW9="","",IF(OR(MONTH(BW9)=1,MONTH(BW9)=7),TEXT(YEAR(BW9),"#"),""))</f>
        <v/>
      </c>
      <c r="BX7" s="86"/>
      <c r="BY7" s="86"/>
      <c r="BZ7" s="85" t="str">
        <f>IF(BZ9="","",IF(OR(MONTH(BZ9)=1,MONTH(BZ9)=7),TEXT(YEAR(BZ9),"#"),""))</f>
        <v/>
      </c>
      <c r="CA7" s="86"/>
      <c r="CB7" s="86"/>
      <c r="CC7" s="85" t="str">
        <f>IF(CC9="","",IF(OR(MONTH(CC9)=1,MONTH(CC9)=7),TEXT(YEAR(CC9),"#"),""))</f>
        <v/>
      </c>
      <c r="CD7" s="86"/>
      <c r="CE7" s="86"/>
      <c r="CF7" s="87" t="str">
        <f>IF(CF9="","",IF(OR(MONTH(CF9)=1,MONTH(CF9)=7),TEXT(YEAR(CF9),"#"),""))</f>
        <v>2025</v>
      </c>
      <c r="CG7" s="86"/>
      <c r="CH7" s="86"/>
      <c r="CI7" s="85" t="str">
        <f>IF(CI9="","",IF(OR(MONTH(CI9)=1,MONTH(CI9)=7),TEXT(YEAR(CI9),"#"),""))</f>
        <v/>
      </c>
      <c r="CJ7" s="86"/>
      <c r="CK7" s="86"/>
      <c r="CL7" s="85" t="str">
        <f>IF(CL9="","",IF(OR(MONTH(CL9)=1,MONTH(CL9)=7),TEXT(YEAR(CL9),"#"),""))</f>
        <v/>
      </c>
      <c r="CM7" s="86"/>
      <c r="CN7" s="86"/>
      <c r="CO7" s="85" t="str">
        <f>IF(CO9="","",IF(OR(MONTH(CO9)=1,MONTH(CO9)=7),TEXT(YEAR(CO9),"#"),""))</f>
        <v/>
      </c>
      <c r="CP7" s="86"/>
      <c r="CQ7" s="86"/>
      <c r="CR7" s="85" t="str">
        <f>IF(CR9="","",IF(OR(MONTH(CR9)=1,MONTH(CR9)=7),TEXT(YEAR(CR9),"#"),""))</f>
        <v/>
      </c>
      <c r="CS7" s="86"/>
      <c r="CT7" s="86"/>
      <c r="CU7" s="85" t="str">
        <f>IF(CU9="","",IF(OR(MONTH(CU9)=1,MONTH(CU9)=7),TEXT(YEAR(CU9),"#"),""))</f>
        <v/>
      </c>
      <c r="CV7" s="86"/>
      <c r="CW7" s="86"/>
      <c r="CX7" s="85" t="str">
        <f>IF(CX9="","",IF(OR(MONTH(CX9)=1,MONTH(CX9)=7),TEXT(YEAR(CX9),"#"),""))</f>
        <v>2025</v>
      </c>
      <c r="CY7" s="86"/>
      <c r="CZ7" s="86"/>
      <c r="DA7" s="85" t="str">
        <f>IF(DA9="","",IF(OR(MONTH(DA9)=1,MONTH(DA9)=7),TEXT(YEAR(DA9),"#"),""))</f>
        <v/>
      </c>
      <c r="DB7" s="86"/>
      <c r="DC7" s="86"/>
      <c r="DD7" s="85" t="str">
        <f>IF(DD9="","",IF(OR(MONTH(DD9)=1,MONTH(DD9)=7),TEXT(YEAR(DD9),"#"),""))</f>
        <v/>
      </c>
      <c r="DE7" s="86"/>
      <c r="DF7" s="86"/>
      <c r="DG7" s="85" t="str">
        <f>IF(DG9="","",IF(OR(MONTH(DG9)=1,MONTH(DG9)=7),TEXT(YEAR(DG9),"#"),""))</f>
        <v/>
      </c>
      <c r="DH7" s="86"/>
      <c r="DI7" s="86"/>
      <c r="DJ7" s="85" t="str">
        <f>IF(DJ9="","",IF(OR(MONTH(DJ9)=1,MONTH(DJ9)=7),TEXT(YEAR(DJ9),"#"),""))</f>
        <v/>
      </c>
      <c r="DK7" s="86"/>
      <c r="DL7" s="86"/>
      <c r="DM7" s="85" t="str">
        <f>IF(DM9="","",IF(OR(MONTH(DM9)=1,MONTH(DM9)=7),TEXT(YEAR(DM9),"#"),""))</f>
        <v/>
      </c>
      <c r="DN7" s="86"/>
      <c r="DO7" s="88"/>
      <c r="DP7" s="79" t="str">
        <f>IF(DP9="","",IF(OR(MONTH(DP9)=1,MONTH(DP9)=7),TEXT(YEAR(DP9),"#"),""))</f>
        <v/>
      </c>
      <c r="DQ7" s="10"/>
      <c r="DR7" s="10"/>
      <c r="DS7" s="2" t="str">
        <f>IF(DS9="","",IF(OR(MONTH(DS9)=1,MONTH(DS9)=7),TEXT(YEAR(DS9),"#"),""))</f>
        <v/>
      </c>
      <c r="DT7" s="10"/>
      <c r="DU7" s="10"/>
      <c r="DV7" s="2" t="str">
        <f>IF(DV9="","",IF(OR(MONTH(DV9)=1,MONTH(DV9)=7),TEXT(YEAR(DV9),"#"),""))</f>
        <v/>
      </c>
      <c r="DW7" s="10"/>
      <c r="DX7" s="10"/>
      <c r="DY7" s="2" t="str">
        <f>IF(DY9="","",IF(OR(MONTH(DY9)=1,MONTH(DY9)=7),TEXT(YEAR(DY9),"#"),""))</f>
        <v/>
      </c>
      <c r="DZ7" s="10"/>
      <c r="EA7" s="10"/>
      <c r="EB7" s="2" t="str">
        <f>IF(EB9="","",IF(OR(MONTH(EB9)=1,MONTH(EB9)=7),TEXT(YEAR(EB9),"#"),""))</f>
        <v/>
      </c>
      <c r="EC7" s="10"/>
      <c r="ED7" s="10"/>
      <c r="EE7" s="2" t="str">
        <f>IF(EE9="","",IF(OR(MONTH(EE9)=1,MONTH(EE9)=7),TEXT(YEAR(EE9),"#"),""))</f>
        <v/>
      </c>
      <c r="EF7" s="10"/>
      <c r="EG7" s="10"/>
      <c r="EH7" s="11"/>
      <c r="EI7" s="12"/>
      <c r="EJ7" s="214" t="s">
        <v>119</v>
      </c>
      <c r="EU7" s="13" t="s">
        <v>1</v>
      </c>
    </row>
    <row r="8" spans="1:151" s="1" customFormat="1" ht="24.5" customHeight="1">
      <c r="A8" s="102" t="s">
        <v>6</v>
      </c>
      <c r="B8" s="119" t="s">
        <v>133</v>
      </c>
      <c r="C8" s="292" t="s">
        <v>134</v>
      </c>
      <c r="D8" s="293"/>
      <c r="E8" s="293"/>
      <c r="F8" s="294"/>
      <c r="G8" s="260"/>
      <c r="H8" s="30" t="s">
        <v>7</v>
      </c>
      <c r="I8" s="45" t="s">
        <v>8</v>
      </c>
      <c r="J8" s="45" t="s">
        <v>7</v>
      </c>
      <c r="K8" s="45" t="s">
        <v>8</v>
      </c>
      <c r="L8" s="245">
        <f t="shared" ref="L8" si="0">MONTH(L9)</f>
        <v>1</v>
      </c>
      <c r="M8" s="245"/>
      <c r="N8" s="246"/>
      <c r="O8" s="244">
        <f t="shared" ref="O8" si="1">MONTH(O9)</f>
        <v>2</v>
      </c>
      <c r="P8" s="245"/>
      <c r="Q8" s="246"/>
      <c r="R8" s="244">
        <f t="shared" ref="R8" si="2">MONTH(R9)</f>
        <v>3</v>
      </c>
      <c r="S8" s="245"/>
      <c r="T8" s="246"/>
      <c r="U8" s="244">
        <f t="shared" ref="U8" si="3">MONTH(U9)</f>
        <v>4</v>
      </c>
      <c r="V8" s="245"/>
      <c r="W8" s="246"/>
      <c r="X8" s="244">
        <f t="shared" ref="X8" si="4">MONTH(X9)</f>
        <v>5</v>
      </c>
      <c r="Y8" s="245"/>
      <c r="Z8" s="246"/>
      <c r="AA8" s="244">
        <f t="shared" ref="AA8" si="5">MONTH(AA9)</f>
        <v>6</v>
      </c>
      <c r="AB8" s="245"/>
      <c r="AC8" s="246"/>
      <c r="AD8" s="244">
        <f>IF(AD9="","",MONTH(AD9))</f>
        <v>7</v>
      </c>
      <c r="AE8" s="245"/>
      <c r="AF8" s="246"/>
      <c r="AG8" s="244">
        <f>IF(AG9="","",MONTH(AG9))</f>
        <v>8</v>
      </c>
      <c r="AH8" s="245"/>
      <c r="AI8" s="246"/>
      <c r="AJ8" s="244">
        <f>IF(AJ9="","",MONTH(AJ9))</f>
        <v>9</v>
      </c>
      <c r="AK8" s="245"/>
      <c r="AL8" s="245"/>
      <c r="AM8" s="244">
        <f>IF(AM9="","",MONTH(AM9))</f>
        <v>10</v>
      </c>
      <c r="AN8" s="245"/>
      <c r="AO8" s="246"/>
      <c r="AP8" s="245">
        <f>IF(AP9="","",MONTH(AP9))</f>
        <v>11</v>
      </c>
      <c r="AQ8" s="245"/>
      <c r="AR8" s="246"/>
      <c r="AS8" s="244">
        <f>IF(AS9="","",MONTH(AS9))</f>
        <v>12</v>
      </c>
      <c r="AT8" s="245"/>
      <c r="AU8" s="245"/>
      <c r="AV8" s="247">
        <f>IF(AV9="","",MONTH(AV9))</f>
        <v>1</v>
      </c>
      <c r="AW8" s="245"/>
      <c r="AX8" s="246"/>
      <c r="AY8" s="244">
        <f>IF(AY9="","",MONTH(AY9))</f>
        <v>2</v>
      </c>
      <c r="AZ8" s="245"/>
      <c r="BA8" s="246"/>
      <c r="BB8" s="244">
        <f>IF(BB9="","",MONTH(BB9))</f>
        <v>3</v>
      </c>
      <c r="BC8" s="245"/>
      <c r="BD8" s="246"/>
      <c r="BE8" s="244">
        <f>IF(BE9="","",MONTH(BE9))</f>
        <v>4</v>
      </c>
      <c r="BF8" s="245"/>
      <c r="BG8" s="246"/>
      <c r="BH8" s="244">
        <f>IF(BH9="","",MONTH(BH9))</f>
        <v>5</v>
      </c>
      <c r="BI8" s="245"/>
      <c r="BJ8" s="246"/>
      <c r="BK8" s="244">
        <f>IF(BK9="","",MONTH(BK9))</f>
        <v>6</v>
      </c>
      <c r="BL8" s="245"/>
      <c r="BM8" s="246"/>
      <c r="BN8" s="244">
        <f>IF(BN9="","",MONTH(BN9))</f>
        <v>7</v>
      </c>
      <c r="BO8" s="245"/>
      <c r="BP8" s="246"/>
      <c r="BQ8" s="244">
        <f>IF(BQ9="","",MONTH(BQ9))</f>
        <v>8</v>
      </c>
      <c r="BR8" s="245"/>
      <c r="BS8" s="246"/>
      <c r="BT8" s="244">
        <f>IF(BT9="","",MONTH(BT9))</f>
        <v>9</v>
      </c>
      <c r="BU8" s="245"/>
      <c r="BV8" s="246"/>
      <c r="BW8" s="247">
        <f>IF(BW9="","",MONTH(BW9))</f>
        <v>10</v>
      </c>
      <c r="BX8" s="245"/>
      <c r="BY8" s="246"/>
      <c r="BZ8" s="244">
        <f>IF(BZ9="","",MONTH(BZ9))</f>
        <v>11</v>
      </c>
      <c r="CA8" s="245"/>
      <c r="CB8" s="246"/>
      <c r="CC8" s="244">
        <f>IF(CC9="","",MONTH(CC9))</f>
        <v>12</v>
      </c>
      <c r="CD8" s="245"/>
      <c r="CE8" s="245"/>
      <c r="CF8" s="247">
        <f>IF(CF9="","",MONTH(CF9))</f>
        <v>1</v>
      </c>
      <c r="CG8" s="245"/>
      <c r="CH8" s="246"/>
      <c r="CI8" s="244">
        <f>IF(CI9="","",MONTH(CI9))</f>
        <v>2</v>
      </c>
      <c r="CJ8" s="245"/>
      <c r="CK8" s="246"/>
      <c r="CL8" s="244">
        <f>IF(CL9="","",MONTH(CL9))</f>
        <v>3</v>
      </c>
      <c r="CM8" s="245"/>
      <c r="CN8" s="246"/>
      <c r="CO8" s="244">
        <f>IF(CO9="","",MONTH(CO9))</f>
        <v>4</v>
      </c>
      <c r="CP8" s="245"/>
      <c r="CQ8" s="246"/>
      <c r="CR8" s="244">
        <f>IF(CR9="","",MONTH(CR9))</f>
        <v>5</v>
      </c>
      <c r="CS8" s="245"/>
      <c r="CT8" s="246"/>
      <c r="CU8" s="244">
        <f>IF(CU9="","",MONTH(CU9))</f>
        <v>6</v>
      </c>
      <c r="CV8" s="245"/>
      <c r="CW8" s="246"/>
      <c r="CX8" s="247">
        <f>IF(CX9="","",MONTH(CX9))</f>
        <v>7</v>
      </c>
      <c r="CY8" s="245"/>
      <c r="CZ8" s="246"/>
      <c r="DA8" s="244">
        <f>IF(DA9="","",MONTH(DA9))</f>
        <v>8</v>
      </c>
      <c r="DB8" s="245"/>
      <c r="DC8" s="246"/>
      <c r="DD8" s="244">
        <f>IF(DD9="","",MONTH(DD9))</f>
        <v>9</v>
      </c>
      <c r="DE8" s="245"/>
      <c r="DF8" s="246"/>
      <c r="DG8" s="244">
        <f>IF(DG9="","",MONTH(DG9))</f>
        <v>10</v>
      </c>
      <c r="DH8" s="245"/>
      <c r="DI8" s="246"/>
      <c r="DJ8" s="244">
        <f>IF(DJ9="","",MONTH(DJ9))</f>
        <v>11</v>
      </c>
      <c r="DK8" s="245"/>
      <c r="DL8" s="246"/>
      <c r="DM8" s="244">
        <f>IF(DM9="","",MONTH(DM9))</f>
        <v>12</v>
      </c>
      <c r="DN8" s="245"/>
      <c r="DO8" s="278"/>
      <c r="DP8" s="279" t="str">
        <f>IF(DP9="","",MONTH(DP9))</f>
        <v/>
      </c>
      <c r="DQ8" s="245"/>
      <c r="DR8" s="246"/>
      <c r="DS8" s="244" t="str">
        <f>IF(DS9="","",MONTH(DS9))</f>
        <v/>
      </c>
      <c r="DT8" s="245"/>
      <c r="DU8" s="246"/>
      <c r="DV8" s="244" t="str">
        <f>IF(DV9="","",MONTH(DV9))</f>
        <v/>
      </c>
      <c r="DW8" s="245"/>
      <c r="DX8" s="246"/>
      <c r="DY8" s="247" t="str">
        <f>IF(DY9="","",MONTH(DY9))</f>
        <v/>
      </c>
      <c r="DZ8" s="245"/>
      <c r="EA8" s="246"/>
      <c r="EB8" s="244" t="str">
        <f>IF(EB9="","",MONTH(EB9))</f>
        <v/>
      </c>
      <c r="EC8" s="245"/>
      <c r="ED8" s="246"/>
      <c r="EE8" s="244" t="str">
        <f>IF(EE9="","",MONTH(EE9))</f>
        <v/>
      </c>
      <c r="EF8" s="245"/>
      <c r="EG8" s="246"/>
      <c r="EH8" s="9"/>
      <c r="EI8" s="15"/>
      <c r="EJ8" s="215" t="s">
        <v>118</v>
      </c>
      <c r="EO8" s="27"/>
      <c r="ES8" s="26"/>
    </row>
    <row r="9" spans="1:151" s="1" customFormat="1" ht="10.25" hidden="1" customHeight="1">
      <c r="A9" s="89"/>
      <c r="B9" s="14"/>
      <c r="C9" s="30"/>
      <c r="D9" s="30"/>
      <c r="E9" s="290"/>
      <c r="F9" s="290"/>
      <c r="G9" s="291"/>
      <c r="H9" s="30"/>
      <c r="I9" s="45"/>
      <c r="J9" s="45"/>
      <c r="K9" s="30"/>
      <c r="L9" s="16">
        <f>G5</f>
        <v>44927</v>
      </c>
      <c r="M9" s="17">
        <f>L9+10</f>
        <v>44937</v>
      </c>
      <c r="N9" s="17">
        <f>M9+10</f>
        <v>44947</v>
      </c>
      <c r="O9" s="17">
        <f>DATE(YEAR(L9),MONTH(L9)+1,1)</f>
        <v>44958</v>
      </c>
      <c r="P9" s="17">
        <f>O9+10</f>
        <v>44968</v>
      </c>
      <c r="Q9" s="17">
        <f>P9+10</f>
        <v>44978</v>
      </c>
      <c r="R9" s="17">
        <f>DATE(YEAR(O9),MONTH(O9)+1,1)</f>
        <v>44986</v>
      </c>
      <c r="S9" s="17">
        <f>R9+10</f>
        <v>44996</v>
      </c>
      <c r="T9" s="17">
        <f>S9+10</f>
        <v>45006</v>
      </c>
      <c r="U9" s="17">
        <f>DATE(YEAR(R9),MONTH(R9)+1,1)</f>
        <v>45017</v>
      </c>
      <c r="V9" s="17">
        <f>U9+10</f>
        <v>45027</v>
      </c>
      <c r="W9" s="17">
        <f>V9+10</f>
        <v>45037</v>
      </c>
      <c r="X9" s="17">
        <f>DATE(YEAR(U9),MONTH(U9)+1,1)</f>
        <v>45047</v>
      </c>
      <c r="Y9" s="17">
        <f>X9+10</f>
        <v>45057</v>
      </c>
      <c r="Z9" s="17">
        <f>Y9+10</f>
        <v>45067</v>
      </c>
      <c r="AA9" s="17">
        <f>DATE(YEAR(X9),MONTH(X9)+1,1)</f>
        <v>45078</v>
      </c>
      <c r="AB9" s="17">
        <f>AA9+10</f>
        <v>45088</v>
      </c>
      <c r="AC9" s="17">
        <f>AB9+10</f>
        <v>45098</v>
      </c>
      <c r="AD9" s="17">
        <f>IF(DATE(YEAR(AA9),MONTH(AA9)+1,1)&lt;=$I$5,DATE(YEAR(AA9),MONTH(AA9)+1,1),"")</f>
        <v>45108</v>
      </c>
      <c r="AE9" s="17">
        <f>IF(AD9="","",AD9+10)</f>
        <v>45118</v>
      </c>
      <c r="AF9" s="17">
        <f>IF(AE9="","",AE9+10)</f>
        <v>45128</v>
      </c>
      <c r="AG9" s="17">
        <f>IF(DATE(YEAR(AD9),MONTH(AD9)+1,1)&lt;=$I$5,DATE(YEAR(AD9),MONTH(AD9)+1,1),"")</f>
        <v>45139</v>
      </c>
      <c r="AH9" s="17">
        <f>IF(AG9="","",AG9+10)</f>
        <v>45149</v>
      </c>
      <c r="AI9" s="17">
        <f>IF(AH9="","",AH9+10)</f>
        <v>45159</v>
      </c>
      <c r="AJ9" s="17">
        <f>IF(DATE(YEAR(AG9),MONTH(AG9)+1,1)&lt;=$I$5,DATE(YEAR(AG9),MONTH(AG9)+1,1),"")</f>
        <v>45170</v>
      </c>
      <c r="AK9" s="17">
        <f>IF(AJ9="","",AJ9+10)</f>
        <v>45180</v>
      </c>
      <c r="AL9" s="17">
        <f>IF(AK9="","",AK9+10)</f>
        <v>45190</v>
      </c>
      <c r="AM9" s="17">
        <f>IF(DATE(YEAR(AJ9),MONTH(AJ9)+1,1)&lt;=$I$5,DATE(YEAR(AJ9),MONTH(AJ9)+1,1),"")</f>
        <v>45200</v>
      </c>
      <c r="AN9" s="17">
        <f>IF(AM9="","",AM9+10)</f>
        <v>45210</v>
      </c>
      <c r="AO9" s="17">
        <f>IF(AN9="","",AN9+10)</f>
        <v>45220</v>
      </c>
      <c r="AP9" s="17">
        <f>IF(DATE(YEAR(AM9),MONTH(AM9)+1,1)&lt;=$I$5,DATE(YEAR(AM9),MONTH(AM9)+1,1),"")</f>
        <v>45231</v>
      </c>
      <c r="AQ9" s="17">
        <f>IF(AP9="","",AP9+10)</f>
        <v>45241</v>
      </c>
      <c r="AR9" s="17">
        <f>IF(AQ9="","",AQ9+10)</f>
        <v>45251</v>
      </c>
      <c r="AS9" s="17">
        <f>IF(DATE(YEAR(AP9),MONTH(AP9)+1,1)&lt;=$I$5,DATE(YEAR(AP9),MONTH(AP9)+1,1),"")</f>
        <v>45261</v>
      </c>
      <c r="AT9" s="17">
        <f>IF(AS9="","",AS9+10)</f>
        <v>45271</v>
      </c>
      <c r="AU9" s="17">
        <f>IF(AT9="","",AT9+10)</f>
        <v>45281</v>
      </c>
      <c r="AV9" s="16">
        <f>IF(AS9="","",IF(DATE(YEAR(AS9),MONTH(AS9)+1,1)&lt;=$I$5,DATE(YEAR(AS9),MONTH(AS9)+1,1),""))</f>
        <v>45292</v>
      </c>
      <c r="AW9" s="17">
        <f>IF(AV9="","",AV9+10)</f>
        <v>45302</v>
      </c>
      <c r="AX9" s="17">
        <f>IF(AW9="","",AW9+10)</f>
        <v>45312</v>
      </c>
      <c r="AY9" s="16">
        <f>IF(AV9="","",IF(DATE(YEAR(AV9),MONTH(AV9)+1,1)&lt;=$I$5,DATE(YEAR(AV9),MONTH(AV9)+1,1),""))</f>
        <v>45323</v>
      </c>
      <c r="AZ9" s="17">
        <f>IF(AY9="","",AY9+10)</f>
        <v>45333</v>
      </c>
      <c r="BA9" s="17">
        <f>IF(AZ9="","",AZ9+10)</f>
        <v>45343</v>
      </c>
      <c r="BB9" s="16">
        <f>IF(AY9="","",IF(DATE(YEAR(AY9),MONTH(AY9)+1,1)&lt;=$I$5,DATE(YEAR(AY9),MONTH(AY9)+1,1),""))</f>
        <v>45352</v>
      </c>
      <c r="BC9" s="17">
        <f>IF(BB9="","",BB9+10)</f>
        <v>45362</v>
      </c>
      <c r="BD9" s="17">
        <f>IF(BC9="","",BC9+10)</f>
        <v>45372</v>
      </c>
      <c r="BE9" s="16">
        <f>IF(BB9="","",IF(DATE(YEAR(BB9),MONTH(BB9)+1,1)&lt;=$I$5,DATE(YEAR(BB9),MONTH(BB9)+1,1),""))</f>
        <v>45383</v>
      </c>
      <c r="BF9" s="17">
        <f>IF(BE9="","",BE9+10)</f>
        <v>45393</v>
      </c>
      <c r="BG9" s="17">
        <f>IF(BF9="","",BF9+10)</f>
        <v>45403</v>
      </c>
      <c r="BH9" s="16">
        <f>IF(BE9="","",IF(DATE(YEAR(BE9),MONTH(BE9)+1,1)&lt;=$I$5,DATE(YEAR(BE9),MONTH(BE9)+1,1),""))</f>
        <v>45413</v>
      </c>
      <c r="BI9" s="17">
        <f>IF(BH9="","",BH9+10)</f>
        <v>45423</v>
      </c>
      <c r="BJ9" s="17">
        <f>IF(BI9="","",BI9+10)</f>
        <v>45433</v>
      </c>
      <c r="BK9" s="16">
        <f>IF(BH9="","",IF(DATE(YEAR(BH9),MONTH(BH9)+1,1)&lt;=$I$5,DATE(YEAR(BH9),MONTH(BH9)+1,1),""))</f>
        <v>45444</v>
      </c>
      <c r="BL9" s="17">
        <f>IF(BK9="","",BK9+10)</f>
        <v>45454</v>
      </c>
      <c r="BM9" s="17">
        <f>IF(BL9="","",BL9+10)</f>
        <v>45464</v>
      </c>
      <c r="BN9" s="16">
        <f>IF(BK9="","",IF(DATE(YEAR(BK9),MONTH(BK9)+1,1)&lt;=$I$5,DATE(YEAR(BK9),MONTH(BK9)+1,1),""))</f>
        <v>45474</v>
      </c>
      <c r="BO9" s="17">
        <f>IF(BN9="","",BN9+10)</f>
        <v>45484</v>
      </c>
      <c r="BP9" s="17">
        <f>IF(BO9="","",BO9+10)</f>
        <v>45494</v>
      </c>
      <c r="BQ9" s="16">
        <f>IF(BN9="","",IF(DATE(YEAR(BN9),MONTH(BN9)+1,1)&lt;=$I$5,DATE(YEAR(BN9),MONTH(BN9)+1,1),""))</f>
        <v>45505</v>
      </c>
      <c r="BR9" s="17">
        <f>IF(BQ9="","",BQ9+10)</f>
        <v>45515</v>
      </c>
      <c r="BS9" s="17">
        <f>IF(BR9="","",BR9+10)</f>
        <v>45525</v>
      </c>
      <c r="BT9" s="16">
        <f>IF(BQ9="","",IF(DATE(YEAR(BQ9),MONTH(BQ9)+1,1)&lt;=$I$5,DATE(YEAR(BQ9),MONTH(BQ9)+1,1),""))</f>
        <v>45536</v>
      </c>
      <c r="BU9" s="17">
        <f>IF(BT9="","",BT9+10)</f>
        <v>45546</v>
      </c>
      <c r="BV9" s="17">
        <f>IF(BU9="","",BU9+10)</f>
        <v>45556</v>
      </c>
      <c r="BW9" s="16">
        <f>IF(BT9="","",IF(DATE(YEAR(BT9),MONTH(BT9)+1,1)&lt;=$I$5,DATE(YEAR(BT9),MONTH(BT9)+1,1),""))</f>
        <v>45566</v>
      </c>
      <c r="BX9" s="17">
        <f>IF(BW9="","",BW9+10)</f>
        <v>45576</v>
      </c>
      <c r="BY9" s="17">
        <f>IF(BX9="","",BX9+10)</f>
        <v>45586</v>
      </c>
      <c r="BZ9" s="16">
        <f>IF(BW9="","",IF(DATE(YEAR(BW9),MONTH(BW9)+1,1)&lt;=$I$5,DATE(YEAR(BW9),MONTH(BW9)+1,1),""))</f>
        <v>45597</v>
      </c>
      <c r="CA9" s="17">
        <f>IF(BZ9="","",BZ9+10)</f>
        <v>45607</v>
      </c>
      <c r="CB9" s="17">
        <f>IF(CA9="","",CA9+10)</f>
        <v>45617</v>
      </c>
      <c r="CC9" s="16">
        <f>IF(BZ9="","",IF(DATE(YEAR(BZ9),MONTH(BZ9)+1,1)&lt;=$I$5,DATE(YEAR(BZ9),MONTH(BZ9)+1,1),""))</f>
        <v>45627</v>
      </c>
      <c r="CD9" s="17">
        <f>IF(CC9="","",CC9+10)</f>
        <v>45637</v>
      </c>
      <c r="CE9" s="17">
        <f>IF(CD9="","",CD9+10)</f>
        <v>45647</v>
      </c>
      <c r="CF9" s="16">
        <f>IF(CC9="","",IF(DATE(YEAR(CC9),MONTH(CC9)+1,1)&lt;=$I$5,DATE(YEAR(CC9),MONTH(CC9)+1,1),""))</f>
        <v>45658</v>
      </c>
      <c r="CG9" s="17">
        <f>IF(CF9="","",CF9+10)</f>
        <v>45668</v>
      </c>
      <c r="CH9" s="17">
        <f>IF(CG9="","",CG9+10)</f>
        <v>45678</v>
      </c>
      <c r="CI9" s="16">
        <f>IF(CF9="","",IF(DATE(YEAR(CF9),MONTH(CF9)+1,1)&lt;=$I$5,DATE(YEAR(CF9),MONTH(CF9)+1,1),""))</f>
        <v>45689</v>
      </c>
      <c r="CJ9" s="17">
        <f>IF(CI9="","",CI9+10)</f>
        <v>45699</v>
      </c>
      <c r="CK9" s="17">
        <f>IF(CJ9="","",CJ9+10)</f>
        <v>45709</v>
      </c>
      <c r="CL9" s="16">
        <f>IF(CI9="","",IF(DATE(YEAR(CI9),MONTH(CI9)+1,1)&lt;=$I$5,DATE(YEAR(CI9),MONTH(CI9)+1,1),""))</f>
        <v>45717</v>
      </c>
      <c r="CM9" s="17">
        <f>IF(CL9="","",CL9+10)</f>
        <v>45727</v>
      </c>
      <c r="CN9" s="17">
        <f>IF(CM9="","",CM9+10)</f>
        <v>45737</v>
      </c>
      <c r="CO9" s="16">
        <f>IF(CL9="","",IF(DATE(YEAR(CL9),MONTH(CL9)+1,1)&lt;=$I$5,DATE(YEAR(CL9),MONTH(CL9)+1,1),""))</f>
        <v>45748</v>
      </c>
      <c r="CP9" s="17">
        <f>IF(CO9="","",CO9+10)</f>
        <v>45758</v>
      </c>
      <c r="CQ9" s="17">
        <f>IF(CP9="","",CP9+10)</f>
        <v>45768</v>
      </c>
      <c r="CR9" s="16">
        <f>IF(CO9="","",IF(DATE(YEAR(CO9),MONTH(CO9)+1,1)&lt;=$I$5,DATE(YEAR(CO9),MONTH(CO9)+1,1),""))</f>
        <v>45778</v>
      </c>
      <c r="CS9" s="17">
        <f>IF(CR9="","",CR9+10)</f>
        <v>45788</v>
      </c>
      <c r="CT9" s="17">
        <f>IF(CS9="","",CS9+10)</f>
        <v>45798</v>
      </c>
      <c r="CU9" s="16">
        <f>IF(CR9="","",IF(DATE(YEAR(CR9),MONTH(CR9)+1,1)&lt;=$I$5,DATE(YEAR(CR9),MONTH(CR9)+1,1),""))</f>
        <v>45809</v>
      </c>
      <c r="CV9" s="17">
        <f>IF(CU9="","",CU9+10)</f>
        <v>45819</v>
      </c>
      <c r="CW9" s="17">
        <f>IF(CV9="","",CV9+10)</f>
        <v>45829</v>
      </c>
      <c r="CX9" s="16">
        <f>IF(CU9="","",IF(DATE(YEAR(CU9),MONTH(CU9)+1,1)&lt;=$I$5,DATE(YEAR(CU9),MONTH(CU9)+1,1),""))</f>
        <v>45839</v>
      </c>
      <c r="CY9" s="17">
        <f>IF(CX9="","",CX9+10)</f>
        <v>45849</v>
      </c>
      <c r="CZ9" s="17">
        <f>IF(CY9="","",CY9+10)</f>
        <v>45859</v>
      </c>
      <c r="DA9" s="16">
        <f>IF(CX9="","",IF(DATE(YEAR(CX9),MONTH(CX9)+1,1)&lt;=$I$5,DATE(YEAR(CX9),MONTH(CX9)+1,1),""))</f>
        <v>45870</v>
      </c>
      <c r="DB9" s="17">
        <f>IF(DA9="","",DA9+10)</f>
        <v>45880</v>
      </c>
      <c r="DC9" s="17">
        <f>IF(DB9="","",DB9+10)</f>
        <v>45890</v>
      </c>
      <c r="DD9" s="16">
        <f>IF(DA9="","",IF(DATE(YEAR(DA9),MONTH(DA9)+1,1)&lt;=$I$5,DATE(YEAR(DA9),MONTH(DA9)+1,1),""))</f>
        <v>45901</v>
      </c>
      <c r="DE9" s="17">
        <f>IF(DD9="","",DD9+10)</f>
        <v>45911</v>
      </c>
      <c r="DF9" s="17">
        <f>IF(DE9="","",DE9+10)</f>
        <v>45921</v>
      </c>
      <c r="DG9" s="16">
        <f>IF(DD9="","",IF(DATE(YEAR(DD9),MONTH(DD9)+1,1)&lt;=$I$5,DATE(YEAR(DD9),MONTH(DD9)+1,1),""))</f>
        <v>45931</v>
      </c>
      <c r="DH9" s="17">
        <f>IF(DG9="","",DG9+10)</f>
        <v>45941</v>
      </c>
      <c r="DI9" s="17">
        <f>IF(DH9="","",DH9+10)</f>
        <v>45951</v>
      </c>
      <c r="DJ9" s="16">
        <f>IF(DG9="","",IF(DATE(YEAR(DG9),MONTH(DG9)+1,1)&lt;=$I$5,DATE(YEAR(DG9),MONTH(DG9)+1,1),""))</f>
        <v>45962</v>
      </c>
      <c r="DK9" s="17">
        <f>IF(DJ9="","",DJ9+10)</f>
        <v>45972</v>
      </c>
      <c r="DL9" s="17">
        <f>IF(DK9="","",DK9+10)</f>
        <v>45982</v>
      </c>
      <c r="DM9" s="16">
        <f>IF(DJ9="","",IF(DATE(YEAR(DJ9),MONTH(DJ9)+1,1)&lt;=$I$5,DATE(YEAR(DJ9),MONTH(DJ9)+1,1),""))</f>
        <v>45992</v>
      </c>
      <c r="DN9" s="17">
        <f>IF(DM9="","",DM9+10)</f>
        <v>46002</v>
      </c>
      <c r="DO9" s="90">
        <f>IF(DN9="","",DN9+10)</f>
        <v>46012</v>
      </c>
      <c r="DP9" s="80" t="str">
        <f>IF(DM9="","",IF(DATE(YEAR(DM9),MONTH(DM9)+1,1)&lt;=$I$5,DATE(YEAR(DM9),MONTH(DM9)+1,1),""))</f>
        <v/>
      </c>
      <c r="DQ9" s="17" t="str">
        <f>IF(DP9="","",DP9+10)</f>
        <v/>
      </c>
      <c r="DR9" s="17" t="str">
        <f>IF(DQ9="","",DQ9+10)</f>
        <v/>
      </c>
      <c r="DS9" s="16" t="str">
        <f>IF(DP9="","",IF(DATE(YEAR(DP9),MONTH(DP9)+1,1)&lt;=$I$5,DATE(YEAR(DP9),MONTH(DP9)+1,1),""))</f>
        <v/>
      </c>
      <c r="DT9" s="17" t="str">
        <f>IF(DS9="","",DS9+10)</f>
        <v/>
      </c>
      <c r="DU9" s="17" t="str">
        <f>IF(DT9="","",DT9+10)</f>
        <v/>
      </c>
      <c r="DV9" s="16" t="str">
        <f>IF(DS9="","",IF(DATE(YEAR(DS9),MONTH(DS9)+1,1)&lt;=$I$5,DATE(YEAR(DS9),MONTH(DS9)+1,1),""))</f>
        <v/>
      </c>
      <c r="DW9" s="17" t="str">
        <f>IF(DV9="","",DV9+10)</f>
        <v/>
      </c>
      <c r="DX9" s="17" t="str">
        <f>IF(DW9="","",DW9+10)</f>
        <v/>
      </c>
      <c r="DY9" s="16" t="str">
        <f>IF(DV9="","",IF(DATE(YEAR(DV9),MONTH(DV9)+1,1)&lt;=$I$5,DATE(YEAR(DV9),MONTH(DV9)+1,1),""))</f>
        <v/>
      </c>
      <c r="DZ9" s="17" t="str">
        <f>IF(DY9="","",DY9+10)</f>
        <v/>
      </c>
      <c r="EA9" s="17" t="str">
        <f>IF(DZ9="","",DZ9+10)</f>
        <v/>
      </c>
      <c r="EB9" s="16" t="str">
        <f>IF(DY9="","",IF(DATE(YEAR(DY9),MONTH(DY9)+1,1)&lt;=$I$5,DATE(YEAR(DY9),MONTH(DY9)+1,1),""))</f>
        <v/>
      </c>
      <c r="EC9" s="17" t="str">
        <f>IF(EB9="","",EB9+10)</f>
        <v/>
      </c>
      <c r="ED9" s="17" t="str">
        <f>IF(EC9="","",EC9+10)</f>
        <v/>
      </c>
      <c r="EE9" s="16" t="str">
        <f>IF(EB9="","",IF(DATE(YEAR(EB9),MONTH(EB9)+1,1)&lt;=$I$5,DATE(YEAR(EB9),MONTH(EB9)+1,1),""))</f>
        <v/>
      </c>
      <c r="EF9" s="17" t="str">
        <f>IF(EE9="","",EE9+10)</f>
        <v/>
      </c>
      <c r="EG9" s="17" t="str">
        <f>IF(EF9="","",EF9+10)</f>
        <v/>
      </c>
      <c r="EH9" s="84" t="str">
        <f>IF(EE9="","",IF(DATE(YEAR(EE9),MONTH(EE9)+1,1)&lt;=$I$5,DATE(YEAR(EE9),MONTH(EE9)+1,1),""))</f>
        <v/>
      </c>
      <c r="EI9" s="18"/>
      <c r="EJ9" s="216"/>
    </row>
    <row r="10" spans="1:151" s="1" customFormat="1" ht="14" customHeight="1">
      <c r="A10" s="228">
        <v>1</v>
      </c>
      <c r="B10" s="230"/>
      <c r="C10" s="236"/>
      <c r="D10" s="237"/>
      <c r="E10" s="237"/>
      <c r="F10" s="238"/>
      <c r="G10" s="242"/>
      <c r="H10" s="232"/>
      <c r="I10" s="234"/>
      <c r="J10" s="234"/>
      <c r="K10" s="234"/>
      <c r="L10" s="19" t="str">
        <f>IF(AND($I10&gt;=L$9,$H10&lt;M$9),"━","")</f>
        <v/>
      </c>
      <c r="M10" s="19" t="str">
        <f t="shared" ref="M10:BV10" si="6">IF(AND($I10&gt;=M$9,$H10&lt;N$9),"━","")</f>
        <v/>
      </c>
      <c r="N10" s="19" t="str">
        <f t="shared" si="6"/>
        <v/>
      </c>
      <c r="O10" s="19" t="str">
        <f t="shared" si="6"/>
        <v/>
      </c>
      <c r="P10" s="19" t="str">
        <f t="shared" si="6"/>
        <v/>
      </c>
      <c r="Q10" s="19" t="str">
        <f t="shared" si="6"/>
        <v/>
      </c>
      <c r="R10" s="19" t="str">
        <f t="shared" si="6"/>
        <v/>
      </c>
      <c r="S10" s="19" t="str">
        <f t="shared" si="6"/>
        <v/>
      </c>
      <c r="T10" s="19" t="str">
        <f t="shared" si="6"/>
        <v/>
      </c>
      <c r="U10" s="28" t="str">
        <f t="shared" si="6"/>
        <v/>
      </c>
      <c r="V10" s="19" t="str">
        <f t="shared" si="6"/>
        <v/>
      </c>
      <c r="W10" s="19" t="str">
        <f t="shared" si="6"/>
        <v/>
      </c>
      <c r="X10" s="19" t="str">
        <f t="shared" si="6"/>
        <v/>
      </c>
      <c r="Y10" s="19" t="str">
        <f t="shared" si="6"/>
        <v/>
      </c>
      <c r="Z10" s="19" t="str">
        <f t="shared" si="6"/>
        <v/>
      </c>
      <c r="AA10" s="19" t="str">
        <f t="shared" si="6"/>
        <v/>
      </c>
      <c r="AB10" s="19" t="str">
        <f t="shared" si="6"/>
        <v/>
      </c>
      <c r="AC10" s="19" t="str">
        <f t="shared" si="6"/>
        <v/>
      </c>
      <c r="AD10" s="28" t="str">
        <f t="shared" si="6"/>
        <v/>
      </c>
      <c r="AE10" s="19" t="str">
        <f t="shared" si="6"/>
        <v/>
      </c>
      <c r="AF10" s="19" t="str">
        <f t="shared" si="6"/>
        <v/>
      </c>
      <c r="AG10" s="19" t="str">
        <f t="shared" si="6"/>
        <v/>
      </c>
      <c r="AH10" s="19" t="str">
        <f t="shared" si="6"/>
        <v/>
      </c>
      <c r="AI10" s="19" t="str">
        <f t="shared" si="6"/>
        <v/>
      </c>
      <c r="AJ10" s="19" t="str">
        <f t="shared" si="6"/>
        <v/>
      </c>
      <c r="AK10" s="19" t="str">
        <f t="shared" si="6"/>
        <v/>
      </c>
      <c r="AL10" s="19" t="str">
        <f t="shared" si="6"/>
        <v/>
      </c>
      <c r="AM10" s="28" t="str">
        <f t="shared" si="6"/>
        <v/>
      </c>
      <c r="AN10" s="19" t="str">
        <f t="shared" si="6"/>
        <v/>
      </c>
      <c r="AO10" s="19" t="str">
        <f t="shared" si="6"/>
        <v/>
      </c>
      <c r="AP10" s="19" t="str">
        <f t="shared" si="6"/>
        <v/>
      </c>
      <c r="AQ10" s="19" t="str">
        <f t="shared" si="6"/>
        <v/>
      </c>
      <c r="AR10" s="19" t="str">
        <f t="shared" si="6"/>
        <v/>
      </c>
      <c r="AS10" s="19" t="str">
        <f t="shared" si="6"/>
        <v/>
      </c>
      <c r="AT10" s="19" t="str">
        <f t="shared" si="6"/>
        <v/>
      </c>
      <c r="AU10" s="19" t="str">
        <f t="shared" si="6"/>
        <v/>
      </c>
      <c r="AV10" s="24" t="str">
        <f t="shared" si="6"/>
        <v/>
      </c>
      <c r="AW10" s="19" t="str">
        <f t="shared" si="6"/>
        <v/>
      </c>
      <c r="AX10" s="19" t="str">
        <f t="shared" si="6"/>
        <v/>
      </c>
      <c r="AY10" s="19" t="str">
        <f t="shared" si="6"/>
        <v/>
      </c>
      <c r="AZ10" s="19" t="str">
        <f t="shared" si="6"/>
        <v/>
      </c>
      <c r="BA10" s="19" t="str">
        <f t="shared" si="6"/>
        <v/>
      </c>
      <c r="BB10" s="19" t="str">
        <f t="shared" si="6"/>
        <v/>
      </c>
      <c r="BC10" s="19" t="str">
        <f t="shared" si="6"/>
        <v/>
      </c>
      <c r="BD10" s="19" t="str">
        <f t="shared" si="6"/>
        <v/>
      </c>
      <c r="BE10" s="28" t="str">
        <f t="shared" si="6"/>
        <v/>
      </c>
      <c r="BF10" s="19" t="str">
        <f t="shared" si="6"/>
        <v/>
      </c>
      <c r="BG10" s="19" t="str">
        <f t="shared" si="6"/>
        <v/>
      </c>
      <c r="BH10" s="19" t="str">
        <f t="shared" si="6"/>
        <v/>
      </c>
      <c r="BI10" s="19" t="str">
        <f t="shared" si="6"/>
        <v/>
      </c>
      <c r="BJ10" s="19" t="str">
        <f t="shared" si="6"/>
        <v/>
      </c>
      <c r="BK10" s="19" t="str">
        <f t="shared" si="6"/>
        <v/>
      </c>
      <c r="BL10" s="19" t="str">
        <f t="shared" si="6"/>
        <v/>
      </c>
      <c r="BM10" s="19" t="str">
        <f t="shared" si="6"/>
        <v/>
      </c>
      <c r="BN10" s="28" t="str">
        <f t="shared" si="6"/>
        <v/>
      </c>
      <c r="BO10" s="19" t="str">
        <f t="shared" si="6"/>
        <v/>
      </c>
      <c r="BP10" s="19" t="str">
        <f>IF(AND($I10&gt;=BP$9,$H10&lt;BQ$9),"━","")</f>
        <v/>
      </c>
      <c r="BQ10" s="19" t="str">
        <f t="shared" ref="BQ10:BS10" si="7">IF(AND($I10&gt;=BQ$9,$H10&lt;BR$9),"━","")</f>
        <v/>
      </c>
      <c r="BR10" s="19" t="str">
        <f t="shared" si="7"/>
        <v/>
      </c>
      <c r="BS10" s="19" t="str">
        <f t="shared" si="7"/>
        <v/>
      </c>
      <c r="BT10" s="19" t="str">
        <f t="shared" si="6"/>
        <v/>
      </c>
      <c r="BU10" s="19" t="str">
        <f t="shared" si="6"/>
        <v/>
      </c>
      <c r="BV10" s="19" t="str">
        <f t="shared" si="6"/>
        <v/>
      </c>
      <c r="BW10" s="28" t="str">
        <f t="shared" ref="BW10" si="8">IF(AND($I10&gt;=BW$9,$H10&lt;BX$9),"━","")</f>
        <v/>
      </c>
      <c r="BX10" s="19" t="str">
        <f t="shared" ref="BX10" si="9">IF(AND($I10&gt;=BX$9,$H10&lt;BY$9),"━","")</f>
        <v/>
      </c>
      <c r="BY10" s="19" t="str">
        <f t="shared" ref="BY10" si="10">IF(AND($I10&gt;=BY$9,$H10&lt;BZ$9),"━","")</f>
        <v/>
      </c>
      <c r="BZ10" s="19" t="str">
        <f t="shared" ref="BZ10" si="11">IF(AND($I10&gt;=BZ$9,$H10&lt;CA$9),"━","")</f>
        <v/>
      </c>
      <c r="CA10" s="19" t="str">
        <f t="shared" ref="CA10" si="12">IF(AND($I10&gt;=CA$9,$H10&lt;CB$9),"━","")</f>
        <v/>
      </c>
      <c r="CB10" s="19" t="str">
        <f t="shared" ref="CB10" si="13">IF(AND($I10&gt;=CB$9,$H10&lt;CC$9),"━","")</f>
        <v/>
      </c>
      <c r="CC10" s="19" t="str">
        <f t="shared" ref="CC10" si="14">IF(AND($I10&gt;=CC$9,$H10&lt;CD$9),"━","")</f>
        <v/>
      </c>
      <c r="CD10" s="19" t="str">
        <f t="shared" ref="CD10" si="15">IF(AND($I10&gt;=CD$9,$H10&lt;CE$9),"━","")</f>
        <v/>
      </c>
      <c r="CE10" s="19" t="str">
        <f t="shared" ref="CE10" si="16">IF(AND($I10&gt;=CE$9,$H10&lt;CF$9),"━","")</f>
        <v/>
      </c>
      <c r="CF10" s="24" t="str">
        <f t="shared" ref="CF10" si="17">IF(AND($I10&gt;=CF$9,$H10&lt;CG$9),"━","")</f>
        <v/>
      </c>
      <c r="CG10" s="19" t="str">
        <f t="shared" ref="CG10" si="18">IF(AND($I10&gt;=CG$9,$H10&lt;CH$9),"━","")</f>
        <v/>
      </c>
      <c r="CH10" s="19" t="str">
        <f t="shared" ref="CH10" si="19">IF(AND($I10&gt;=CH$9,$H10&lt;CI$9),"━","")</f>
        <v/>
      </c>
      <c r="CI10" s="19" t="str">
        <f t="shared" ref="CI10" si="20">IF(AND($I10&gt;=CI$9,$H10&lt;CJ$9),"━","")</f>
        <v/>
      </c>
      <c r="CJ10" s="19" t="str">
        <f t="shared" ref="CJ10" si="21">IF(AND($I10&gt;=CJ$9,$H10&lt;CK$9),"━","")</f>
        <v/>
      </c>
      <c r="CK10" s="19" t="str">
        <f t="shared" ref="CK10" si="22">IF(AND($I10&gt;=CK$9,$H10&lt;CL$9),"━","")</f>
        <v/>
      </c>
      <c r="CL10" s="19" t="str">
        <f t="shared" ref="CL10" si="23">IF(AND($I10&gt;=CL$9,$H10&lt;CM$9),"━","")</f>
        <v/>
      </c>
      <c r="CM10" s="19" t="str">
        <f t="shared" ref="CM10" si="24">IF(AND($I10&gt;=CM$9,$H10&lt;CN$9),"━","")</f>
        <v/>
      </c>
      <c r="CN10" s="19" t="str">
        <f t="shared" ref="CN10" si="25">IF(AND($I10&gt;=CN$9,$H10&lt;CO$9),"━","")</f>
        <v/>
      </c>
      <c r="CO10" s="28" t="str">
        <f t="shared" ref="CO10" si="26">IF(AND($I10&gt;=CO$9,$H10&lt;CP$9),"━","")</f>
        <v/>
      </c>
      <c r="CP10" s="19" t="str">
        <f t="shared" ref="CP10:CQ10" si="27">IF(AND($I10&gt;=CP$9,$H10&lt;CQ$9),"━","")</f>
        <v/>
      </c>
      <c r="CQ10" s="19" t="str">
        <f t="shared" si="27"/>
        <v/>
      </c>
      <c r="CR10" s="19" t="str">
        <f t="shared" ref="CR10" si="28">IF(AND($I10&gt;=CR$9,$H10&lt;CS$9),"━","")</f>
        <v/>
      </c>
      <c r="CS10" s="19" t="str">
        <f t="shared" ref="CS10:CT10" si="29">IF(AND($I10&gt;=CS$9,$H10&lt;CT$9),"━","")</f>
        <v/>
      </c>
      <c r="CT10" s="19" t="str">
        <f t="shared" si="29"/>
        <v/>
      </c>
      <c r="CU10" s="19" t="str">
        <f t="shared" ref="CU10" si="30">IF(AND($I10&gt;=CU$9,$H10&lt;CV$9),"━","")</f>
        <v/>
      </c>
      <c r="CV10" s="19" t="str">
        <f t="shared" ref="CV10:CW10" si="31">IF(AND($I10&gt;=CV$9,$H10&lt;CW$9),"━","")</f>
        <v/>
      </c>
      <c r="CW10" s="19" t="str">
        <f t="shared" si="31"/>
        <v/>
      </c>
      <c r="CX10" s="28" t="str">
        <f t="shared" ref="CX10" si="32">IF(AND($I10&gt;=CX$9,$H10&lt;CY$9),"━","")</f>
        <v/>
      </c>
      <c r="CY10" s="19" t="str">
        <f t="shared" ref="CY10" si="33">IF(AND($I10&gt;=CY$9,$H10&lt;CZ$9),"━","")</f>
        <v/>
      </c>
      <c r="CZ10" s="19" t="str">
        <f t="shared" ref="CZ10" si="34">IF(AND($I10&gt;=CZ$9,$H10&lt;DA$9),"━","")</f>
        <v/>
      </c>
      <c r="DA10" s="19" t="str">
        <f t="shared" ref="DA10" si="35">IF(AND($I10&gt;=DA$9,$H10&lt;DB$9),"━","")</f>
        <v/>
      </c>
      <c r="DB10" s="19" t="str">
        <f t="shared" ref="DB10" si="36">IF(AND($I10&gt;=DB$9,$H10&lt;DC$9),"━","")</f>
        <v/>
      </c>
      <c r="DC10" s="19" t="str">
        <f t="shared" ref="DC10" si="37">IF(AND($I10&gt;=DC$9,$H10&lt;DD$9),"━","")</f>
        <v/>
      </c>
      <c r="DD10" s="19" t="str">
        <f t="shared" ref="DD10" si="38">IF(AND($I10&gt;=DD$9,$H10&lt;DE$9),"━","")</f>
        <v/>
      </c>
      <c r="DE10" s="19" t="str">
        <f t="shared" ref="DE10" si="39">IF(AND($I10&gt;=DE$9,$H10&lt;DF$9),"━","")</f>
        <v/>
      </c>
      <c r="DF10" s="19" t="str">
        <f t="shared" ref="DF10" si="40">IF(AND($I10&gt;=DF$9,$H10&lt;DG$9),"━","")</f>
        <v/>
      </c>
      <c r="DG10" s="28" t="str">
        <f t="shared" ref="DG10" si="41">IF(AND($I10&gt;=DG$9,$H10&lt;DH$9),"━","")</f>
        <v/>
      </c>
      <c r="DH10" s="19" t="str">
        <f t="shared" ref="DH10" si="42">IF(AND($I10&gt;=DH$9,$H10&lt;DI$9),"━","")</f>
        <v/>
      </c>
      <c r="DI10" s="19" t="str">
        <f t="shared" ref="DI10" si="43">IF(AND($I10&gt;=DI$9,$H10&lt;DJ$9),"━","")</f>
        <v/>
      </c>
      <c r="DJ10" s="19" t="str">
        <f t="shared" ref="DJ10" si="44">IF(AND($I10&gt;=DJ$9,$H10&lt;DK$9),"━","")</f>
        <v/>
      </c>
      <c r="DK10" s="19" t="str">
        <f t="shared" ref="DK10" si="45">IF(AND($I10&gt;=DK$9,$H10&lt;DL$9),"━","")</f>
        <v/>
      </c>
      <c r="DL10" s="19" t="str">
        <f t="shared" ref="DL10" si="46">IF(AND($I10&gt;=DL$9,$H10&lt;DM$9),"━","")</f>
        <v/>
      </c>
      <c r="DM10" s="19" t="str">
        <f t="shared" ref="DM10" si="47">IF(AND($I10&gt;=DM$9,$H10&lt;DN$9),"━","")</f>
        <v/>
      </c>
      <c r="DN10" s="19" t="str">
        <f t="shared" ref="DN10" si="48">IF(AND($I10&gt;=DN$9,$H10&lt;DO$9),"━","")</f>
        <v/>
      </c>
      <c r="DO10" s="91" t="str">
        <f t="shared" ref="DO10" si="49">IF(AND($I10&gt;=DO$9,$H10&lt;DP$9),"━","")</f>
        <v/>
      </c>
      <c r="DP10" s="81" t="str">
        <f t="shared" ref="DP10" si="50">IF(AND($I10&gt;=DP$9,$H10&lt;DQ$9),"━","")</f>
        <v/>
      </c>
      <c r="DQ10" s="19" t="str">
        <f t="shared" ref="DQ10" si="51">IF(AND($I10&gt;=DQ$9,$H10&lt;DR$9),"━","")</f>
        <v/>
      </c>
      <c r="DR10" s="19" t="str">
        <f>IF(AND($I10&gt;=DR$9,$H10&lt;DV$9),"━","")</f>
        <v/>
      </c>
      <c r="DS10" s="19" t="str">
        <f t="shared" ref="DS10" si="52">IF(AND($I10&gt;=DS$9,$H10&lt;DT$9),"━","")</f>
        <v/>
      </c>
      <c r="DT10" s="19" t="str">
        <f t="shared" ref="DT10:DU10" si="53">IF(AND($I10&gt;=DT$9,$H10&lt;DU$9),"━","")</f>
        <v/>
      </c>
      <c r="DU10" s="19" t="str">
        <f t="shared" si="53"/>
        <v/>
      </c>
      <c r="DV10" s="19" t="str">
        <f t="shared" ref="DV10" si="54">IF(AND($I10&gt;=DV$9,$H10&lt;DW$9),"━","")</f>
        <v/>
      </c>
      <c r="DW10" s="19" t="str">
        <f t="shared" ref="DW10:DX10" si="55">IF(AND($I10&gt;=DW$9,$H10&lt;DX$9),"━","")</f>
        <v/>
      </c>
      <c r="DX10" s="19" t="str">
        <f t="shared" si="55"/>
        <v/>
      </c>
      <c r="DY10" s="28" t="str">
        <f t="shared" ref="DY10" si="56">IF(AND($I10&gt;=DY$9,$H10&lt;DZ$9),"━","")</f>
        <v/>
      </c>
      <c r="DZ10" s="19" t="str">
        <f t="shared" ref="DZ10" si="57">IF(AND($I10&gt;=DZ$9,$H10&lt;EA$9),"━","")</f>
        <v/>
      </c>
      <c r="EA10" s="19" t="str">
        <f t="shared" ref="EA10" si="58">IF(AND($I10&gt;=EA$9,$H10&lt;EB$9),"━","")</f>
        <v/>
      </c>
      <c r="EB10" s="19" t="str">
        <f t="shared" ref="EB10" si="59">IF(AND($I10&gt;=EB$9,$H10&lt;EC$9),"━","")</f>
        <v/>
      </c>
      <c r="EC10" s="19" t="str">
        <f t="shared" ref="EC10" si="60">IF(AND($I10&gt;=EC$9,$H10&lt;ED$9),"━","")</f>
        <v/>
      </c>
      <c r="ED10" s="19" t="str">
        <f t="shared" ref="ED10" si="61">IF(AND($I10&gt;=ED$9,$H10&lt;EE$9),"━","")</f>
        <v/>
      </c>
      <c r="EE10" s="19" t="str">
        <f t="shared" ref="EE10" si="62">IF(AND($I10&gt;=EE$9,$H10&lt;EF$9),"━","")</f>
        <v/>
      </c>
      <c r="EF10" s="19" t="str">
        <f t="shared" ref="EF10" si="63">IF(AND($I10&gt;=EF$9,$H10&lt;EG$9),"━","")</f>
        <v/>
      </c>
      <c r="EG10" s="19" t="str">
        <f t="shared" ref="EG10" si="64">IF(AND($I10&gt;=EG$9,$H10&lt;EH$9),"━","")</f>
        <v/>
      </c>
      <c r="EH10" s="20" t="s">
        <v>9</v>
      </c>
      <c r="EJ10" s="217" t="str">
        <f>IF(OR(H10="",I10=""),"",I10-H10+1)</f>
        <v/>
      </c>
    </row>
    <row r="11" spans="1:151" s="1" customFormat="1" ht="14" customHeight="1">
      <c r="A11" s="229"/>
      <c r="B11" s="231"/>
      <c r="C11" s="239"/>
      <c r="D11" s="240"/>
      <c r="E11" s="240"/>
      <c r="F11" s="241"/>
      <c r="G11" s="243"/>
      <c r="H11" s="233"/>
      <c r="I11" s="235"/>
      <c r="J11" s="235"/>
      <c r="K11" s="235"/>
      <c r="L11" s="22" t="str">
        <f t="shared" ref="L11:AC11" si="65">IF(AND($K10&gt;=L$9,$J10&lt;M$9),"━","")</f>
        <v/>
      </c>
      <c r="M11" s="22" t="str">
        <f t="shared" si="65"/>
        <v/>
      </c>
      <c r="N11" s="22" t="str">
        <f t="shared" si="65"/>
        <v/>
      </c>
      <c r="O11" s="22" t="str">
        <f t="shared" si="65"/>
        <v/>
      </c>
      <c r="P11" s="22" t="str">
        <f t="shared" si="65"/>
        <v/>
      </c>
      <c r="Q11" s="22" t="str">
        <f t="shared" si="65"/>
        <v/>
      </c>
      <c r="R11" s="22" t="str">
        <f t="shared" si="65"/>
        <v/>
      </c>
      <c r="S11" s="22" t="str">
        <f t="shared" si="65"/>
        <v/>
      </c>
      <c r="T11" s="22" t="str">
        <f t="shared" si="65"/>
        <v/>
      </c>
      <c r="U11" s="29" t="str">
        <f t="shared" si="65"/>
        <v/>
      </c>
      <c r="V11" s="22" t="str">
        <f t="shared" si="65"/>
        <v/>
      </c>
      <c r="W11" s="22" t="str">
        <f t="shared" si="65"/>
        <v/>
      </c>
      <c r="X11" s="22" t="str">
        <f t="shared" si="65"/>
        <v/>
      </c>
      <c r="Y11" s="22" t="str">
        <f t="shared" si="65"/>
        <v/>
      </c>
      <c r="Z11" s="22" t="str">
        <f t="shared" si="65"/>
        <v/>
      </c>
      <c r="AA11" s="22" t="str">
        <f t="shared" si="65"/>
        <v/>
      </c>
      <c r="AB11" s="22" t="str">
        <f t="shared" si="65"/>
        <v/>
      </c>
      <c r="AC11" s="22" t="str">
        <f t="shared" si="65"/>
        <v/>
      </c>
      <c r="AD11" s="29" t="str">
        <f>IF($K10="","",IF(AND($K10&gt;=AD$9,$J10&lt;AE$9),"━",""))</f>
        <v/>
      </c>
      <c r="AE11" s="22" t="str">
        <f t="shared" ref="AE11:CP11" si="66">IF($K10="","",IF(AND($K10&gt;=AE$9,$J10&lt;AF$9),"━",""))</f>
        <v/>
      </c>
      <c r="AF11" s="22" t="str">
        <f t="shared" si="66"/>
        <v/>
      </c>
      <c r="AG11" s="22" t="str">
        <f t="shared" si="66"/>
        <v/>
      </c>
      <c r="AH11" s="22" t="str">
        <f t="shared" si="66"/>
        <v/>
      </c>
      <c r="AI11" s="22" t="str">
        <f t="shared" si="66"/>
        <v/>
      </c>
      <c r="AJ11" s="22" t="str">
        <f t="shared" si="66"/>
        <v/>
      </c>
      <c r="AK11" s="22" t="str">
        <f t="shared" si="66"/>
        <v/>
      </c>
      <c r="AL11" s="22" t="str">
        <f t="shared" si="66"/>
        <v/>
      </c>
      <c r="AM11" s="29" t="str">
        <f t="shared" si="66"/>
        <v/>
      </c>
      <c r="AN11" s="22" t="str">
        <f t="shared" si="66"/>
        <v/>
      </c>
      <c r="AO11" s="22" t="str">
        <f t="shared" si="66"/>
        <v/>
      </c>
      <c r="AP11" s="22" t="str">
        <f t="shared" si="66"/>
        <v/>
      </c>
      <c r="AQ11" s="22" t="str">
        <f t="shared" si="66"/>
        <v/>
      </c>
      <c r="AR11" s="22" t="str">
        <f t="shared" si="66"/>
        <v/>
      </c>
      <c r="AS11" s="22" t="str">
        <f t="shared" si="66"/>
        <v/>
      </c>
      <c r="AT11" s="22" t="str">
        <f t="shared" si="66"/>
        <v/>
      </c>
      <c r="AU11" s="22" t="str">
        <f t="shared" si="66"/>
        <v/>
      </c>
      <c r="AV11" s="25" t="str">
        <f t="shared" si="66"/>
        <v/>
      </c>
      <c r="AW11" s="22" t="str">
        <f t="shared" si="66"/>
        <v/>
      </c>
      <c r="AX11" s="22" t="str">
        <f t="shared" si="66"/>
        <v/>
      </c>
      <c r="AY11" s="22" t="str">
        <f t="shared" si="66"/>
        <v/>
      </c>
      <c r="AZ11" s="22" t="str">
        <f t="shared" si="66"/>
        <v/>
      </c>
      <c r="BA11" s="22" t="str">
        <f t="shared" si="66"/>
        <v/>
      </c>
      <c r="BB11" s="22" t="str">
        <f t="shared" si="66"/>
        <v/>
      </c>
      <c r="BC11" s="22" t="str">
        <f t="shared" si="66"/>
        <v/>
      </c>
      <c r="BD11" s="22" t="str">
        <f t="shared" si="66"/>
        <v/>
      </c>
      <c r="BE11" s="29" t="str">
        <f t="shared" si="66"/>
        <v/>
      </c>
      <c r="BF11" s="22" t="str">
        <f t="shared" si="66"/>
        <v/>
      </c>
      <c r="BG11" s="22" t="str">
        <f t="shared" si="66"/>
        <v/>
      </c>
      <c r="BH11" s="22" t="str">
        <f t="shared" si="66"/>
        <v/>
      </c>
      <c r="BI11" s="22" t="str">
        <f t="shared" si="66"/>
        <v/>
      </c>
      <c r="BJ11" s="22" t="str">
        <f t="shared" si="66"/>
        <v/>
      </c>
      <c r="BK11" s="22" t="str">
        <f t="shared" si="66"/>
        <v/>
      </c>
      <c r="BL11" s="22" t="str">
        <f t="shared" si="66"/>
        <v/>
      </c>
      <c r="BM11" s="22" t="str">
        <f t="shared" si="66"/>
        <v/>
      </c>
      <c r="BN11" s="104" t="str">
        <f t="shared" si="66"/>
        <v/>
      </c>
      <c r="BO11" s="22" t="str">
        <f t="shared" si="66"/>
        <v/>
      </c>
      <c r="BP11" s="22" t="str">
        <f t="shared" si="66"/>
        <v/>
      </c>
      <c r="BQ11" s="22" t="str">
        <f t="shared" si="66"/>
        <v/>
      </c>
      <c r="BR11" s="22" t="str">
        <f t="shared" si="66"/>
        <v/>
      </c>
      <c r="BS11" s="22" t="str">
        <f t="shared" si="66"/>
        <v/>
      </c>
      <c r="BT11" s="22" t="str">
        <f t="shared" si="66"/>
        <v/>
      </c>
      <c r="BU11" s="22" t="str">
        <f t="shared" si="66"/>
        <v/>
      </c>
      <c r="BV11" s="22" t="str">
        <f t="shared" si="66"/>
        <v/>
      </c>
      <c r="BW11" s="29" t="str">
        <f t="shared" si="66"/>
        <v/>
      </c>
      <c r="BX11" s="22" t="str">
        <f t="shared" si="66"/>
        <v/>
      </c>
      <c r="BY11" s="22" t="str">
        <f t="shared" si="66"/>
        <v/>
      </c>
      <c r="BZ11" s="22" t="str">
        <f t="shared" si="66"/>
        <v/>
      </c>
      <c r="CA11" s="22" t="str">
        <f t="shared" si="66"/>
        <v/>
      </c>
      <c r="CB11" s="22" t="str">
        <f t="shared" si="66"/>
        <v/>
      </c>
      <c r="CC11" s="22" t="str">
        <f t="shared" si="66"/>
        <v/>
      </c>
      <c r="CD11" s="22" t="str">
        <f t="shared" si="66"/>
        <v/>
      </c>
      <c r="CE11" s="22" t="str">
        <f t="shared" si="66"/>
        <v/>
      </c>
      <c r="CF11" s="25" t="str">
        <f t="shared" si="66"/>
        <v/>
      </c>
      <c r="CG11" s="22" t="str">
        <f t="shared" si="66"/>
        <v/>
      </c>
      <c r="CH11" s="22" t="str">
        <f t="shared" si="66"/>
        <v/>
      </c>
      <c r="CI11" s="22" t="str">
        <f t="shared" si="66"/>
        <v/>
      </c>
      <c r="CJ11" s="22" t="str">
        <f t="shared" si="66"/>
        <v/>
      </c>
      <c r="CK11" s="22" t="str">
        <f t="shared" si="66"/>
        <v/>
      </c>
      <c r="CL11" s="22" t="str">
        <f t="shared" si="66"/>
        <v/>
      </c>
      <c r="CM11" s="22" t="str">
        <f t="shared" si="66"/>
        <v/>
      </c>
      <c r="CN11" s="22" t="str">
        <f t="shared" si="66"/>
        <v/>
      </c>
      <c r="CO11" s="104" t="str">
        <f t="shared" si="66"/>
        <v/>
      </c>
      <c r="CP11" s="22" t="str">
        <f t="shared" si="66"/>
        <v/>
      </c>
      <c r="CQ11" s="22" t="str">
        <f t="shared" ref="CQ11:DO11" si="67">IF($K10="","",IF(AND($K10&gt;=CQ$9,$J10&lt;CR$9),"━",""))</f>
        <v/>
      </c>
      <c r="CR11" s="22" t="str">
        <f t="shared" si="67"/>
        <v/>
      </c>
      <c r="CS11" s="22" t="str">
        <f t="shared" si="67"/>
        <v/>
      </c>
      <c r="CT11" s="22" t="str">
        <f t="shared" si="67"/>
        <v/>
      </c>
      <c r="CU11" s="22" t="str">
        <f t="shared" si="67"/>
        <v/>
      </c>
      <c r="CV11" s="22" t="str">
        <f t="shared" si="67"/>
        <v/>
      </c>
      <c r="CW11" s="22" t="str">
        <f t="shared" si="67"/>
        <v/>
      </c>
      <c r="CX11" s="29" t="str">
        <f t="shared" si="67"/>
        <v/>
      </c>
      <c r="CY11" s="22" t="str">
        <f t="shared" si="67"/>
        <v/>
      </c>
      <c r="CZ11" s="22" t="str">
        <f t="shared" si="67"/>
        <v/>
      </c>
      <c r="DA11" s="22" t="str">
        <f t="shared" si="67"/>
        <v/>
      </c>
      <c r="DB11" s="22" t="str">
        <f t="shared" si="67"/>
        <v/>
      </c>
      <c r="DC11" s="22" t="str">
        <f t="shared" si="67"/>
        <v/>
      </c>
      <c r="DD11" s="22" t="str">
        <f t="shared" si="67"/>
        <v/>
      </c>
      <c r="DE11" s="22" t="str">
        <f t="shared" si="67"/>
        <v/>
      </c>
      <c r="DF11" s="22" t="str">
        <f t="shared" si="67"/>
        <v/>
      </c>
      <c r="DG11" s="29" t="str">
        <f t="shared" si="67"/>
        <v/>
      </c>
      <c r="DH11" s="22" t="str">
        <f t="shared" si="67"/>
        <v/>
      </c>
      <c r="DI11" s="22" t="str">
        <f t="shared" si="67"/>
        <v/>
      </c>
      <c r="DJ11" s="22" t="str">
        <f t="shared" si="67"/>
        <v/>
      </c>
      <c r="DK11" s="22" t="str">
        <f t="shared" si="67"/>
        <v/>
      </c>
      <c r="DL11" s="22" t="str">
        <f t="shared" si="67"/>
        <v/>
      </c>
      <c r="DM11" s="22" t="str">
        <f t="shared" si="67"/>
        <v/>
      </c>
      <c r="DN11" s="22" t="str">
        <f t="shared" si="67"/>
        <v/>
      </c>
      <c r="DO11" s="92" t="str">
        <f t="shared" si="67"/>
        <v/>
      </c>
      <c r="DP11" s="82" t="str">
        <f t="shared" ref="DP11" si="68">IF(AND($K10&gt;=DP$9,$J10&lt;DQ$9),"━","")</f>
        <v/>
      </c>
      <c r="DQ11" s="22" t="str">
        <f t="shared" ref="DQ11" si="69">IF(AND($K10&gt;=DQ$9,$J10&lt;DR$9),"━","")</f>
        <v/>
      </c>
      <c r="DR11" s="22" t="str">
        <f>IF(AND($K10&gt;=DR$9,$J10&lt;DV$9),"━","")</f>
        <v/>
      </c>
      <c r="DS11" s="22" t="str">
        <f t="shared" ref="DS11" si="70">IF(AND($K10&gt;=DS$9,$J10&lt;DT$9),"━","")</f>
        <v/>
      </c>
      <c r="DT11" s="22" t="str">
        <f t="shared" ref="DT11:DU11" si="71">IF(AND($K10&gt;=DT$9,$J10&lt;DU$9),"━","")</f>
        <v/>
      </c>
      <c r="DU11" s="22" t="str">
        <f t="shared" si="71"/>
        <v/>
      </c>
      <c r="DV11" s="22" t="str">
        <f t="shared" ref="DV11" si="72">IF(AND($K10&gt;=DV$9,$J10&lt;DW$9),"━","")</f>
        <v/>
      </c>
      <c r="DW11" s="22" t="str">
        <f t="shared" ref="DW11:DX11" si="73">IF(AND($K10&gt;=DW$9,$J10&lt;DX$9),"━","")</f>
        <v/>
      </c>
      <c r="DX11" s="22" t="str">
        <f t="shared" si="73"/>
        <v/>
      </c>
      <c r="DY11" s="29" t="str">
        <f t="shared" ref="DY11" si="74">IF(AND($K10&gt;=DY$9,$J10&lt;DZ$9),"━","")</f>
        <v/>
      </c>
      <c r="DZ11" s="22" t="str">
        <f t="shared" ref="DZ11" si="75">IF(AND($K10&gt;=DZ$9,$J10&lt;EA$9),"━","")</f>
        <v/>
      </c>
      <c r="EA11" s="22" t="str">
        <f t="shared" ref="EA11" si="76">IF(AND($K10&gt;=EA$9,$J10&lt;EB$9),"━","")</f>
        <v/>
      </c>
      <c r="EB11" s="22" t="str">
        <f t="shared" ref="EB11" si="77">IF(AND($K10&gt;=EB$9,$J10&lt;EC$9),"━","")</f>
        <v/>
      </c>
      <c r="EC11" s="22" t="str">
        <f t="shared" ref="EC11" si="78">IF(AND($K10&gt;=EC$9,$J10&lt;ED$9),"━","")</f>
        <v/>
      </c>
      <c r="ED11" s="22" t="str">
        <f t="shared" ref="ED11" si="79">IF(AND($K10&gt;=ED$9,$J10&lt;EE$9),"━","")</f>
        <v/>
      </c>
      <c r="EE11" s="22" t="str">
        <f t="shared" ref="EE11" si="80">IF(AND($K10&gt;=EE$9,$J10&lt;EF$9),"━","")</f>
        <v/>
      </c>
      <c r="EF11" s="22" t="str">
        <f t="shared" ref="EF11" si="81">IF(AND($K10&gt;=EF$9,$J10&lt;EG$9),"━","")</f>
        <v/>
      </c>
      <c r="EG11" s="22" t="str">
        <f t="shared" ref="EG11" si="82">IF(AND($K10&gt;=EG$9,$J10&lt;EH$9),"━","")</f>
        <v/>
      </c>
      <c r="EH11" s="20" t="s">
        <v>9</v>
      </c>
      <c r="EJ11" s="218" t="str">
        <f>IF(OR(J10="",K10=""),"",K10-J10+1)</f>
        <v/>
      </c>
    </row>
    <row r="12" spans="1:151" s="1" customFormat="1" ht="14" customHeight="1">
      <c r="A12" s="228">
        <f>A10+1</f>
        <v>2</v>
      </c>
      <c r="B12" s="230"/>
      <c r="C12" s="236"/>
      <c r="D12" s="237"/>
      <c r="E12" s="237"/>
      <c r="F12" s="238"/>
      <c r="G12" s="242"/>
      <c r="H12" s="232"/>
      <c r="I12" s="234"/>
      <c r="J12" s="234"/>
      <c r="K12" s="234"/>
      <c r="L12" s="19" t="str">
        <f t="shared" ref="L12:BP12" si="83">IF(AND($I12&gt;=L$9,$H12&lt;M$9),"━","")</f>
        <v/>
      </c>
      <c r="M12" s="19" t="str">
        <f t="shared" si="83"/>
        <v/>
      </c>
      <c r="N12" s="19" t="str">
        <f t="shared" si="83"/>
        <v/>
      </c>
      <c r="O12" s="19" t="str">
        <f t="shared" si="83"/>
        <v/>
      </c>
      <c r="P12" s="19" t="str">
        <f t="shared" si="83"/>
        <v/>
      </c>
      <c r="Q12" s="19" t="str">
        <f t="shared" si="83"/>
        <v/>
      </c>
      <c r="R12" s="19" t="str">
        <f t="shared" si="83"/>
        <v/>
      </c>
      <c r="S12" s="19" t="str">
        <f t="shared" si="83"/>
        <v/>
      </c>
      <c r="T12" s="19" t="str">
        <f t="shared" si="83"/>
        <v/>
      </c>
      <c r="U12" s="28" t="str">
        <f t="shared" si="83"/>
        <v/>
      </c>
      <c r="V12" s="19" t="str">
        <f t="shared" si="83"/>
        <v/>
      </c>
      <c r="W12" s="19" t="str">
        <f t="shared" si="83"/>
        <v/>
      </c>
      <c r="X12" s="19" t="str">
        <f t="shared" si="83"/>
        <v/>
      </c>
      <c r="Y12" s="19" t="str">
        <f t="shared" si="83"/>
        <v/>
      </c>
      <c r="Z12" s="19" t="str">
        <f t="shared" si="83"/>
        <v/>
      </c>
      <c r="AA12" s="19" t="str">
        <f t="shared" si="83"/>
        <v/>
      </c>
      <c r="AB12" s="19" t="str">
        <f t="shared" si="83"/>
        <v/>
      </c>
      <c r="AC12" s="19" t="str">
        <f t="shared" si="83"/>
        <v/>
      </c>
      <c r="AD12" s="28" t="str">
        <f t="shared" si="83"/>
        <v/>
      </c>
      <c r="AE12" s="19" t="str">
        <f t="shared" si="83"/>
        <v/>
      </c>
      <c r="AF12" s="19" t="str">
        <f t="shared" si="83"/>
        <v/>
      </c>
      <c r="AG12" s="19" t="str">
        <f t="shared" si="83"/>
        <v/>
      </c>
      <c r="AH12" s="19" t="str">
        <f t="shared" si="83"/>
        <v/>
      </c>
      <c r="AI12" s="19" t="str">
        <f t="shared" si="83"/>
        <v/>
      </c>
      <c r="AJ12" s="19" t="str">
        <f t="shared" si="83"/>
        <v/>
      </c>
      <c r="AK12" s="19" t="str">
        <f t="shared" si="83"/>
        <v/>
      </c>
      <c r="AL12" s="19" t="str">
        <f t="shared" si="83"/>
        <v/>
      </c>
      <c r="AM12" s="28" t="str">
        <f t="shared" si="83"/>
        <v/>
      </c>
      <c r="AN12" s="19" t="str">
        <f t="shared" si="83"/>
        <v/>
      </c>
      <c r="AO12" s="19" t="str">
        <f t="shared" si="83"/>
        <v/>
      </c>
      <c r="AP12" s="19" t="str">
        <f t="shared" si="83"/>
        <v/>
      </c>
      <c r="AQ12" s="19" t="str">
        <f t="shared" si="83"/>
        <v/>
      </c>
      <c r="AR12" s="19" t="str">
        <f t="shared" si="83"/>
        <v/>
      </c>
      <c r="AS12" s="19" t="str">
        <f t="shared" si="83"/>
        <v/>
      </c>
      <c r="AT12" s="19" t="str">
        <f t="shared" si="83"/>
        <v/>
      </c>
      <c r="AU12" s="19" t="str">
        <f t="shared" si="83"/>
        <v/>
      </c>
      <c r="AV12" s="24" t="str">
        <f t="shared" si="83"/>
        <v/>
      </c>
      <c r="AW12" s="19" t="str">
        <f t="shared" si="83"/>
        <v/>
      </c>
      <c r="AX12" s="19" t="str">
        <f t="shared" si="83"/>
        <v/>
      </c>
      <c r="AY12" s="19" t="str">
        <f t="shared" si="83"/>
        <v/>
      </c>
      <c r="AZ12" s="19" t="str">
        <f t="shared" si="83"/>
        <v/>
      </c>
      <c r="BA12" s="19" t="str">
        <f t="shared" si="83"/>
        <v/>
      </c>
      <c r="BB12" s="19" t="str">
        <f t="shared" si="83"/>
        <v/>
      </c>
      <c r="BC12" s="19" t="str">
        <f t="shared" si="83"/>
        <v/>
      </c>
      <c r="BD12" s="19" t="str">
        <f t="shared" si="83"/>
        <v/>
      </c>
      <c r="BE12" s="28" t="str">
        <f t="shared" si="83"/>
        <v/>
      </c>
      <c r="BF12" s="19" t="str">
        <f t="shared" si="83"/>
        <v/>
      </c>
      <c r="BG12" s="19" t="str">
        <f t="shared" si="83"/>
        <v/>
      </c>
      <c r="BH12" s="19" t="str">
        <f t="shared" si="83"/>
        <v/>
      </c>
      <c r="BI12" s="19" t="str">
        <f t="shared" si="83"/>
        <v/>
      </c>
      <c r="BJ12" s="19" t="str">
        <f t="shared" si="83"/>
        <v/>
      </c>
      <c r="BK12" s="19" t="str">
        <f t="shared" si="83"/>
        <v/>
      </c>
      <c r="BL12" s="19" t="str">
        <f t="shared" si="83"/>
        <v/>
      </c>
      <c r="BM12" s="19" t="str">
        <f t="shared" si="83"/>
        <v/>
      </c>
      <c r="BN12" s="28" t="str">
        <f t="shared" si="83"/>
        <v/>
      </c>
      <c r="BO12" s="19" t="str">
        <f t="shared" si="83"/>
        <v/>
      </c>
      <c r="BP12" s="19" t="str">
        <f t="shared" si="83"/>
        <v/>
      </c>
      <c r="BQ12" s="19" t="str">
        <f t="shared" ref="BQ12:BS12" si="84">IF(AND($I12&gt;=BQ$9,$H12&lt;BR$9),"━","")</f>
        <v/>
      </c>
      <c r="BR12" s="19" t="str">
        <f t="shared" si="84"/>
        <v/>
      </c>
      <c r="BS12" s="19" t="str">
        <f t="shared" si="84"/>
        <v/>
      </c>
      <c r="BT12" s="19" t="str">
        <f t="shared" ref="BT12:BV12" si="85">IF(AND($I12&gt;=BT$9,$H12&lt;BU$9),"━","")</f>
        <v/>
      </c>
      <c r="BU12" s="19" t="str">
        <f t="shared" si="85"/>
        <v/>
      </c>
      <c r="BV12" s="19" t="str">
        <f t="shared" si="85"/>
        <v/>
      </c>
      <c r="BW12" s="28" t="str">
        <f t="shared" ref="BW12" si="86">IF(AND($I12&gt;=BW$9,$H12&lt;BX$9),"━","")</f>
        <v/>
      </c>
      <c r="BX12" s="19" t="str">
        <f t="shared" ref="BX12" si="87">IF(AND($I12&gt;=BX$9,$H12&lt;BY$9),"━","")</f>
        <v/>
      </c>
      <c r="BY12" s="19" t="str">
        <f t="shared" ref="BY12" si="88">IF(AND($I12&gt;=BY$9,$H12&lt;BZ$9),"━","")</f>
        <v/>
      </c>
      <c r="BZ12" s="19" t="str">
        <f t="shared" ref="BZ12" si="89">IF(AND($I12&gt;=BZ$9,$H12&lt;CA$9),"━","")</f>
        <v/>
      </c>
      <c r="CA12" s="19" t="str">
        <f t="shared" ref="CA12" si="90">IF(AND($I12&gt;=CA$9,$H12&lt;CB$9),"━","")</f>
        <v/>
      </c>
      <c r="CB12" s="19" t="str">
        <f t="shared" ref="CB12" si="91">IF(AND($I12&gt;=CB$9,$H12&lt;CC$9),"━","")</f>
        <v/>
      </c>
      <c r="CC12" s="19" t="str">
        <f t="shared" ref="CC12" si="92">IF(AND($I12&gt;=CC$9,$H12&lt;CD$9),"━","")</f>
        <v/>
      </c>
      <c r="CD12" s="19" t="str">
        <f t="shared" ref="CD12" si="93">IF(AND($I12&gt;=CD$9,$H12&lt;CE$9),"━","")</f>
        <v/>
      </c>
      <c r="CE12" s="19" t="str">
        <f t="shared" ref="CE12" si="94">IF(AND($I12&gt;=CE$9,$H12&lt;CF$9),"━","")</f>
        <v/>
      </c>
      <c r="CF12" s="24" t="str">
        <f t="shared" ref="CF12" si="95">IF(AND($I12&gt;=CF$9,$H12&lt;CG$9),"━","")</f>
        <v/>
      </c>
      <c r="CG12" s="19" t="str">
        <f t="shared" ref="CG12" si="96">IF(AND($I12&gt;=CG$9,$H12&lt;CH$9),"━","")</f>
        <v/>
      </c>
      <c r="CH12" s="19" t="str">
        <f t="shared" ref="CH12" si="97">IF(AND($I12&gt;=CH$9,$H12&lt;CI$9),"━","")</f>
        <v/>
      </c>
      <c r="CI12" s="19" t="str">
        <f t="shared" ref="CI12" si="98">IF(AND($I12&gt;=CI$9,$H12&lt;CJ$9),"━","")</f>
        <v/>
      </c>
      <c r="CJ12" s="19" t="str">
        <f t="shared" ref="CJ12" si="99">IF(AND($I12&gt;=CJ$9,$H12&lt;CK$9),"━","")</f>
        <v/>
      </c>
      <c r="CK12" s="19" t="str">
        <f t="shared" ref="CK12" si="100">IF(AND($I12&gt;=CK$9,$H12&lt;CL$9),"━","")</f>
        <v/>
      </c>
      <c r="CL12" s="19" t="str">
        <f t="shared" ref="CL12" si="101">IF(AND($I12&gt;=CL$9,$H12&lt;CM$9),"━","")</f>
        <v/>
      </c>
      <c r="CM12" s="19" t="str">
        <f t="shared" ref="CM12" si="102">IF(AND($I12&gt;=CM$9,$H12&lt;CN$9),"━","")</f>
        <v/>
      </c>
      <c r="CN12" s="19" t="str">
        <f t="shared" ref="CN12" si="103">IF(AND($I12&gt;=CN$9,$H12&lt;CO$9),"━","")</f>
        <v/>
      </c>
      <c r="CO12" s="28" t="str">
        <f t="shared" ref="CO12" si="104">IF(AND($I12&gt;=CO$9,$H12&lt;CP$9),"━","")</f>
        <v/>
      </c>
      <c r="CP12" s="19" t="str">
        <f t="shared" ref="CP12:CQ12" si="105">IF(AND($I12&gt;=CP$9,$H12&lt;CQ$9),"━","")</f>
        <v/>
      </c>
      <c r="CQ12" s="19" t="str">
        <f t="shared" si="105"/>
        <v/>
      </c>
      <c r="CR12" s="19" t="str">
        <f t="shared" ref="CR12" si="106">IF(AND($I12&gt;=CR$9,$H12&lt;CS$9),"━","")</f>
        <v/>
      </c>
      <c r="CS12" s="19" t="str">
        <f t="shared" ref="CS12:CT12" si="107">IF(AND($I12&gt;=CS$9,$H12&lt;CT$9),"━","")</f>
        <v/>
      </c>
      <c r="CT12" s="19" t="str">
        <f t="shared" si="107"/>
        <v/>
      </c>
      <c r="CU12" s="19" t="str">
        <f t="shared" ref="CU12" si="108">IF(AND($I12&gt;=CU$9,$H12&lt;CV$9),"━","")</f>
        <v/>
      </c>
      <c r="CV12" s="19" t="str">
        <f t="shared" ref="CV12:CW12" si="109">IF(AND($I12&gt;=CV$9,$H12&lt;CW$9),"━","")</f>
        <v/>
      </c>
      <c r="CW12" s="19" t="str">
        <f t="shared" si="109"/>
        <v/>
      </c>
      <c r="CX12" s="28" t="str">
        <f t="shared" ref="CX12" si="110">IF(AND($I12&gt;=CX$9,$H12&lt;CY$9),"━","")</f>
        <v/>
      </c>
      <c r="CY12" s="19" t="str">
        <f t="shared" ref="CY12" si="111">IF(AND($I12&gt;=CY$9,$H12&lt;CZ$9),"━","")</f>
        <v/>
      </c>
      <c r="CZ12" s="19" t="str">
        <f t="shared" ref="CZ12" si="112">IF(AND($I12&gt;=CZ$9,$H12&lt;DA$9),"━","")</f>
        <v/>
      </c>
      <c r="DA12" s="19" t="str">
        <f t="shared" ref="DA12" si="113">IF(AND($I12&gt;=DA$9,$H12&lt;DB$9),"━","")</f>
        <v/>
      </c>
      <c r="DB12" s="19" t="str">
        <f t="shared" ref="DB12" si="114">IF(AND($I12&gt;=DB$9,$H12&lt;DC$9),"━","")</f>
        <v/>
      </c>
      <c r="DC12" s="19" t="str">
        <f t="shared" ref="DC12" si="115">IF(AND($I12&gt;=DC$9,$H12&lt;DD$9),"━","")</f>
        <v/>
      </c>
      <c r="DD12" s="19" t="str">
        <f t="shared" ref="DD12" si="116">IF(AND($I12&gt;=DD$9,$H12&lt;DE$9),"━","")</f>
        <v/>
      </c>
      <c r="DE12" s="19" t="str">
        <f t="shared" ref="DE12" si="117">IF(AND($I12&gt;=DE$9,$H12&lt;DF$9),"━","")</f>
        <v/>
      </c>
      <c r="DF12" s="19" t="str">
        <f t="shared" ref="DF12" si="118">IF(AND($I12&gt;=DF$9,$H12&lt;DG$9),"━","")</f>
        <v/>
      </c>
      <c r="DG12" s="28" t="str">
        <f t="shared" ref="DG12" si="119">IF(AND($I12&gt;=DG$9,$H12&lt;DH$9),"━","")</f>
        <v/>
      </c>
      <c r="DH12" s="19" t="str">
        <f t="shared" ref="DH12" si="120">IF(AND($I12&gt;=DH$9,$H12&lt;DI$9),"━","")</f>
        <v/>
      </c>
      <c r="DI12" s="19" t="str">
        <f t="shared" ref="DI12" si="121">IF(AND($I12&gt;=DI$9,$H12&lt;DJ$9),"━","")</f>
        <v/>
      </c>
      <c r="DJ12" s="19" t="str">
        <f t="shared" ref="DJ12" si="122">IF(AND($I12&gt;=DJ$9,$H12&lt;DK$9),"━","")</f>
        <v/>
      </c>
      <c r="DK12" s="19" t="str">
        <f t="shared" ref="DK12" si="123">IF(AND($I12&gt;=DK$9,$H12&lt;DL$9),"━","")</f>
        <v/>
      </c>
      <c r="DL12" s="19" t="str">
        <f t="shared" ref="DL12" si="124">IF(AND($I12&gt;=DL$9,$H12&lt;DM$9),"━","")</f>
        <v/>
      </c>
      <c r="DM12" s="19" t="str">
        <f t="shared" ref="DM12" si="125">IF(AND($I12&gt;=DM$9,$H12&lt;DN$9),"━","")</f>
        <v/>
      </c>
      <c r="DN12" s="19" t="str">
        <f t="shared" ref="DN12" si="126">IF(AND($I12&gt;=DN$9,$H12&lt;DO$9),"━","")</f>
        <v/>
      </c>
      <c r="DO12" s="91" t="str">
        <f t="shared" ref="DO12" si="127">IF(AND($I12&gt;=DO$9,$H12&lt;DP$9),"━","")</f>
        <v/>
      </c>
      <c r="DP12" s="83" t="str">
        <f t="shared" ref="DP12" si="128">IF(AND($I12&gt;=DP$9,$H12&lt;DQ$9),"━","")</f>
        <v/>
      </c>
      <c r="DQ12" s="19" t="str">
        <f t="shared" ref="DQ12" si="129">IF(AND($I12&gt;=DQ$9,$H12&lt;DR$9),"━","")</f>
        <v/>
      </c>
      <c r="DR12" s="19" t="str">
        <f t="shared" ref="DR12" si="130">IF(AND($I12&gt;=DR$9,$H12&lt;DV$9),"━","")</f>
        <v/>
      </c>
      <c r="DS12" s="19" t="str">
        <f t="shared" ref="DS12" si="131">IF(AND($I12&gt;=DS$9,$H12&lt;DT$9),"━","")</f>
        <v/>
      </c>
      <c r="DT12" s="19" t="str">
        <f t="shared" ref="DT12:DU12" si="132">IF(AND($I12&gt;=DT$9,$H12&lt;DU$9),"━","")</f>
        <v/>
      </c>
      <c r="DU12" s="19" t="str">
        <f t="shared" si="132"/>
        <v/>
      </c>
      <c r="DV12" s="19" t="str">
        <f t="shared" ref="DV12" si="133">IF(AND($I12&gt;=DV$9,$H12&lt;DW$9),"━","")</f>
        <v/>
      </c>
      <c r="DW12" s="19" t="str">
        <f t="shared" ref="DW12:DX12" si="134">IF(AND($I12&gt;=DW$9,$H12&lt;DX$9),"━","")</f>
        <v/>
      </c>
      <c r="DX12" s="19" t="str">
        <f t="shared" si="134"/>
        <v/>
      </c>
      <c r="DY12" s="28" t="str">
        <f t="shared" ref="DY12" si="135">IF(AND($I12&gt;=DY$9,$H12&lt;DZ$9),"━","")</f>
        <v/>
      </c>
      <c r="DZ12" s="19" t="str">
        <f t="shared" ref="DZ12" si="136">IF(AND($I12&gt;=DZ$9,$H12&lt;EA$9),"━","")</f>
        <v/>
      </c>
      <c r="EA12" s="19" t="str">
        <f t="shared" ref="EA12" si="137">IF(AND($I12&gt;=EA$9,$H12&lt;EB$9),"━","")</f>
        <v/>
      </c>
      <c r="EB12" s="19" t="str">
        <f t="shared" ref="EB12" si="138">IF(AND($I12&gt;=EB$9,$H12&lt;EC$9),"━","")</f>
        <v/>
      </c>
      <c r="EC12" s="19" t="str">
        <f t="shared" ref="EC12" si="139">IF(AND($I12&gt;=EC$9,$H12&lt;ED$9),"━","")</f>
        <v/>
      </c>
      <c r="ED12" s="19" t="str">
        <f t="shared" ref="ED12" si="140">IF(AND($I12&gt;=ED$9,$H12&lt;EE$9),"━","")</f>
        <v/>
      </c>
      <c r="EE12" s="19" t="str">
        <f t="shared" ref="EE12" si="141">IF(AND($I12&gt;=EE$9,$H12&lt;EF$9),"━","")</f>
        <v/>
      </c>
      <c r="EF12" s="19" t="str">
        <f t="shared" ref="EF12" si="142">IF(AND($I12&gt;=EF$9,$H12&lt;EG$9),"━","")</f>
        <v/>
      </c>
      <c r="EG12" s="19" t="str">
        <f t="shared" ref="EG12" si="143">IF(AND($I12&gt;=EG$9,$H12&lt;EH$9),"━","")</f>
        <v/>
      </c>
      <c r="EH12" s="20" t="s">
        <v>9</v>
      </c>
      <c r="EJ12" s="217" t="str">
        <f>IF(OR(H12="",I12=""),"",I12-H12+1)</f>
        <v/>
      </c>
    </row>
    <row r="13" spans="1:151" s="1" customFormat="1" ht="14" customHeight="1">
      <c r="A13" s="229"/>
      <c r="B13" s="231"/>
      <c r="C13" s="239"/>
      <c r="D13" s="240"/>
      <c r="E13" s="240"/>
      <c r="F13" s="241"/>
      <c r="G13" s="243"/>
      <c r="H13" s="233"/>
      <c r="I13" s="235"/>
      <c r="J13" s="235"/>
      <c r="K13" s="235"/>
      <c r="L13" s="22" t="str">
        <f t="shared" ref="L13:AC13" si="144">IF(AND($K12&gt;=L$9,$J12&lt;M$9),"━","")</f>
        <v/>
      </c>
      <c r="M13" s="22" t="str">
        <f t="shared" si="144"/>
        <v/>
      </c>
      <c r="N13" s="22" t="str">
        <f t="shared" si="144"/>
        <v/>
      </c>
      <c r="O13" s="22" t="str">
        <f t="shared" si="144"/>
        <v/>
      </c>
      <c r="P13" s="22" t="str">
        <f t="shared" si="144"/>
        <v/>
      </c>
      <c r="Q13" s="22" t="str">
        <f t="shared" si="144"/>
        <v/>
      </c>
      <c r="R13" s="22" t="str">
        <f t="shared" si="144"/>
        <v/>
      </c>
      <c r="S13" s="22" t="str">
        <f t="shared" si="144"/>
        <v/>
      </c>
      <c r="T13" s="22" t="str">
        <f t="shared" si="144"/>
        <v/>
      </c>
      <c r="U13" s="29" t="str">
        <f t="shared" si="144"/>
        <v/>
      </c>
      <c r="V13" s="22" t="str">
        <f t="shared" si="144"/>
        <v/>
      </c>
      <c r="W13" s="22" t="str">
        <f t="shared" si="144"/>
        <v/>
      </c>
      <c r="X13" s="22" t="str">
        <f t="shared" si="144"/>
        <v/>
      </c>
      <c r="Y13" s="22" t="str">
        <f t="shared" si="144"/>
        <v/>
      </c>
      <c r="Z13" s="22" t="str">
        <f t="shared" si="144"/>
        <v/>
      </c>
      <c r="AA13" s="22" t="str">
        <f t="shared" si="144"/>
        <v/>
      </c>
      <c r="AB13" s="22" t="str">
        <f t="shared" si="144"/>
        <v/>
      </c>
      <c r="AC13" s="22" t="str">
        <f t="shared" si="144"/>
        <v/>
      </c>
      <c r="AD13" s="29" t="str">
        <f>IF($K12="","",IF(AND($K12&gt;=AD$9,$J12&lt;AE$9),"━",""))</f>
        <v/>
      </c>
      <c r="AE13" s="22" t="str">
        <f t="shared" ref="AE13" si="145">IF($K12="","",IF(AND($K12&gt;=AE$9,$J12&lt;AF$9),"━",""))</f>
        <v/>
      </c>
      <c r="AF13" s="22" t="str">
        <f t="shared" ref="AF13" si="146">IF($K12="","",IF(AND($K12&gt;=AF$9,$J12&lt;AG$9),"━",""))</f>
        <v/>
      </c>
      <c r="AG13" s="22" t="str">
        <f t="shared" ref="AG13" si="147">IF($K12="","",IF(AND($K12&gt;=AG$9,$J12&lt;AH$9),"━",""))</f>
        <v/>
      </c>
      <c r="AH13" s="22" t="str">
        <f t="shared" ref="AH13" si="148">IF($K12="","",IF(AND($K12&gt;=AH$9,$J12&lt;AI$9),"━",""))</f>
        <v/>
      </c>
      <c r="AI13" s="22" t="str">
        <f t="shared" ref="AI13" si="149">IF($K12="","",IF(AND($K12&gt;=AI$9,$J12&lt;AJ$9),"━",""))</f>
        <v/>
      </c>
      <c r="AJ13" s="22" t="str">
        <f t="shared" ref="AJ13" si="150">IF($K12="","",IF(AND($K12&gt;=AJ$9,$J12&lt;AK$9),"━",""))</f>
        <v/>
      </c>
      <c r="AK13" s="22" t="str">
        <f t="shared" ref="AK13" si="151">IF($K12="","",IF(AND($K12&gt;=AK$9,$J12&lt;AL$9),"━",""))</f>
        <v/>
      </c>
      <c r="AL13" s="22" t="str">
        <f t="shared" ref="AL13" si="152">IF($K12="","",IF(AND($K12&gt;=AL$9,$J12&lt;AM$9),"━",""))</f>
        <v/>
      </c>
      <c r="AM13" s="29" t="str">
        <f t="shared" ref="AM13" si="153">IF($K12="","",IF(AND($K12&gt;=AM$9,$J12&lt;AN$9),"━",""))</f>
        <v/>
      </c>
      <c r="AN13" s="22" t="str">
        <f t="shared" ref="AN13" si="154">IF($K12="","",IF(AND($K12&gt;=AN$9,$J12&lt;AO$9),"━",""))</f>
        <v/>
      </c>
      <c r="AO13" s="22" t="str">
        <f t="shared" ref="AO13" si="155">IF($K12="","",IF(AND($K12&gt;=AO$9,$J12&lt;AP$9),"━",""))</f>
        <v/>
      </c>
      <c r="AP13" s="22" t="str">
        <f t="shared" ref="AP13" si="156">IF($K12="","",IF(AND($K12&gt;=AP$9,$J12&lt;AQ$9),"━",""))</f>
        <v/>
      </c>
      <c r="AQ13" s="22" t="str">
        <f t="shared" ref="AQ13" si="157">IF($K12="","",IF(AND($K12&gt;=AQ$9,$J12&lt;AR$9),"━",""))</f>
        <v/>
      </c>
      <c r="AR13" s="22" t="str">
        <f t="shared" ref="AR13" si="158">IF($K12="","",IF(AND($K12&gt;=AR$9,$J12&lt;AS$9),"━",""))</f>
        <v/>
      </c>
      <c r="AS13" s="22" t="str">
        <f t="shared" ref="AS13" si="159">IF($K12="","",IF(AND($K12&gt;=AS$9,$J12&lt;AT$9),"━",""))</f>
        <v/>
      </c>
      <c r="AT13" s="22" t="str">
        <f t="shared" ref="AT13" si="160">IF($K12="","",IF(AND($K12&gt;=AT$9,$J12&lt;AU$9),"━",""))</f>
        <v/>
      </c>
      <c r="AU13" s="22" t="str">
        <f t="shared" ref="AU13" si="161">IF($K12="","",IF(AND($K12&gt;=AU$9,$J12&lt;AV$9),"━",""))</f>
        <v/>
      </c>
      <c r="AV13" s="25" t="str">
        <f t="shared" ref="AV13" si="162">IF($K12="","",IF(AND($K12&gt;=AV$9,$J12&lt;AW$9),"━",""))</f>
        <v/>
      </c>
      <c r="AW13" s="22" t="str">
        <f t="shared" ref="AW13" si="163">IF($K12="","",IF(AND($K12&gt;=AW$9,$J12&lt;AX$9),"━",""))</f>
        <v/>
      </c>
      <c r="AX13" s="22" t="str">
        <f t="shared" ref="AX13" si="164">IF($K12="","",IF(AND($K12&gt;=AX$9,$J12&lt;AY$9),"━",""))</f>
        <v/>
      </c>
      <c r="AY13" s="22" t="str">
        <f t="shared" ref="AY13" si="165">IF($K12="","",IF(AND($K12&gt;=AY$9,$J12&lt;AZ$9),"━",""))</f>
        <v/>
      </c>
      <c r="AZ13" s="22" t="str">
        <f t="shared" ref="AZ13" si="166">IF($K12="","",IF(AND($K12&gt;=AZ$9,$J12&lt;BA$9),"━",""))</f>
        <v/>
      </c>
      <c r="BA13" s="22" t="str">
        <f t="shared" ref="BA13" si="167">IF($K12="","",IF(AND($K12&gt;=BA$9,$J12&lt;BB$9),"━",""))</f>
        <v/>
      </c>
      <c r="BB13" s="22" t="str">
        <f t="shared" ref="BB13" si="168">IF($K12="","",IF(AND($K12&gt;=BB$9,$J12&lt;BC$9),"━",""))</f>
        <v/>
      </c>
      <c r="BC13" s="22" t="str">
        <f t="shared" ref="BC13" si="169">IF($K12="","",IF(AND($K12&gt;=BC$9,$J12&lt;BD$9),"━",""))</f>
        <v/>
      </c>
      <c r="BD13" s="22" t="str">
        <f t="shared" ref="BD13" si="170">IF($K12="","",IF(AND($K12&gt;=BD$9,$J12&lt;BE$9),"━",""))</f>
        <v/>
      </c>
      <c r="BE13" s="29" t="str">
        <f t="shared" ref="BE13" si="171">IF($K12="","",IF(AND($K12&gt;=BE$9,$J12&lt;BF$9),"━",""))</f>
        <v/>
      </c>
      <c r="BF13" s="22" t="str">
        <f t="shared" ref="BF13" si="172">IF($K12="","",IF(AND($K12&gt;=BF$9,$J12&lt;BG$9),"━",""))</f>
        <v/>
      </c>
      <c r="BG13" s="22" t="str">
        <f t="shared" ref="BG13" si="173">IF($K12="","",IF(AND($K12&gt;=BG$9,$J12&lt;BH$9),"━",""))</f>
        <v/>
      </c>
      <c r="BH13" s="22" t="str">
        <f t="shared" ref="BH13" si="174">IF($K12="","",IF(AND($K12&gt;=BH$9,$J12&lt;BI$9),"━",""))</f>
        <v/>
      </c>
      <c r="BI13" s="22" t="str">
        <f t="shared" ref="BI13" si="175">IF($K12="","",IF(AND($K12&gt;=BI$9,$J12&lt;BJ$9),"━",""))</f>
        <v/>
      </c>
      <c r="BJ13" s="22" t="str">
        <f t="shared" ref="BJ13" si="176">IF($K12="","",IF(AND($K12&gt;=BJ$9,$J12&lt;BK$9),"━",""))</f>
        <v/>
      </c>
      <c r="BK13" s="22" t="str">
        <f t="shared" ref="BK13" si="177">IF($K12="","",IF(AND($K12&gt;=BK$9,$J12&lt;BL$9),"━",""))</f>
        <v/>
      </c>
      <c r="BL13" s="22" t="str">
        <f t="shared" ref="BL13" si="178">IF($K12="","",IF(AND($K12&gt;=BL$9,$J12&lt;BM$9),"━",""))</f>
        <v/>
      </c>
      <c r="BM13" s="22" t="str">
        <f t="shared" ref="BM13" si="179">IF($K12="","",IF(AND($K12&gt;=BM$9,$J12&lt;BN$9),"━",""))</f>
        <v/>
      </c>
      <c r="BN13" s="104" t="str">
        <f t="shared" ref="BN13" si="180">IF($K12="","",IF(AND($K12&gt;=BN$9,$J12&lt;BO$9),"━",""))</f>
        <v/>
      </c>
      <c r="BO13" s="22" t="str">
        <f t="shared" ref="BO13" si="181">IF($K12="","",IF(AND($K12&gt;=BO$9,$J12&lt;BP$9),"━",""))</f>
        <v/>
      </c>
      <c r="BP13" s="22" t="str">
        <f t="shared" ref="BP13" si="182">IF($K12="","",IF(AND($K12&gt;=BP$9,$J12&lt;BQ$9),"━",""))</f>
        <v/>
      </c>
      <c r="BQ13" s="22" t="str">
        <f t="shared" ref="BQ13" si="183">IF($K12="","",IF(AND($K12&gt;=BQ$9,$J12&lt;BR$9),"━",""))</f>
        <v/>
      </c>
      <c r="BR13" s="22" t="str">
        <f t="shared" ref="BR13" si="184">IF($K12="","",IF(AND($K12&gt;=BR$9,$J12&lt;BS$9),"━",""))</f>
        <v/>
      </c>
      <c r="BS13" s="22" t="str">
        <f t="shared" ref="BS13" si="185">IF($K12="","",IF(AND($K12&gt;=BS$9,$J12&lt;BT$9),"━",""))</f>
        <v/>
      </c>
      <c r="BT13" s="22" t="str">
        <f t="shared" ref="BT13" si="186">IF($K12="","",IF(AND($K12&gt;=BT$9,$J12&lt;BU$9),"━",""))</f>
        <v/>
      </c>
      <c r="BU13" s="22" t="str">
        <f t="shared" ref="BU13" si="187">IF($K12="","",IF(AND($K12&gt;=BU$9,$J12&lt;BV$9),"━",""))</f>
        <v/>
      </c>
      <c r="BV13" s="22" t="str">
        <f t="shared" ref="BV13" si="188">IF($K12="","",IF(AND($K12&gt;=BV$9,$J12&lt;BW$9),"━",""))</f>
        <v/>
      </c>
      <c r="BW13" s="29" t="str">
        <f t="shared" ref="BW13" si="189">IF($K12="","",IF(AND($K12&gt;=BW$9,$J12&lt;BX$9),"━",""))</f>
        <v/>
      </c>
      <c r="BX13" s="22" t="str">
        <f t="shared" ref="BX13" si="190">IF($K12="","",IF(AND($K12&gt;=BX$9,$J12&lt;BY$9),"━",""))</f>
        <v/>
      </c>
      <c r="BY13" s="22" t="str">
        <f t="shared" ref="BY13" si="191">IF($K12="","",IF(AND($K12&gt;=BY$9,$J12&lt;BZ$9),"━",""))</f>
        <v/>
      </c>
      <c r="BZ13" s="22" t="str">
        <f t="shared" ref="BZ13" si="192">IF($K12="","",IF(AND($K12&gt;=BZ$9,$J12&lt;CA$9),"━",""))</f>
        <v/>
      </c>
      <c r="CA13" s="22" t="str">
        <f t="shared" ref="CA13" si="193">IF($K12="","",IF(AND($K12&gt;=CA$9,$J12&lt;CB$9),"━",""))</f>
        <v/>
      </c>
      <c r="CB13" s="22" t="str">
        <f t="shared" ref="CB13" si="194">IF($K12="","",IF(AND($K12&gt;=CB$9,$J12&lt;CC$9),"━",""))</f>
        <v/>
      </c>
      <c r="CC13" s="22" t="str">
        <f t="shared" ref="CC13" si="195">IF($K12="","",IF(AND($K12&gt;=CC$9,$J12&lt;CD$9),"━",""))</f>
        <v/>
      </c>
      <c r="CD13" s="22" t="str">
        <f t="shared" ref="CD13" si="196">IF($K12="","",IF(AND($K12&gt;=CD$9,$J12&lt;CE$9),"━",""))</f>
        <v/>
      </c>
      <c r="CE13" s="22" t="str">
        <f t="shared" ref="CE13" si="197">IF($K12="","",IF(AND($K12&gt;=CE$9,$J12&lt;CF$9),"━",""))</f>
        <v/>
      </c>
      <c r="CF13" s="25" t="str">
        <f t="shared" ref="CF13" si="198">IF($K12="","",IF(AND($K12&gt;=CF$9,$J12&lt;CG$9),"━",""))</f>
        <v/>
      </c>
      <c r="CG13" s="22" t="str">
        <f t="shared" ref="CG13" si="199">IF($K12="","",IF(AND($K12&gt;=CG$9,$J12&lt;CH$9),"━",""))</f>
        <v/>
      </c>
      <c r="CH13" s="22" t="str">
        <f t="shared" ref="CH13" si="200">IF($K12="","",IF(AND($K12&gt;=CH$9,$J12&lt;CI$9),"━",""))</f>
        <v/>
      </c>
      <c r="CI13" s="22" t="str">
        <f t="shared" ref="CI13" si="201">IF($K12="","",IF(AND($K12&gt;=CI$9,$J12&lt;CJ$9),"━",""))</f>
        <v/>
      </c>
      <c r="CJ13" s="22" t="str">
        <f t="shared" ref="CJ13" si="202">IF($K12="","",IF(AND($K12&gt;=CJ$9,$J12&lt;CK$9),"━",""))</f>
        <v/>
      </c>
      <c r="CK13" s="22" t="str">
        <f t="shared" ref="CK13" si="203">IF($K12="","",IF(AND($K12&gt;=CK$9,$J12&lt;CL$9),"━",""))</f>
        <v/>
      </c>
      <c r="CL13" s="22" t="str">
        <f t="shared" ref="CL13" si="204">IF($K12="","",IF(AND($K12&gt;=CL$9,$J12&lt;CM$9),"━",""))</f>
        <v/>
      </c>
      <c r="CM13" s="22" t="str">
        <f t="shared" ref="CM13" si="205">IF($K12="","",IF(AND($K12&gt;=CM$9,$J12&lt;CN$9),"━",""))</f>
        <v/>
      </c>
      <c r="CN13" s="22" t="str">
        <f t="shared" ref="CN13" si="206">IF($K12="","",IF(AND($K12&gt;=CN$9,$J12&lt;CO$9),"━",""))</f>
        <v/>
      </c>
      <c r="CO13" s="29" t="str">
        <f t="shared" ref="CO13" si="207">IF($K12="","",IF(AND($K12&gt;=CO$9,$J12&lt;CP$9),"━",""))</f>
        <v/>
      </c>
      <c r="CP13" s="22" t="str">
        <f t="shared" ref="CP13" si="208">IF($K12="","",IF(AND($K12&gt;=CP$9,$J12&lt;CQ$9),"━",""))</f>
        <v/>
      </c>
      <c r="CQ13" s="22" t="str">
        <f t="shared" ref="CQ13" si="209">IF($K12="","",IF(AND($K12&gt;=CQ$9,$J12&lt;CR$9),"━",""))</f>
        <v/>
      </c>
      <c r="CR13" s="22" t="str">
        <f t="shared" ref="CR13" si="210">IF($K12="","",IF(AND($K12&gt;=CR$9,$J12&lt;CS$9),"━",""))</f>
        <v/>
      </c>
      <c r="CS13" s="22" t="str">
        <f t="shared" ref="CS13" si="211">IF($K12="","",IF(AND($K12&gt;=CS$9,$J12&lt;CT$9),"━",""))</f>
        <v/>
      </c>
      <c r="CT13" s="22" t="str">
        <f t="shared" ref="CT13" si="212">IF($K12="","",IF(AND($K12&gt;=CT$9,$J12&lt;CU$9),"━",""))</f>
        <v/>
      </c>
      <c r="CU13" s="22" t="str">
        <f t="shared" ref="CU13" si="213">IF($K12="","",IF(AND($K12&gt;=CU$9,$J12&lt;CV$9),"━",""))</f>
        <v/>
      </c>
      <c r="CV13" s="22" t="str">
        <f t="shared" ref="CV13" si="214">IF($K12="","",IF(AND($K12&gt;=CV$9,$J12&lt;CW$9),"━",""))</f>
        <v/>
      </c>
      <c r="CW13" s="22" t="str">
        <f t="shared" ref="CW13" si="215">IF($K12="","",IF(AND($K12&gt;=CW$9,$J12&lt;CX$9),"━",""))</f>
        <v/>
      </c>
      <c r="CX13" s="29" t="str">
        <f t="shared" ref="CX13" si="216">IF($K12="","",IF(AND($K12&gt;=CX$9,$J12&lt;CY$9),"━",""))</f>
        <v/>
      </c>
      <c r="CY13" s="22" t="str">
        <f t="shared" ref="CY13" si="217">IF($K12="","",IF(AND($K12&gt;=CY$9,$J12&lt;CZ$9),"━",""))</f>
        <v/>
      </c>
      <c r="CZ13" s="22" t="str">
        <f t="shared" ref="CZ13" si="218">IF($K12="","",IF(AND($K12&gt;=CZ$9,$J12&lt;DA$9),"━",""))</f>
        <v/>
      </c>
      <c r="DA13" s="22" t="str">
        <f t="shared" ref="DA13" si="219">IF($K12="","",IF(AND($K12&gt;=DA$9,$J12&lt;DB$9),"━",""))</f>
        <v/>
      </c>
      <c r="DB13" s="22" t="str">
        <f t="shared" ref="DB13" si="220">IF($K12="","",IF(AND($K12&gt;=DB$9,$J12&lt;DC$9),"━",""))</f>
        <v/>
      </c>
      <c r="DC13" s="22" t="str">
        <f t="shared" ref="DC13" si="221">IF($K12="","",IF(AND($K12&gt;=DC$9,$J12&lt;DD$9),"━",""))</f>
        <v/>
      </c>
      <c r="DD13" s="22" t="str">
        <f t="shared" ref="DD13" si="222">IF($K12="","",IF(AND($K12&gt;=DD$9,$J12&lt;DE$9),"━",""))</f>
        <v/>
      </c>
      <c r="DE13" s="22" t="str">
        <f t="shared" ref="DE13" si="223">IF($K12="","",IF(AND($K12&gt;=DE$9,$J12&lt;DF$9),"━",""))</f>
        <v/>
      </c>
      <c r="DF13" s="22" t="str">
        <f t="shared" ref="DF13" si="224">IF($K12="","",IF(AND($K12&gt;=DF$9,$J12&lt;DG$9),"━",""))</f>
        <v/>
      </c>
      <c r="DG13" s="29" t="str">
        <f t="shared" ref="DG13" si="225">IF($K12="","",IF(AND($K12&gt;=DG$9,$J12&lt;DH$9),"━",""))</f>
        <v/>
      </c>
      <c r="DH13" s="22" t="str">
        <f t="shared" ref="DH13" si="226">IF($K12="","",IF(AND($K12&gt;=DH$9,$J12&lt;DI$9),"━",""))</f>
        <v/>
      </c>
      <c r="DI13" s="22" t="str">
        <f t="shared" ref="DI13" si="227">IF($K12="","",IF(AND($K12&gt;=DI$9,$J12&lt;DJ$9),"━",""))</f>
        <v/>
      </c>
      <c r="DJ13" s="22" t="str">
        <f t="shared" ref="DJ13" si="228">IF($K12="","",IF(AND($K12&gt;=DJ$9,$J12&lt;DK$9),"━",""))</f>
        <v/>
      </c>
      <c r="DK13" s="22" t="str">
        <f t="shared" ref="DK13" si="229">IF($K12="","",IF(AND($K12&gt;=DK$9,$J12&lt;DL$9),"━",""))</f>
        <v/>
      </c>
      <c r="DL13" s="22" t="str">
        <f t="shared" ref="DL13" si="230">IF($K12="","",IF(AND($K12&gt;=DL$9,$J12&lt;DM$9),"━",""))</f>
        <v/>
      </c>
      <c r="DM13" s="22" t="str">
        <f t="shared" ref="DM13" si="231">IF($K12="","",IF(AND($K12&gt;=DM$9,$J12&lt;DN$9),"━",""))</f>
        <v/>
      </c>
      <c r="DN13" s="22" t="str">
        <f t="shared" ref="DN13" si="232">IF($K12="","",IF(AND($K12&gt;=DN$9,$J12&lt;DO$9),"━",""))</f>
        <v/>
      </c>
      <c r="DO13" s="92" t="str">
        <f t="shared" ref="DO13" si="233">IF($K12="","",IF(AND($K12&gt;=DO$9,$J12&lt;DP$9),"━",""))</f>
        <v/>
      </c>
      <c r="DP13" s="82" t="str">
        <f t="shared" ref="DP13" si="234">IF(AND($K12&gt;=DP$9,$J12&lt;DQ$9),"━","")</f>
        <v/>
      </c>
      <c r="DQ13" s="22" t="str">
        <f t="shared" ref="DQ13" si="235">IF(AND($K12&gt;=DQ$9,$J12&lt;DR$9),"━","")</f>
        <v/>
      </c>
      <c r="DR13" s="22" t="str">
        <f t="shared" ref="DR13" si="236">IF(AND($K12&gt;=DR$9,$J12&lt;DV$9),"━","")</f>
        <v/>
      </c>
      <c r="DS13" s="22" t="str">
        <f t="shared" ref="DS13" si="237">IF(AND($K12&gt;=DS$9,$J12&lt;DT$9),"━","")</f>
        <v/>
      </c>
      <c r="DT13" s="22" t="str">
        <f t="shared" ref="DT13:DU13" si="238">IF(AND($K12&gt;=DT$9,$J12&lt;DU$9),"━","")</f>
        <v/>
      </c>
      <c r="DU13" s="22" t="str">
        <f t="shared" si="238"/>
        <v/>
      </c>
      <c r="DV13" s="22" t="str">
        <f t="shared" ref="DV13" si="239">IF(AND($K12&gt;=DV$9,$J12&lt;DW$9),"━","")</f>
        <v/>
      </c>
      <c r="DW13" s="22" t="str">
        <f t="shared" ref="DW13:DX13" si="240">IF(AND($K12&gt;=DW$9,$J12&lt;DX$9),"━","")</f>
        <v/>
      </c>
      <c r="DX13" s="22" t="str">
        <f t="shared" si="240"/>
        <v/>
      </c>
      <c r="DY13" s="29" t="str">
        <f t="shared" ref="DY13" si="241">IF(AND($K12&gt;=DY$9,$J12&lt;DZ$9),"━","")</f>
        <v/>
      </c>
      <c r="DZ13" s="22" t="str">
        <f t="shared" ref="DZ13" si="242">IF(AND($K12&gt;=DZ$9,$J12&lt;EA$9),"━","")</f>
        <v/>
      </c>
      <c r="EA13" s="22" t="str">
        <f t="shared" ref="EA13" si="243">IF(AND($K12&gt;=EA$9,$J12&lt;EB$9),"━","")</f>
        <v/>
      </c>
      <c r="EB13" s="22" t="str">
        <f t="shared" ref="EB13" si="244">IF(AND($K12&gt;=EB$9,$J12&lt;EC$9),"━","")</f>
        <v/>
      </c>
      <c r="EC13" s="22" t="str">
        <f t="shared" ref="EC13" si="245">IF(AND($K12&gt;=EC$9,$J12&lt;ED$9),"━","")</f>
        <v/>
      </c>
      <c r="ED13" s="22" t="str">
        <f t="shared" ref="ED13" si="246">IF(AND($K12&gt;=ED$9,$J12&lt;EE$9),"━","")</f>
        <v/>
      </c>
      <c r="EE13" s="22" t="str">
        <f t="shared" ref="EE13" si="247">IF(AND($K12&gt;=EE$9,$J12&lt;EF$9),"━","")</f>
        <v/>
      </c>
      <c r="EF13" s="22" t="str">
        <f t="shared" ref="EF13" si="248">IF(AND($K12&gt;=EF$9,$J12&lt;EG$9),"━","")</f>
        <v/>
      </c>
      <c r="EG13" s="22" t="str">
        <f t="shared" ref="EG13" si="249">IF(AND($K12&gt;=EG$9,$J12&lt;EH$9),"━","")</f>
        <v/>
      </c>
      <c r="EH13" s="20" t="s">
        <v>9</v>
      </c>
      <c r="EJ13" s="218" t="str">
        <f>IF(OR(J12="",K12=""),"",K12-J12+1)</f>
        <v/>
      </c>
    </row>
    <row r="14" spans="1:151" s="1" customFormat="1" ht="14" customHeight="1">
      <c r="A14" s="228">
        <f t="shared" ref="A14" si="250">A12+1</f>
        <v>3</v>
      </c>
      <c r="B14" s="230"/>
      <c r="C14" s="236"/>
      <c r="D14" s="237"/>
      <c r="E14" s="237"/>
      <c r="F14" s="238"/>
      <c r="G14" s="242"/>
      <c r="H14" s="232"/>
      <c r="I14" s="234"/>
      <c r="J14" s="234"/>
      <c r="K14" s="234"/>
      <c r="L14" s="19" t="str">
        <f t="shared" ref="L14:BP14" si="251">IF(AND($I14&gt;=L$9,$H14&lt;M$9),"━","")</f>
        <v/>
      </c>
      <c r="M14" s="19" t="str">
        <f t="shared" si="251"/>
        <v/>
      </c>
      <c r="N14" s="19" t="str">
        <f t="shared" si="251"/>
        <v/>
      </c>
      <c r="O14" s="19" t="str">
        <f t="shared" si="251"/>
        <v/>
      </c>
      <c r="P14" s="19" t="str">
        <f t="shared" si="251"/>
        <v/>
      </c>
      <c r="Q14" s="19" t="str">
        <f t="shared" si="251"/>
        <v/>
      </c>
      <c r="R14" s="19" t="str">
        <f t="shared" si="251"/>
        <v/>
      </c>
      <c r="S14" s="19" t="str">
        <f t="shared" si="251"/>
        <v/>
      </c>
      <c r="T14" s="19" t="str">
        <f t="shared" si="251"/>
        <v/>
      </c>
      <c r="U14" s="28" t="str">
        <f t="shared" si="251"/>
        <v/>
      </c>
      <c r="V14" s="19" t="str">
        <f t="shared" si="251"/>
        <v/>
      </c>
      <c r="W14" s="19" t="str">
        <f t="shared" si="251"/>
        <v/>
      </c>
      <c r="X14" s="19" t="str">
        <f t="shared" si="251"/>
        <v/>
      </c>
      <c r="Y14" s="19" t="str">
        <f t="shared" si="251"/>
        <v/>
      </c>
      <c r="Z14" s="19" t="str">
        <f t="shared" si="251"/>
        <v/>
      </c>
      <c r="AA14" s="19" t="str">
        <f t="shared" si="251"/>
        <v/>
      </c>
      <c r="AB14" s="19" t="str">
        <f t="shared" si="251"/>
        <v/>
      </c>
      <c r="AC14" s="19" t="str">
        <f t="shared" si="251"/>
        <v/>
      </c>
      <c r="AD14" s="28" t="str">
        <f t="shared" si="251"/>
        <v/>
      </c>
      <c r="AE14" s="19" t="str">
        <f t="shared" si="251"/>
        <v/>
      </c>
      <c r="AF14" s="19" t="str">
        <f t="shared" si="251"/>
        <v/>
      </c>
      <c r="AG14" s="19" t="str">
        <f t="shared" si="251"/>
        <v/>
      </c>
      <c r="AH14" s="19" t="str">
        <f t="shared" si="251"/>
        <v/>
      </c>
      <c r="AI14" s="19" t="str">
        <f t="shared" si="251"/>
        <v/>
      </c>
      <c r="AJ14" s="19" t="str">
        <f t="shared" si="251"/>
        <v/>
      </c>
      <c r="AK14" s="19" t="str">
        <f t="shared" si="251"/>
        <v/>
      </c>
      <c r="AL14" s="19" t="str">
        <f t="shared" si="251"/>
        <v/>
      </c>
      <c r="AM14" s="28" t="str">
        <f t="shared" si="251"/>
        <v/>
      </c>
      <c r="AN14" s="19" t="str">
        <f t="shared" si="251"/>
        <v/>
      </c>
      <c r="AO14" s="19" t="str">
        <f t="shared" si="251"/>
        <v/>
      </c>
      <c r="AP14" s="19" t="str">
        <f t="shared" si="251"/>
        <v/>
      </c>
      <c r="AQ14" s="19" t="str">
        <f t="shared" si="251"/>
        <v/>
      </c>
      <c r="AR14" s="19" t="str">
        <f t="shared" si="251"/>
        <v/>
      </c>
      <c r="AS14" s="19" t="str">
        <f t="shared" si="251"/>
        <v/>
      </c>
      <c r="AT14" s="19" t="str">
        <f t="shared" si="251"/>
        <v/>
      </c>
      <c r="AU14" s="19" t="str">
        <f t="shared" si="251"/>
        <v/>
      </c>
      <c r="AV14" s="24" t="str">
        <f t="shared" si="251"/>
        <v/>
      </c>
      <c r="AW14" s="19" t="str">
        <f t="shared" si="251"/>
        <v/>
      </c>
      <c r="AX14" s="19" t="str">
        <f t="shared" si="251"/>
        <v/>
      </c>
      <c r="AY14" s="19" t="str">
        <f t="shared" si="251"/>
        <v/>
      </c>
      <c r="AZ14" s="19" t="str">
        <f t="shared" si="251"/>
        <v/>
      </c>
      <c r="BA14" s="19" t="str">
        <f t="shared" si="251"/>
        <v/>
      </c>
      <c r="BB14" s="19" t="str">
        <f t="shared" si="251"/>
        <v/>
      </c>
      <c r="BC14" s="19" t="str">
        <f t="shared" si="251"/>
        <v/>
      </c>
      <c r="BD14" s="19" t="str">
        <f t="shared" si="251"/>
        <v/>
      </c>
      <c r="BE14" s="28" t="str">
        <f t="shared" si="251"/>
        <v/>
      </c>
      <c r="BF14" s="19" t="str">
        <f t="shared" si="251"/>
        <v/>
      </c>
      <c r="BG14" s="19" t="str">
        <f t="shared" si="251"/>
        <v/>
      </c>
      <c r="BH14" s="19" t="str">
        <f t="shared" si="251"/>
        <v/>
      </c>
      <c r="BI14" s="19" t="str">
        <f t="shared" si="251"/>
        <v/>
      </c>
      <c r="BJ14" s="19" t="str">
        <f t="shared" si="251"/>
        <v/>
      </c>
      <c r="BK14" s="19" t="str">
        <f t="shared" si="251"/>
        <v/>
      </c>
      <c r="BL14" s="19" t="str">
        <f t="shared" si="251"/>
        <v/>
      </c>
      <c r="BM14" s="19" t="str">
        <f t="shared" si="251"/>
        <v/>
      </c>
      <c r="BN14" s="117" t="str">
        <f t="shared" si="251"/>
        <v/>
      </c>
      <c r="BO14" s="19" t="str">
        <f t="shared" si="251"/>
        <v/>
      </c>
      <c r="BP14" s="19" t="str">
        <f t="shared" si="251"/>
        <v/>
      </c>
      <c r="BQ14" s="19" t="str">
        <f t="shared" ref="BQ14:BS14" si="252">IF(AND($I14&gt;=BQ$9,$H14&lt;BR$9),"━","")</f>
        <v/>
      </c>
      <c r="BR14" s="19" t="str">
        <f t="shared" si="252"/>
        <v/>
      </c>
      <c r="BS14" s="19" t="str">
        <f t="shared" si="252"/>
        <v/>
      </c>
      <c r="BT14" s="19" t="str">
        <f t="shared" ref="BT14:BV14" si="253">IF(AND($I14&gt;=BT$9,$H14&lt;BU$9),"━","")</f>
        <v/>
      </c>
      <c r="BU14" s="19" t="str">
        <f t="shared" si="253"/>
        <v/>
      </c>
      <c r="BV14" s="19" t="str">
        <f t="shared" si="253"/>
        <v/>
      </c>
      <c r="BW14" s="28" t="str">
        <f t="shared" ref="BW14" si="254">IF(AND($I14&gt;=BW$9,$H14&lt;BX$9),"━","")</f>
        <v/>
      </c>
      <c r="BX14" s="19" t="str">
        <f t="shared" ref="BX14" si="255">IF(AND($I14&gt;=BX$9,$H14&lt;BY$9),"━","")</f>
        <v/>
      </c>
      <c r="BY14" s="19" t="str">
        <f t="shared" ref="BY14" si="256">IF(AND($I14&gt;=BY$9,$H14&lt;BZ$9),"━","")</f>
        <v/>
      </c>
      <c r="BZ14" s="19" t="str">
        <f t="shared" ref="BZ14" si="257">IF(AND($I14&gt;=BZ$9,$H14&lt;CA$9),"━","")</f>
        <v/>
      </c>
      <c r="CA14" s="19" t="str">
        <f t="shared" ref="CA14" si="258">IF(AND($I14&gt;=CA$9,$H14&lt;CB$9),"━","")</f>
        <v/>
      </c>
      <c r="CB14" s="19" t="str">
        <f t="shared" ref="CB14" si="259">IF(AND($I14&gt;=CB$9,$H14&lt;CC$9),"━","")</f>
        <v/>
      </c>
      <c r="CC14" s="19" t="str">
        <f t="shared" ref="CC14" si="260">IF(AND($I14&gt;=CC$9,$H14&lt;CD$9),"━","")</f>
        <v/>
      </c>
      <c r="CD14" s="19" t="str">
        <f t="shared" ref="CD14" si="261">IF(AND($I14&gt;=CD$9,$H14&lt;CE$9),"━","")</f>
        <v/>
      </c>
      <c r="CE14" s="19" t="str">
        <f t="shared" ref="CE14" si="262">IF(AND($I14&gt;=CE$9,$H14&lt;CF$9),"━","")</f>
        <v/>
      </c>
      <c r="CF14" s="24" t="str">
        <f t="shared" ref="CF14" si="263">IF(AND($I14&gt;=CF$9,$H14&lt;CG$9),"━","")</f>
        <v/>
      </c>
      <c r="CG14" s="19" t="str">
        <f t="shared" ref="CG14" si="264">IF(AND($I14&gt;=CG$9,$H14&lt;CH$9),"━","")</f>
        <v/>
      </c>
      <c r="CH14" s="19" t="str">
        <f t="shared" ref="CH14" si="265">IF(AND($I14&gt;=CH$9,$H14&lt;CI$9),"━","")</f>
        <v/>
      </c>
      <c r="CI14" s="19" t="str">
        <f t="shared" ref="CI14" si="266">IF(AND($I14&gt;=CI$9,$H14&lt;CJ$9),"━","")</f>
        <v/>
      </c>
      <c r="CJ14" s="19" t="str">
        <f t="shared" ref="CJ14" si="267">IF(AND($I14&gt;=CJ$9,$H14&lt;CK$9),"━","")</f>
        <v/>
      </c>
      <c r="CK14" s="19" t="str">
        <f t="shared" ref="CK14" si="268">IF(AND($I14&gt;=CK$9,$H14&lt;CL$9),"━","")</f>
        <v/>
      </c>
      <c r="CL14" s="19" t="str">
        <f t="shared" ref="CL14" si="269">IF(AND($I14&gt;=CL$9,$H14&lt;CM$9),"━","")</f>
        <v/>
      </c>
      <c r="CM14" s="19" t="str">
        <f t="shared" ref="CM14" si="270">IF(AND($I14&gt;=CM$9,$H14&lt;CN$9),"━","")</f>
        <v/>
      </c>
      <c r="CN14" s="19" t="str">
        <f t="shared" ref="CN14" si="271">IF(AND($I14&gt;=CN$9,$H14&lt;CO$9),"━","")</f>
        <v/>
      </c>
      <c r="CO14" s="105" t="str">
        <f t="shared" ref="CO14" si="272">IF(AND($I14&gt;=CO$9,$H14&lt;CP$9),"━","")</f>
        <v/>
      </c>
      <c r="CP14" s="19" t="str">
        <f t="shared" ref="CP14:CQ14" si="273">IF(AND($I14&gt;=CP$9,$H14&lt;CQ$9),"━","")</f>
        <v/>
      </c>
      <c r="CQ14" s="19" t="str">
        <f t="shared" si="273"/>
        <v/>
      </c>
      <c r="CR14" s="19" t="str">
        <f t="shared" ref="CR14" si="274">IF(AND($I14&gt;=CR$9,$H14&lt;CS$9),"━","")</f>
        <v/>
      </c>
      <c r="CS14" s="19" t="str">
        <f t="shared" ref="CS14:CT14" si="275">IF(AND($I14&gt;=CS$9,$H14&lt;CT$9),"━","")</f>
        <v/>
      </c>
      <c r="CT14" s="19" t="str">
        <f t="shared" si="275"/>
        <v/>
      </c>
      <c r="CU14" s="19" t="str">
        <f t="shared" ref="CU14" si="276">IF(AND($I14&gt;=CU$9,$H14&lt;CV$9),"━","")</f>
        <v/>
      </c>
      <c r="CV14" s="19" t="str">
        <f t="shared" ref="CV14:CW14" si="277">IF(AND($I14&gt;=CV$9,$H14&lt;CW$9),"━","")</f>
        <v/>
      </c>
      <c r="CW14" s="19" t="str">
        <f t="shared" si="277"/>
        <v/>
      </c>
      <c r="CX14" s="28" t="str">
        <f t="shared" ref="CX14" si="278">IF(AND($I14&gt;=CX$9,$H14&lt;CY$9),"━","")</f>
        <v/>
      </c>
      <c r="CY14" s="19" t="str">
        <f t="shared" ref="CY14" si="279">IF(AND($I14&gt;=CY$9,$H14&lt;CZ$9),"━","")</f>
        <v/>
      </c>
      <c r="CZ14" s="19" t="str">
        <f t="shared" ref="CZ14" si="280">IF(AND($I14&gt;=CZ$9,$H14&lt;DA$9),"━","")</f>
        <v/>
      </c>
      <c r="DA14" s="19" t="str">
        <f t="shared" ref="DA14" si="281">IF(AND($I14&gt;=DA$9,$H14&lt;DB$9),"━","")</f>
        <v/>
      </c>
      <c r="DB14" s="19" t="str">
        <f t="shared" ref="DB14" si="282">IF(AND($I14&gt;=DB$9,$H14&lt;DC$9),"━","")</f>
        <v/>
      </c>
      <c r="DC14" s="19" t="str">
        <f t="shared" ref="DC14" si="283">IF(AND($I14&gt;=DC$9,$H14&lt;DD$9),"━","")</f>
        <v/>
      </c>
      <c r="DD14" s="19" t="str">
        <f t="shared" ref="DD14" si="284">IF(AND($I14&gt;=DD$9,$H14&lt;DE$9),"━","")</f>
        <v/>
      </c>
      <c r="DE14" s="19" t="str">
        <f t="shared" ref="DE14" si="285">IF(AND($I14&gt;=DE$9,$H14&lt;DF$9),"━","")</f>
        <v/>
      </c>
      <c r="DF14" s="19" t="str">
        <f t="shared" ref="DF14" si="286">IF(AND($I14&gt;=DF$9,$H14&lt;DG$9),"━","")</f>
        <v/>
      </c>
      <c r="DG14" s="28" t="str">
        <f t="shared" ref="DG14" si="287">IF(AND($I14&gt;=DG$9,$H14&lt;DH$9),"━","")</f>
        <v/>
      </c>
      <c r="DH14" s="19" t="str">
        <f t="shared" ref="DH14" si="288">IF(AND($I14&gt;=DH$9,$H14&lt;DI$9),"━","")</f>
        <v/>
      </c>
      <c r="DI14" s="19" t="str">
        <f t="shared" ref="DI14" si="289">IF(AND($I14&gt;=DI$9,$H14&lt;DJ$9),"━","")</f>
        <v/>
      </c>
      <c r="DJ14" s="19" t="str">
        <f t="shared" ref="DJ14" si="290">IF(AND($I14&gt;=DJ$9,$H14&lt;DK$9),"━","")</f>
        <v/>
      </c>
      <c r="DK14" s="19" t="str">
        <f t="shared" ref="DK14" si="291">IF(AND($I14&gt;=DK$9,$H14&lt;DL$9),"━","")</f>
        <v/>
      </c>
      <c r="DL14" s="19" t="str">
        <f t="shared" ref="DL14" si="292">IF(AND($I14&gt;=DL$9,$H14&lt;DM$9),"━","")</f>
        <v/>
      </c>
      <c r="DM14" s="19" t="str">
        <f t="shared" ref="DM14" si="293">IF(AND($I14&gt;=DM$9,$H14&lt;DN$9),"━","")</f>
        <v/>
      </c>
      <c r="DN14" s="19" t="str">
        <f t="shared" ref="DN14" si="294">IF(AND($I14&gt;=DN$9,$H14&lt;DO$9),"━","")</f>
        <v/>
      </c>
      <c r="DO14" s="91" t="str">
        <f t="shared" ref="DO14" si="295">IF(AND($I14&gt;=DO$9,$H14&lt;DP$9),"━","")</f>
        <v/>
      </c>
      <c r="DP14" s="83" t="str">
        <f t="shared" ref="DP14" si="296">IF(AND($I14&gt;=DP$9,$H14&lt;DQ$9),"━","")</f>
        <v/>
      </c>
      <c r="DQ14" s="19" t="str">
        <f t="shared" ref="DQ14" si="297">IF(AND($I14&gt;=DQ$9,$H14&lt;DR$9),"━","")</f>
        <v/>
      </c>
      <c r="DR14" s="19" t="str">
        <f t="shared" ref="DR14" si="298">IF(AND($I14&gt;=DR$9,$H14&lt;DV$9),"━","")</f>
        <v/>
      </c>
      <c r="DS14" s="19" t="str">
        <f t="shared" ref="DS14" si="299">IF(AND($I14&gt;=DS$9,$H14&lt;DT$9),"━","")</f>
        <v/>
      </c>
      <c r="DT14" s="19" t="str">
        <f t="shared" ref="DT14:DU14" si="300">IF(AND($I14&gt;=DT$9,$H14&lt;DU$9),"━","")</f>
        <v/>
      </c>
      <c r="DU14" s="19" t="str">
        <f t="shared" si="300"/>
        <v/>
      </c>
      <c r="DV14" s="19" t="str">
        <f t="shared" ref="DV14" si="301">IF(AND($I14&gt;=DV$9,$H14&lt;DW$9),"━","")</f>
        <v/>
      </c>
      <c r="DW14" s="19" t="str">
        <f t="shared" ref="DW14:DX14" si="302">IF(AND($I14&gt;=DW$9,$H14&lt;DX$9),"━","")</f>
        <v/>
      </c>
      <c r="DX14" s="19" t="str">
        <f t="shared" si="302"/>
        <v/>
      </c>
      <c r="DY14" s="28" t="str">
        <f t="shared" ref="DY14" si="303">IF(AND($I14&gt;=DY$9,$H14&lt;DZ$9),"━","")</f>
        <v/>
      </c>
      <c r="DZ14" s="19" t="str">
        <f t="shared" ref="DZ14" si="304">IF(AND($I14&gt;=DZ$9,$H14&lt;EA$9),"━","")</f>
        <v/>
      </c>
      <c r="EA14" s="19" t="str">
        <f t="shared" ref="EA14" si="305">IF(AND($I14&gt;=EA$9,$H14&lt;EB$9),"━","")</f>
        <v/>
      </c>
      <c r="EB14" s="19" t="str">
        <f t="shared" ref="EB14" si="306">IF(AND($I14&gt;=EB$9,$H14&lt;EC$9),"━","")</f>
        <v/>
      </c>
      <c r="EC14" s="19" t="str">
        <f t="shared" ref="EC14" si="307">IF(AND($I14&gt;=EC$9,$H14&lt;ED$9),"━","")</f>
        <v/>
      </c>
      <c r="ED14" s="19" t="str">
        <f t="shared" ref="ED14" si="308">IF(AND($I14&gt;=ED$9,$H14&lt;EE$9),"━","")</f>
        <v/>
      </c>
      <c r="EE14" s="19" t="str">
        <f t="shared" ref="EE14" si="309">IF(AND($I14&gt;=EE$9,$H14&lt;EF$9),"━","")</f>
        <v/>
      </c>
      <c r="EF14" s="19" t="str">
        <f t="shared" ref="EF14" si="310">IF(AND($I14&gt;=EF$9,$H14&lt;EG$9),"━","")</f>
        <v/>
      </c>
      <c r="EG14" s="19" t="str">
        <f t="shared" ref="EG14" si="311">IF(AND($I14&gt;=EG$9,$H14&lt;EH$9),"━","")</f>
        <v/>
      </c>
      <c r="EH14" s="20" t="s">
        <v>9</v>
      </c>
      <c r="EJ14" s="217" t="str">
        <f>IF(OR(H14="",I14=""),"",I14-H14+1)</f>
        <v/>
      </c>
    </row>
    <row r="15" spans="1:151" s="1" customFormat="1" ht="14" customHeight="1">
      <c r="A15" s="229"/>
      <c r="B15" s="231"/>
      <c r="C15" s="239"/>
      <c r="D15" s="240"/>
      <c r="E15" s="240"/>
      <c r="F15" s="241"/>
      <c r="G15" s="243"/>
      <c r="H15" s="233"/>
      <c r="I15" s="235"/>
      <c r="J15" s="235"/>
      <c r="K15" s="235"/>
      <c r="L15" s="22" t="str">
        <f t="shared" ref="L15:AC15" si="312">IF(AND($K14&gt;=L$9,$J14&lt;M$9),"━","")</f>
        <v/>
      </c>
      <c r="M15" s="22" t="str">
        <f t="shared" si="312"/>
        <v/>
      </c>
      <c r="N15" s="22" t="str">
        <f t="shared" si="312"/>
        <v/>
      </c>
      <c r="O15" s="22" t="str">
        <f t="shared" si="312"/>
        <v/>
      </c>
      <c r="P15" s="22" t="str">
        <f t="shared" si="312"/>
        <v/>
      </c>
      <c r="Q15" s="22" t="str">
        <f t="shared" si="312"/>
        <v/>
      </c>
      <c r="R15" s="22" t="str">
        <f t="shared" si="312"/>
        <v/>
      </c>
      <c r="S15" s="22" t="str">
        <f t="shared" si="312"/>
        <v/>
      </c>
      <c r="T15" s="22" t="str">
        <f t="shared" si="312"/>
        <v/>
      </c>
      <c r="U15" s="29" t="str">
        <f t="shared" si="312"/>
        <v/>
      </c>
      <c r="V15" s="22" t="str">
        <f t="shared" si="312"/>
        <v/>
      </c>
      <c r="W15" s="22" t="str">
        <f t="shared" si="312"/>
        <v/>
      </c>
      <c r="X15" s="22" t="str">
        <f t="shared" si="312"/>
        <v/>
      </c>
      <c r="Y15" s="22" t="str">
        <f t="shared" si="312"/>
        <v/>
      </c>
      <c r="Z15" s="22" t="str">
        <f t="shared" si="312"/>
        <v/>
      </c>
      <c r="AA15" s="22" t="str">
        <f t="shared" si="312"/>
        <v/>
      </c>
      <c r="AB15" s="22" t="str">
        <f t="shared" si="312"/>
        <v/>
      </c>
      <c r="AC15" s="22" t="str">
        <f t="shared" si="312"/>
        <v/>
      </c>
      <c r="AD15" s="29" t="str">
        <f>IF($K14="","",IF(AND($K14&gt;=AD$9,$J14&lt;AE$9),"━",""))</f>
        <v/>
      </c>
      <c r="AE15" s="22" t="str">
        <f t="shared" ref="AE15" si="313">IF($K14="","",IF(AND($K14&gt;=AE$9,$J14&lt;AF$9),"━",""))</f>
        <v/>
      </c>
      <c r="AF15" s="22" t="str">
        <f t="shared" ref="AF15" si="314">IF($K14="","",IF(AND($K14&gt;=AF$9,$J14&lt;AG$9),"━",""))</f>
        <v/>
      </c>
      <c r="AG15" s="22" t="str">
        <f t="shared" ref="AG15" si="315">IF($K14="","",IF(AND($K14&gt;=AG$9,$J14&lt;AH$9),"━",""))</f>
        <v/>
      </c>
      <c r="AH15" s="22" t="str">
        <f t="shared" ref="AH15" si="316">IF($K14="","",IF(AND($K14&gt;=AH$9,$J14&lt;AI$9),"━",""))</f>
        <v/>
      </c>
      <c r="AI15" s="22" t="str">
        <f t="shared" ref="AI15" si="317">IF($K14="","",IF(AND($K14&gt;=AI$9,$J14&lt;AJ$9),"━",""))</f>
        <v/>
      </c>
      <c r="AJ15" s="22" t="str">
        <f t="shared" ref="AJ15" si="318">IF($K14="","",IF(AND($K14&gt;=AJ$9,$J14&lt;AK$9),"━",""))</f>
        <v/>
      </c>
      <c r="AK15" s="22" t="str">
        <f t="shared" ref="AK15" si="319">IF($K14="","",IF(AND($K14&gt;=AK$9,$J14&lt;AL$9),"━",""))</f>
        <v/>
      </c>
      <c r="AL15" s="22" t="str">
        <f t="shared" ref="AL15" si="320">IF($K14="","",IF(AND($K14&gt;=AL$9,$J14&lt;AM$9),"━",""))</f>
        <v/>
      </c>
      <c r="AM15" s="29" t="str">
        <f t="shared" ref="AM15" si="321">IF($K14="","",IF(AND($K14&gt;=AM$9,$J14&lt;AN$9),"━",""))</f>
        <v/>
      </c>
      <c r="AN15" s="22" t="str">
        <f t="shared" ref="AN15" si="322">IF($K14="","",IF(AND($K14&gt;=AN$9,$J14&lt;AO$9),"━",""))</f>
        <v/>
      </c>
      <c r="AO15" s="22" t="str">
        <f t="shared" ref="AO15" si="323">IF($K14="","",IF(AND($K14&gt;=AO$9,$J14&lt;AP$9),"━",""))</f>
        <v/>
      </c>
      <c r="AP15" s="22" t="str">
        <f t="shared" ref="AP15" si="324">IF($K14="","",IF(AND($K14&gt;=AP$9,$J14&lt;AQ$9),"━",""))</f>
        <v/>
      </c>
      <c r="AQ15" s="22" t="str">
        <f t="shared" ref="AQ15" si="325">IF($K14="","",IF(AND($K14&gt;=AQ$9,$J14&lt;AR$9),"━",""))</f>
        <v/>
      </c>
      <c r="AR15" s="22" t="str">
        <f t="shared" ref="AR15" si="326">IF($K14="","",IF(AND($K14&gt;=AR$9,$J14&lt;AS$9),"━",""))</f>
        <v/>
      </c>
      <c r="AS15" s="22" t="str">
        <f t="shared" ref="AS15" si="327">IF($K14="","",IF(AND($K14&gt;=AS$9,$J14&lt;AT$9),"━",""))</f>
        <v/>
      </c>
      <c r="AT15" s="22" t="str">
        <f t="shared" ref="AT15" si="328">IF($K14="","",IF(AND($K14&gt;=AT$9,$J14&lt;AU$9),"━",""))</f>
        <v/>
      </c>
      <c r="AU15" s="22" t="str">
        <f t="shared" ref="AU15" si="329">IF($K14="","",IF(AND($K14&gt;=AU$9,$J14&lt;AV$9),"━",""))</f>
        <v/>
      </c>
      <c r="AV15" s="25" t="str">
        <f t="shared" ref="AV15" si="330">IF($K14="","",IF(AND($K14&gt;=AV$9,$J14&lt;AW$9),"━",""))</f>
        <v/>
      </c>
      <c r="AW15" s="22" t="str">
        <f t="shared" ref="AW15" si="331">IF($K14="","",IF(AND($K14&gt;=AW$9,$J14&lt;AX$9),"━",""))</f>
        <v/>
      </c>
      <c r="AX15" s="22" t="str">
        <f t="shared" ref="AX15" si="332">IF($K14="","",IF(AND($K14&gt;=AX$9,$J14&lt;AY$9),"━",""))</f>
        <v/>
      </c>
      <c r="AY15" s="22" t="str">
        <f t="shared" ref="AY15" si="333">IF($K14="","",IF(AND($K14&gt;=AY$9,$J14&lt;AZ$9),"━",""))</f>
        <v/>
      </c>
      <c r="AZ15" s="22" t="str">
        <f t="shared" ref="AZ15" si="334">IF($K14="","",IF(AND($K14&gt;=AZ$9,$J14&lt;BA$9),"━",""))</f>
        <v/>
      </c>
      <c r="BA15" s="22" t="str">
        <f t="shared" ref="BA15" si="335">IF($K14="","",IF(AND($K14&gt;=BA$9,$J14&lt;BB$9),"━",""))</f>
        <v/>
      </c>
      <c r="BB15" s="22" t="str">
        <f t="shared" ref="BB15" si="336">IF($K14="","",IF(AND($K14&gt;=BB$9,$J14&lt;BC$9),"━",""))</f>
        <v/>
      </c>
      <c r="BC15" s="22" t="str">
        <f t="shared" ref="BC15" si="337">IF($K14="","",IF(AND($K14&gt;=BC$9,$J14&lt;BD$9),"━",""))</f>
        <v/>
      </c>
      <c r="BD15" s="22" t="str">
        <f t="shared" ref="BD15" si="338">IF($K14="","",IF(AND($K14&gt;=BD$9,$J14&lt;BE$9),"━",""))</f>
        <v/>
      </c>
      <c r="BE15" s="29" t="str">
        <f t="shared" ref="BE15" si="339">IF($K14="","",IF(AND($K14&gt;=BE$9,$J14&lt;BF$9),"━",""))</f>
        <v/>
      </c>
      <c r="BF15" s="22" t="str">
        <f t="shared" ref="BF15" si="340">IF($K14="","",IF(AND($K14&gt;=BF$9,$J14&lt;BG$9),"━",""))</f>
        <v/>
      </c>
      <c r="BG15" s="22" t="str">
        <f t="shared" ref="BG15" si="341">IF($K14="","",IF(AND($K14&gt;=BG$9,$J14&lt;BH$9),"━",""))</f>
        <v/>
      </c>
      <c r="BH15" s="22" t="str">
        <f t="shared" ref="BH15" si="342">IF($K14="","",IF(AND($K14&gt;=BH$9,$J14&lt;BI$9),"━",""))</f>
        <v/>
      </c>
      <c r="BI15" s="22" t="str">
        <f t="shared" ref="BI15" si="343">IF($K14="","",IF(AND($K14&gt;=BI$9,$J14&lt;BJ$9),"━",""))</f>
        <v/>
      </c>
      <c r="BJ15" s="22" t="str">
        <f t="shared" ref="BJ15" si="344">IF($K14="","",IF(AND($K14&gt;=BJ$9,$J14&lt;BK$9),"━",""))</f>
        <v/>
      </c>
      <c r="BK15" s="22" t="str">
        <f t="shared" ref="BK15" si="345">IF($K14="","",IF(AND($K14&gt;=BK$9,$J14&lt;BL$9),"━",""))</f>
        <v/>
      </c>
      <c r="BL15" s="22" t="str">
        <f t="shared" ref="BL15" si="346">IF($K14="","",IF(AND($K14&gt;=BL$9,$J14&lt;BM$9),"━",""))</f>
        <v/>
      </c>
      <c r="BM15" s="22" t="str">
        <f t="shared" ref="BM15" si="347">IF($K14="","",IF(AND($K14&gt;=BM$9,$J14&lt;BN$9),"━",""))</f>
        <v/>
      </c>
      <c r="BN15" s="29" t="str">
        <f t="shared" ref="BN15" si="348">IF($K14="","",IF(AND($K14&gt;=BN$9,$J14&lt;BO$9),"━",""))</f>
        <v/>
      </c>
      <c r="BO15" s="22" t="str">
        <f t="shared" ref="BO15" si="349">IF($K14="","",IF(AND($K14&gt;=BO$9,$J14&lt;BP$9),"━",""))</f>
        <v/>
      </c>
      <c r="BP15" s="22" t="str">
        <f t="shared" ref="BP15" si="350">IF($K14="","",IF(AND($K14&gt;=BP$9,$J14&lt;BQ$9),"━",""))</f>
        <v/>
      </c>
      <c r="BQ15" s="22" t="str">
        <f t="shared" ref="BQ15" si="351">IF($K14="","",IF(AND($K14&gt;=BQ$9,$J14&lt;BR$9),"━",""))</f>
        <v/>
      </c>
      <c r="BR15" s="22" t="str">
        <f t="shared" ref="BR15" si="352">IF($K14="","",IF(AND($K14&gt;=BR$9,$J14&lt;BS$9),"━",""))</f>
        <v/>
      </c>
      <c r="BS15" s="22" t="str">
        <f t="shared" ref="BS15" si="353">IF($K14="","",IF(AND($K14&gt;=BS$9,$J14&lt;BT$9),"━",""))</f>
        <v/>
      </c>
      <c r="BT15" s="22" t="str">
        <f t="shared" ref="BT15" si="354">IF($K14="","",IF(AND($K14&gt;=BT$9,$J14&lt;BU$9),"━",""))</f>
        <v/>
      </c>
      <c r="BU15" s="22" t="str">
        <f t="shared" ref="BU15" si="355">IF($K14="","",IF(AND($K14&gt;=BU$9,$J14&lt;BV$9),"━",""))</f>
        <v/>
      </c>
      <c r="BV15" s="22" t="str">
        <f t="shared" ref="BV15" si="356">IF($K14="","",IF(AND($K14&gt;=BV$9,$J14&lt;BW$9),"━",""))</f>
        <v/>
      </c>
      <c r="BW15" s="29" t="str">
        <f t="shared" ref="BW15" si="357">IF($K14="","",IF(AND($K14&gt;=BW$9,$J14&lt;BX$9),"━",""))</f>
        <v/>
      </c>
      <c r="BX15" s="22" t="str">
        <f t="shared" ref="BX15" si="358">IF($K14="","",IF(AND($K14&gt;=BX$9,$J14&lt;BY$9),"━",""))</f>
        <v/>
      </c>
      <c r="BY15" s="22" t="str">
        <f t="shared" ref="BY15" si="359">IF($K14="","",IF(AND($K14&gt;=BY$9,$J14&lt;BZ$9),"━",""))</f>
        <v/>
      </c>
      <c r="BZ15" s="22" t="str">
        <f t="shared" ref="BZ15" si="360">IF($K14="","",IF(AND($K14&gt;=BZ$9,$J14&lt;CA$9),"━",""))</f>
        <v/>
      </c>
      <c r="CA15" s="22" t="str">
        <f t="shared" ref="CA15" si="361">IF($K14="","",IF(AND($K14&gt;=CA$9,$J14&lt;CB$9),"━",""))</f>
        <v/>
      </c>
      <c r="CB15" s="22" t="str">
        <f t="shared" ref="CB15" si="362">IF($K14="","",IF(AND($K14&gt;=CB$9,$J14&lt;CC$9),"━",""))</f>
        <v/>
      </c>
      <c r="CC15" s="22" t="str">
        <f t="shared" ref="CC15" si="363">IF($K14="","",IF(AND($K14&gt;=CC$9,$J14&lt;CD$9),"━",""))</f>
        <v/>
      </c>
      <c r="CD15" s="22" t="str">
        <f t="shared" ref="CD15" si="364">IF($K14="","",IF(AND($K14&gt;=CD$9,$J14&lt;CE$9),"━",""))</f>
        <v/>
      </c>
      <c r="CE15" s="22" t="str">
        <f t="shared" ref="CE15" si="365">IF($K14="","",IF(AND($K14&gt;=CE$9,$J14&lt;CF$9),"━",""))</f>
        <v/>
      </c>
      <c r="CF15" s="25" t="str">
        <f t="shared" ref="CF15" si="366">IF($K14="","",IF(AND($K14&gt;=CF$9,$J14&lt;CG$9),"━",""))</f>
        <v/>
      </c>
      <c r="CG15" s="22" t="str">
        <f t="shared" ref="CG15" si="367">IF($K14="","",IF(AND($K14&gt;=CG$9,$J14&lt;CH$9),"━",""))</f>
        <v/>
      </c>
      <c r="CH15" s="22" t="str">
        <f t="shared" ref="CH15" si="368">IF($K14="","",IF(AND($K14&gt;=CH$9,$J14&lt;CI$9),"━",""))</f>
        <v/>
      </c>
      <c r="CI15" s="22" t="str">
        <f t="shared" ref="CI15" si="369">IF($K14="","",IF(AND($K14&gt;=CI$9,$J14&lt;CJ$9),"━",""))</f>
        <v/>
      </c>
      <c r="CJ15" s="22" t="str">
        <f t="shared" ref="CJ15" si="370">IF($K14="","",IF(AND($K14&gt;=CJ$9,$J14&lt;CK$9),"━",""))</f>
        <v/>
      </c>
      <c r="CK15" s="22" t="str">
        <f t="shared" ref="CK15" si="371">IF($K14="","",IF(AND($K14&gt;=CK$9,$J14&lt;CL$9),"━",""))</f>
        <v/>
      </c>
      <c r="CL15" s="22" t="str">
        <f t="shared" ref="CL15" si="372">IF($K14="","",IF(AND($K14&gt;=CL$9,$J14&lt;CM$9),"━",""))</f>
        <v/>
      </c>
      <c r="CM15" s="22" t="str">
        <f t="shared" ref="CM15" si="373">IF($K14="","",IF(AND($K14&gt;=CM$9,$J14&lt;CN$9),"━",""))</f>
        <v/>
      </c>
      <c r="CN15" s="22" t="str">
        <f t="shared" ref="CN15" si="374">IF($K14="","",IF(AND($K14&gt;=CN$9,$J14&lt;CO$9),"━",""))</f>
        <v/>
      </c>
      <c r="CO15" s="104" t="str">
        <f t="shared" ref="CO15" si="375">IF($K14="","",IF(AND($K14&gt;=CO$9,$J14&lt;CP$9),"━",""))</f>
        <v/>
      </c>
      <c r="CP15" s="22" t="str">
        <f t="shared" ref="CP15" si="376">IF($K14="","",IF(AND($K14&gt;=CP$9,$J14&lt;CQ$9),"━",""))</f>
        <v/>
      </c>
      <c r="CQ15" s="22" t="str">
        <f t="shared" ref="CQ15" si="377">IF($K14="","",IF(AND($K14&gt;=CQ$9,$J14&lt;CR$9),"━",""))</f>
        <v/>
      </c>
      <c r="CR15" s="22" t="str">
        <f t="shared" ref="CR15" si="378">IF($K14="","",IF(AND($K14&gt;=CR$9,$J14&lt;CS$9),"━",""))</f>
        <v/>
      </c>
      <c r="CS15" s="22" t="str">
        <f t="shared" ref="CS15" si="379">IF($K14="","",IF(AND($K14&gt;=CS$9,$J14&lt;CT$9),"━",""))</f>
        <v/>
      </c>
      <c r="CT15" s="22" t="str">
        <f t="shared" ref="CT15" si="380">IF($K14="","",IF(AND($K14&gt;=CT$9,$J14&lt;CU$9),"━",""))</f>
        <v/>
      </c>
      <c r="CU15" s="22" t="str">
        <f t="shared" ref="CU15" si="381">IF($K14="","",IF(AND($K14&gt;=CU$9,$J14&lt;CV$9),"━",""))</f>
        <v/>
      </c>
      <c r="CV15" s="22" t="str">
        <f t="shared" ref="CV15" si="382">IF($K14="","",IF(AND($K14&gt;=CV$9,$J14&lt;CW$9),"━",""))</f>
        <v/>
      </c>
      <c r="CW15" s="22" t="str">
        <f t="shared" ref="CW15" si="383">IF($K14="","",IF(AND($K14&gt;=CW$9,$J14&lt;CX$9),"━",""))</f>
        <v/>
      </c>
      <c r="CX15" s="29" t="str">
        <f t="shared" ref="CX15" si="384">IF($K14="","",IF(AND($K14&gt;=CX$9,$J14&lt;CY$9),"━",""))</f>
        <v/>
      </c>
      <c r="CY15" s="22" t="str">
        <f t="shared" ref="CY15" si="385">IF($K14="","",IF(AND($K14&gt;=CY$9,$J14&lt;CZ$9),"━",""))</f>
        <v/>
      </c>
      <c r="CZ15" s="22" t="str">
        <f t="shared" ref="CZ15" si="386">IF($K14="","",IF(AND($K14&gt;=CZ$9,$J14&lt;DA$9),"━",""))</f>
        <v/>
      </c>
      <c r="DA15" s="22" t="str">
        <f t="shared" ref="DA15" si="387">IF($K14="","",IF(AND($K14&gt;=DA$9,$J14&lt;DB$9),"━",""))</f>
        <v/>
      </c>
      <c r="DB15" s="22" t="str">
        <f t="shared" ref="DB15" si="388">IF($K14="","",IF(AND($K14&gt;=DB$9,$J14&lt;DC$9),"━",""))</f>
        <v/>
      </c>
      <c r="DC15" s="22" t="str">
        <f t="shared" ref="DC15" si="389">IF($K14="","",IF(AND($K14&gt;=DC$9,$J14&lt;DD$9),"━",""))</f>
        <v/>
      </c>
      <c r="DD15" s="22" t="str">
        <f t="shared" ref="DD15" si="390">IF($K14="","",IF(AND($K14&gt;=DD$9,$J14&lt;DE$9),"━",""))</f>
        <v/>
      </c>
      <c r="DE15" s="22" t="str">
        <f t="shared" ref="DE15" si="391">IF($K14="","",IF(AND($K14&gt;=DE$9,$J14&lt;DF$9),"━",""))</f>
        <v/>
      </c>
      <c r="DF15" s="22" t="str">
        <f t="shared" ref="DF15" si="392">IF($K14="","",IF(AND($K14&gt;=DF$9,$J14&lt;DG$9),"━",""))</f>
        <v/>
      </c>
      <c r="DG15" s="29" t="str">
        <f t="shared" ref="DG15" si="393">IF($K14="","",IF(AND($K14&gt;=DG$9,$J14&lt;DH$9),"━",""))</f>
        <v/>
      </c>
      <c r="DH15" s="22" t="str">
        <f t="shared" ref="DH15" si="394">IF($K14="","",IF(AND($K14&gt;=DH$9,$J14&lt;DI$9),"━",""))</f>
        <v/>
      </c>
      <c r="DI15" s="22" t="str">
        <f t="shared" ref="DI15" si="395">IF($K14="","",IF(AND($K14&gt;=DI$9,$J14&lt;DJ$9),"━",""))</f>
        <v/>
      </c>
      <c r="DJ15" s="22" t="str">
        <f t="shared" ref="DJ15" si="396">IF($K14="","",IF(AND($K14&gt;=DJ$9,$J14&lt;DK$9),"━",""))</f>
        <v/>
      </c>
      <c r="DK15" s="22" t="str">
        <f t="shared" ref="DK15" si="397">IF($K14="","",IF(AND($K14&gt;=DK$9,$J14&lt;DL$9),"━",""))</f>
        <v/>
      </c>
      <c r="DL15" s="22" t="str">
        <f t="shared" ref="DL15" si="398">IF($K14="","",IF(AND($K14&gt;=DL$9,$J14&lt;DM$9),"━",""))</f>
        <v/>
      </c>
      <c r="DM15" s="22" t="str">
        <f t="shared" ref="DM15" si="399">IF($K14="","",IF(AND($K14&gt;=DM$9,$J14&lt;DN$9),"━",""))</f>
        <v/>
      </c>
      <c r="DN15" s="22" t="str">
        <f t="shared" ref="DN15" si="400">IF($K14="","",IF(AND($K14&gt;=DN$9,$J14&lt;DO$9),"━",""))</f>
        <v/>
      </c>
      <c r="DO15" s="92" t="str">
        <f t="shared" ref="DO15" si="401">IF($K14="","",IF(AND($K14&gt;=DO$9,$J14&lt;DP$9),"━",""))</f>
        <v/>
      </c>
      <c r="DP15" s="82" t="str">
        <f t="shared" ref="DP15" si="402">IF(AND($K14&gt;=DP$9,$J14&lt;DQ$9),"━","")</f>
        <v/>
      </c>
      <c r="DQ15" s="22" t="str">
        <f t="shared" ref="DQ15" si="403">IF(AND($K14&gt;=DQ$9,$J14&lt;DR$9),"━","")</f>
        <v/>
      </c>
      <c r="DR15" s="22" t="str">
        <f t="shared" ref="DR15" si="404">IF(AND($K14&gt;=DR$9,$J14&lt;DV$9),"━","")</f>
        <v/>
      </c>
      <c r="DS15" s="22" t="str">
        <f t="shared" ref="DS15" si="405">IF(AND($K14&gt;=DS$9,$J14&lt;DT$9),"━","")</f>
        <v/>
      </c>
      <c r="DT15" s="22" t="str">
        <f t="shared" ref="DT15:DU15" si="406">IF(AND($K14&gt;=DT$9,$J14&lt;DU$9),"━","")</f>
        <v/>
      </c>
      <c r="DU15" s="22" t="str">
        <f t="shared" si="406"/>
        <v/>
      </c>
      <c r="DV15" s="22" t="str">
        <f t="shared" ref="DV15" si="407">IF(AND($K14&gt;=DV$9,$J14&lt;DW$9),"━","")</f>
        <v/>
      </c>
      <c r="DW15" s="22" t="str">
        <f t="shared" ref="DW15:DX15" si="408">IF(AND($K14&gt;=DW$9,$J14&lt;DX$9),"━","")</f>
        <v/>
      </c>
      <c r="DX15" s="22" t="str">
        <f t="shared" si="408"/>
        <v/>
      </c>
      <c r="DY15" s="29" t="str">
        <f t="shared" ref="DY15" si="409">IF(AND($K14&gt;=DY$9,$J14&lt;DZ$9),"━","")</f>
        <v/>
      </c>
      <c r="DZ15" s="22" t="str">
        <f t="shared" ref="DZ15" si="410">IF(AND($K14&gt;=DZ$9,$J14&lt;EA$9),"━","")</f>
        <v/>
      </c>
      <c r="EA15" s="22" t="str">
        <f t="shared" ref="EA15" si="411">IF(AND($K14&gt;=EA$9,$J14&lt;EB$9),"━","")</f>
        <v/>
      </c>
      <c r="EB15" s="22" t="str">
        <f t="shared" ref="EB15" si="412">IF(AND($K14&gt;=EB$9,$J14&lt;EC$9),"━","")</f>
        <v/>
      </c>
      <c r="EC15" s="22" t="str">
        <f t="shared" ref="EC15" si="413">IF(AND($K14&gt;=EC$9,$J14&lt;ED$9),"━","")</f>
        <v/>
      </c>
      <c r="ED15" s="22" t="str">
        <f t="shared" ref="ED15" si="414">IF(AND($K14&gt;=ED$9,$J14&lt;EE$9),"━","")</f>
        <v/>
      </c>
      <c r="EE15" s="22" t="str">
        <f t="shared" ref="EE15" si="415">IF(AND($K14&gt;=EE$9,$J14&lt;EF$9),"━","")</f>
        <v/>
      </c>
      <c r="EF15" s="22" t="str">
        <f t="shared" ref="EF15" si="416">IF(AND($K14&gt;=EF$9,$J14&lt;EG$9),"━","")</f>
        <v/>
      </c>
      <c r="EG15" s="22" t="str">
        <f t="shared" ref="EG15" si="417">IF(AND($K14&gt;=EG$9,$J14&lt;EH$9),"━","")</f>
        <v/>
      </c>
      <c r="EH15" s="20" t="s">
        <v>9</v>
      </c>
      <c r="EJ15" s="218" t="str">
        <f>IF(OR(J14="",K14=""),"",K14-J14+1)</f>
        <v/>
      </c>
    </row>
    <row r="16" spans="1:151" s="1" customFormat="1" ht="14" customHeight="1">
      <c r="A16" s="228">
        <f t="shared" ref="A16" si="418">A14+1</f>
        <v>4</v>
      </c>
      <c r="B16" s="230"/>
      <c r="C16" s="236"/>
      <c r="D16" s="237"/>
      <c r="E16" s="237"/>
      <c r="F16" s="238"/>
      <c r="G16" s="242"/>
      <c r="H16" s="232"/>
      <c r="I16" s="234"/>
      <c r="J16" s="234"/>
      <c r="K16" s="234"/>
      <c r="L16" s="19" t="str">
        <f t="shared" ref="L16:BP16" si="419">IF(AND($I16&gt;=L$9,$H16&lt;M$9),"━","")</f>
        <v/>
      </c>
      <c r="M16" s="19" t="str">
        <f t="shared" si="419"/>
        <v/>
      </c>
      <c r="N16" s="19" t="str">
        <f t="shared" si="419"/>
        <v/>
      </c>
      <c r="O16" s="19" t="str">
        <f t="shared" si="419"/>
        <v/>
      </c>
      <c r="P16" s="19" t="str">
        <f t="shared" si="419"/>
        <v/>
      </c>
      <c r="Q16" s="19" t="str">
        <f t="shared" si="419"/>
        <v/>
      </c>
      <c r="R16" s="19" t="str">
        <f t="shared" si="419"/>
        <v/>
      </c>
      <c r="S16" s="19" t="str">
        <f t="shared" si="419"/>
        <v/>
      </c>
      <c r="T16" s="19" t="str">
        <f t="shared" si="419"/>
        <v/>
      </c>
      <c r="U16" s="28" t="str">
        <f t="shared" si="419"/>
        <v/>
      </c>
      <c r="V16" s="19" t="str">
        <f t="shared" si="419"/>
        <v/>
      </c>
      <c r="W16" s="19" t="str">
        <f t="shared" si="419"/>
        <v/>
      </c>
      <c r="X16" s="19" t="str">
        <f t="shared" si="419"/>
        <v/>
      </c>
      <c r="Y16" s="19" t="str">
        <f t="shared" si="419"/>
        <v/>
      </c>
      <c r="Z16" s="19" t="str">
        <f t="shared" si="419"/>
        <v/>
      </c>
      <c r="AA16" s="19" t="str">
        <f t="shared" si="419"/>
        <v/>
      </c>
      <c r="AB16" s="19" t="str">
        <f t="shared" si="419"/>
        <v/>
      </c>
      <c r="AC16" s="19" t="str">
        <f t="shared" si="419"/>
        <v/>
      </c>
      <c r="AD16" s="28" t="str">
        <f t="shared" si="419"/>
        <v/>
      </c>
      <c r="AE16" s="19" t="str">
        <f t="shared" si="419"/>
        <v/>
      </c>
      <c r="AF16" s="19" t="str">
        <f t="shared" si="419"/>
        <v/>
      </c>
      <c r="AG16" s="19" t="str">
        <f t="shared" si="419"/>
        <v/>
      </c>
      <c r="AH16" s="19" t="str">
        <f t="shared" si="419"/>
        <v/>
      </c>
      <c r="AI16" s="19" t="str">
        <f t="shared" si="419"/>
        <v/>
      </c>
      <c r="AJ16" s="19" t="str">
        <f t="shared" si="419"/>
        <v/>
      </c>
      <c r="AK16" s="19" t="str">
        <f t="shared" si="419"/>
        <v/>
      </c>
      <c r="AL16" s="19" t="str">
        <f t="shared" si="419"/>
        <v/>
      </c>
      <c r="AM16" s="28" t="str">
        <f t="shared" si="419"/>
        <v/>
      </c>
      <c r="AN16" s="19" t="str">
        <f t="shared" si="419"/>
        <v/>
      </c>
      <c r="AO16" s="19" t="str">
        <f t="shared" si="419"/>
        <v/>
      </c>
      <c r="AP16" s="19" t="str">
        <f t="shared" si="419"/>
        <v/>
      </c>
      <c r="AQ16" s="19" t="str">
        <f t="shared" si="419"/>
        <v/>
      </c>
      <c r="AR16" s="19" t="str">
        <f t="shared" si="419"/>
        <v/>
      </c>
      <c r="AS16" s="19" t="str">
        <f t="shared" si="419"/>
        <v/>
      </c>
      <c r="AT16" s="19" t="str">
        <f t="shared" si="419"/>
        <v/>
      </c>
      <c r="AU16" s="19" t="str">
        <f t="shared" si="419"/>
        <v/>
      </c>
      <c r="AV16" s="24" t="str">
        <f t="shared" si="419"/>
        <v/>
      </c>
      <c r="AW16" s="19" t="str">
        <f t="shared" si="419"/>
        <v/>
      </c>
      <c r="AX16" s="19" t="str">
        <f t="shared" si="419"/>
        <v/>
      </c>
      <c r="AY16" s="19" t="str">
        <f t="shared" si="419"/>
        <v/>
      </c>
      <c r="AZ16" s="19" t="str">
        <f t="shared" si="419"/>
        <v/>
      </c>
      <c r="BA16" s="19" t="str">
        <f t="shared" si="419"/>
        <v/>
      </c>
      <c r="BB16" s="19" t="str">
        <f t="shared" si="419"/>
        <v/>
      </c>
      <c r="BC16" s="19" t="str">
        <f t="shared" si="419"/>
        <v/>
      </c>
      <c r="BD16" s="19" t="str">
        <f t="shared" si="419"/>
        <v/>
      </c>
      <c r="BE16" s="28" t="str">
        <f t="shared" si="419"/>
        <v/>
      </c>
      <c r="BF16" s="19" t="str">
        <f t="shared" si="419"/>
        <v/>
      </c>
      <c r="BG16" s="19" t="str">
        <f t="shared" si="419"/>
        <v/>
      </c>
      <c r="BH16" s="19" t="str">
        <f t="shared" si="419"/>
        <v/>
      </c>
      <c r="BI16" s="19" t="str">
        <f t="shared" si="419"/>
        <v/>
      </c>
      <c r="BJ16" s="19" t="str">
        <f t="shared" si="419"/>
        <v/>
      </c>
      <c r="BK16" s="19" t="str">
        <f t="shared" si="419"/>
        <v/>
      </c>
      <c r="BL16" s="19" t="str">
        <f t="shared" si="419"/>
        <v/>
      </c>
      <c r="BM16" s="19" t="str">
        <f t="shared" si="419"/>
        <v/>
      </c>
      <c r="BN16" s="28" t="str">
        <f t="shared" si="419"/>
        <v/>
      </c>
      <c r="BO16" s="19" t="str">
        <f t="shared" si="419"/>
        <v/>
      </c>
      <c r="BP16" s="19" t="str">
        <f t="shared" si="419"/>
        <v/>
      </c>
      <c r="BQ16" s="19" t="str">
        <f t="shared" ref="BQ16:BS16" si="420">IF(AND($I16&gt;=BQ$9,$H16&lt;BR$9),"━","")</f>
        <v/>
      </c>
      <c r="BR16" s="19" t="str">
        <f t="shared" si="420"/>
        <v/>
      </c>
      <c r="BS16" s="19" t="str">
        <f t="shared" si="420"/>
        <v/>
      </c>
      <c r="BT16" s="19" t="str">
        <f t="shared" ref="BT16:BV16" si="421">IF(AND($I16&gt;=BT$9,$H16&lt;BU$9),"━","")</f>
        <v/>
      </c>
      <c r="BU16" s="19" t="str">
        <f t="shared" si="421"/>
        <v/>
      </c>
      <c r="BV16" s="19" t="str">
        <f t="shared" si="421"/>
        <v/>
      </c>
      <c r="BW16" s="28" t="str">
        <f t="shared" ref="BW16" si="422">IF(AND($I16&gt;=BW$9,$H16&lt;BX$9),"━","")</f>
        <v/>
      </c>
      <c r="BX16" s="19" t="str">
        <f t="shared" ref="BX16" si="423">IF(AND($I16&gt;=BX$9,$H16&lt;BY$9),"━","")</f>
        <v/>
      </c>
      <c r="BY16" s="19" t="str">
        <f t="shared" ref="BY16" si="424">IF(AND($I16&gt;=BY$9,$H16&lt;BZ$9),"━","")</f>
        <v/>
      </c>
      <c r="BZ16" s="19" t="str">
        <f t="shared" ref="BZ16" si="425">IF(AND($I16&gt;=BZ$9,$H16&lt;CA$9),"━","")</f>
        <v/>
      </c>
      <c r="CA16" s="19" t="str">
        <f t="shared" ref="CA16" si="426">IF(AND($I16&gt;=CA$9,$H16&lt;CB$9),"━","")</f>
        <v/>
      </c>
      <c r="CB16" s="19" t="str">
        <f t="shared" ref="CB16" si="427">IF(AND($I16&gt;=CB$9,$H16&lt;CC$9),"━","")</f>
        <v/>
      </c>
      <c r="CC16" s="19" t="str">
        <f t="shared" ref="CC16" si="428">IF(AND($I16&gt;=CC$9,$H16&lt;CD$9),"━","")</f>
        <v/>
      </c>
      <c r="CD16" s="19" t="str">
        <f t="shared" ref="CD16" si="429">IF(AND($I16&gt;=CD$9,$H16&lt;CE$9),"━","")</f>
        <v/>
      </c>
      <c r="CE16" s="19" t="str">
        <f t="shared" ref="CE16" si="430">IF(AND($I16&gt;=CE$9,$H16&lt;CF$9),"━","")</f>
        <v/>
      </c>
      <c r="CF16" s="24" t="str">
        <f t="shared" ref="CF16" si="431">IF(AND($I16&gt;=CF$9,$H16&lt;CG$9),"━","")</f>
        <v/>
      </c>
      <c r="CG16" s="19" t="str">
        <f t="shared" ref="CG16" si="432">IF(AND($I16&gt;=CG$9,$H16&lt;CH$9),"━","")</f>
        <v/>
      </c>
      <c r="CH16" s="19" t="str">
        <f t="shared" ref="CH16" si="433">IF(AND($I16&gt;=CH$9,$H16&lt;CI$9),"━","")</f>
        <v/>
      </c>
      <c r="CI16" s="19" t="str">
        <f t="shared" ref="CI16" si="434">IF(AND($I16&gt;=CI$9,$H16&lt;CJ$9),"━","")</f>
        <v/>
      </c>
      <c r="CJ16" s="19" t="str">
        <f t="shared" ref="CJ16" si="435">IF(AND($I16&gt;=CJ$9,$H16&lt;CK$9),"━","")</f>
        <v/>
      </c>
      <c r="CK16" s="19" t="str">
        <f t="shared" ref="CK16" si="436">IF(AND($I16&gt;=CK$9,$H16&lt;CL$9),"━","")</f>
        <v/>
      </c>
      <c r="CL16" s="19" t="str">
        <f t="shared" ref="CL16" si="437">IF(AND($I16&gt;=CL$9,$H16&lt;CM$9),"━","")</f>
        <v/>
      </c>
      <c r="CM16" s="19" t="str">
        <f t="shared" ref="CM16" si="438">IF(AND($I16&gt;=CM$9,$H16&lt;CN$9),"━","")</f>
        <v/>
      </c>
      <c r="CN16" s="19" t="str">
        <f t="shared" ref="CN16" si="439">IF(AND($I16&gt;=CN$9,$H16&lt;CO$9),"━","")</f>
        <v/>
      </c>
      <c r="CO16" s="28" t="str">
        <f t="shared" ref="CO16" si="440">IF(AND($I16&gt;=CO$9,$H16&lt;CP$9),"━","")</f>
        <v/>
      </c>
      <c r="CP16" s="19" t="str">
        <f t="shared" ref="CP16:CQ16" si="441">IF(AND($I16&gt;=CP$9,$H16&lt;CQ$9),"━","")</f>
        <v/>
      </c>
      <c r="CQ16" s="19" t="str">
        <f t="shared" si="441"/>
        <v/>
      </c>
      <c r="CR16" s="19" t="str">
        <f t="shared" ref="CR16" si="442">IF(AND($I16&gt;=CR$9,$H16&lt;CS$9),"━","")</f>
        <v/>
      </c>
      <c r="CS16" s="19" t="str">
        <f t="shared" ref="CS16:CT16" si="443">IF(AND($I16&gt;=CS$9,$H16&lt;CT$9),"━","")</f>
        <v/>
      </c>
      <c r="CT16" s="19" t="str">
        <f t="shared" si="443"/>
        <v/>
      </c>
      <c r="CU16" s="19" t="str">
        <f t="shared" ref="CU16" si="444">IF(AND($I16&gt;=CU$9,$H16&lt;CV$9),"━","")</f>
        <v/>
      </c>
      <c r="CV16" s="19" t="str">
        <f t="shared" ref="CV16:CW16" si="445">IF(AND($I16&gt;=CV$9,$H16&lt;CW$9),"━","")</f>
        <v/>
      </c>
      <c r="CW16" s="19" t="str">
        <f t="shared" si="445"/>
        <v/>
      </c>
      <c r="CX16" s="28" t="str">
        <f t="shared" ref="CX16" si="446">IF(AND($I16&gt;=CX$9,$H16&lt;CY$9),"━","")</f>
        <v/>
      </c>
      <c r="CY16" s="19" t="str">
        <f t="shared" ref="CY16" si="447">IF(AND($I16&gt;=CY$9,$H16&lt;CZ$9),"━","")</f>
        <v/>
      </c>
      <c r="CZ16" s="19" t="str">
        <f t="shared" ref="CZ16" si="448">IF(AND($I16&gt;=CZ$9,$H16&lt;DA$9),"━","")</f>
        <v/>
      </c>
      <c r="DA16" s="19" t="str">
        <f t="shared" ref="DA16" si="449">IF(AND($I16&gt;=DA$9,$H16&lt;DB$9),"━","")</f>
        <v/>
      </c>
      <c r="DB16" s="19" t="str">
        <f t="shared" ref="DB16" si="450">IF(AND($I16&gt;=DB$9,$H16&lt;DC$9),"━","")</f>
        <v/>
      </c>
      <c r="DC16" s="19" t="str">
        <f t="shared" ref="DC16" si="451">IF(AND($I16&gt;=DC$9,$H16&lt;DD$9),"━","")</f>
        <v/>
      </c>
      <c r="DD16" s="19" t="str">
        <f t="shared" ref="DD16" si="452">IF(AND($I16&gt;=DD$9,$H16&lt;DE$9),"━","")</f>
        <v/>
      </c>
      <c r="DE16" s="19" t="str">
        <f t="shared" ref="DE16" si="453">IF(AND($I16&gt;=DE$9,$H16&lt;DF$9),"━","")</f>
        <v/>
      </c>
      <c r="DF16" s="19" t="str">
        <f t="shared" ref="DF16" si="454">IF(AND($I16&gt;=DF$9,$H16&lt;DG$9),"━","")</f>
        <v/>
      </c>
      <c r="DG16" s="28" t="str">
        <f t="shared" ref="DG16" si="455">IF(AND($I16&gt;=DG$9,$H16&lt;DH$9),"━","")</f>
        <v/>
      </c>
      <c r="DH16" s="19" t="str">
        <f t="shared" ref="DH16" si="456">IF(AND($I16&gt;=DH$9,$H16&lt;DI$9),"━","")</f>
        <v/>
      </c>
      <c r="DI16" s="19" t="str">
        <f t="shared" ref="DI16" si="457">IF(AND($I16&gt;=DI$9,$H16&lt;DJ$9),"━","")</f>
        <v/>
      </c>
      <c r="DJ16" s="19" t="str">
        <f t="shared" ref="DJ16" si="458">IF(AND($I16&gt;=DJ$9,$H16&lt;DK$9),"━","")</f>
        <v/>
      </c>
      <c r="DK16" s="19" t="str">
        <f t="shared" ref="DK16" si="459">IF(AND($I16&gt;=DK$9,$H16&lt;DL$9),"━","")</f>
        <v/>
      </c>
      <c r="DL16" s="19" t="str">
        <f t="shared" ref="DL16" si="460">IF(AND($I16&gt;=DL$9,$H16&lt;DM$9),"━","")</f>
        <v/>
      </c>
      <c r="DM16" s="19" t="str">
        <f t="shared" ref="DM16" si="461">IF(AND($I16&gt;=DM$9,$H16&lt;DN$9),"━","")</f>
        <v/>
      </c>
      <c r="DN16" s="19" t="str">
        <f t="shared" ref="DN16" si="462">IF(AND($I16&gt;=DN$9,$H16&lt;DO$9),"━","")</f>
        <v/>
      </c>
      <c r="DO16" s="91" t="str">
        <f t="shared" ref="DO16" si="463">IF(AND($I16&gt;=DO$9,$H16&lt;DP$9),"━","")</f>
        <v/>
      </c>
      <c r="DP16" s="83" t="str">
        <f t="shared" ref="DP16" si="464">IF(AND($I16&gt;=DP$9,$H16&lt;DQ$9),"━","")</f>
        <v/>
      </c>
      <c r="DQ16" s="19" t="str">
        <f t="shared" ref="DQ16" si="465">IF(AND($I16&gt;=DQ$9,$H16&lt;DR$9),"━","")</f>
        <v/>
      </c>
      <c r="DR16" s="19" t="str">
        <f t="shared" ref="DR16" si="466">IF(AND($I16&gt;=DR$9,$H16&lt;DV$9),"━","")</f>
        <v/>
      </c>
      <c r="DS16" s="19" t="str">
        <f t="shared" ref="DS16" si="467">IF(AND($I16&gt;=DS$9,$H16&lt;DT$9),"━","")</f>
        <v/>
      </c>
      <c r="DT16" s="19" t="str">
        <f t="shared" ref="DT16:DU16" si="468">IF(AND($I16&gt;=DT$9,$H16&lt;DU$9),"━","")</f>
        <v/>
      </c>
      <c r="DU16" s="19" t="str">
        <f t="shared" si="468"/>
        <v/>
      </c>
      <c r="DV16" s="19" t="str">
        <f t="shared" ref="DV16" si="469">IF(AND($I16&gt;=DV$9,$H16&lt;DW$9),"━","")</f>
        <v/>
      </c>
      <c r="DW16" s="19" t="str">
        <f t="shared" ref="DW16:DX16" si="470">IF(AND($I16&gt;=DW$9,$H16&lt;DX$9),"━","")</f>
        <v/>
      </c>
      <c r="DX16" s="19" t="str">
        <f t="shared" si="470"/>
        <v/>
      </c>
      <c r="DY16" s="28" t="str">
        <f t="shared" ref="DY16" si="471">IF(AND($I16&gt;=DY$9,$H16&lt;DZ$9),"━","")</f>
        <v/>
      </c>
      <c r="DZ16" s="19" t="str">
        <f t="shared" ref="DZ16" si="472">IF(AND($I16&gt;=DZ$9,$H16&lt;EA$9),"━","")</f>
        <v/>
      </c>
      <c r="EA16" s="19" t="str">
        <f t="shared" ref="EA16" si="473">IF(AND($I16&gt;=EA$9,$H16&lt;EB$9),"━","")</f>
        <v/>
      </c>
      <c r="EB16" s="19" t="str">
        <f t="shared" ref="EB16" si="474">IF(AND($I16&gt;=EB$9,$H16&lt;EC$9),"━","")</f>
        <v/>
      </c>
      <c r="EC16" s="19" t="str">
        <f t="shared" ref="EC16" si="475">IF(AND($I16&gt;=EC$9,$H16&lt;ED$9),"━","")</f>
        <v/>
      </c>
      <c r="ED16" s="19" t="str">
        <f t="shared" ref="ED16" si="476">IF(AND($I16&gt;=ED$9,$H16&lt;EE$9),"━","")</f>
        <v/>
      </c>
      <c r="EE16" s="19" t="str">
        <f t="shared" ref="EE16" si="477">IF(AND($I16&gt;=EE$9,$H16&lt;EF$9),"━","")</f>
        <v/>
      </c>
      <c r="EF16" s="19" t="str">
        <f t="shared" ref="EF16" si="478">IF(AND($I16&gt;=EF$9,$H16&lt;EG$9),"━","")</f>
        <v/>
      </c>
      <c r="EG16" s="19" t="str">
        <f t="shared" ref="EG16" si="479">IF(AND($I16&gt;=EG$9,$H16&lt;EH$9),"━","")</f>
        <v/>
      </c>
      <c r="EH16" s="20" t="s">
        <v>9</v>
      </c>
      <c r="EJ16" s="217" t="str">
        <f>IF(OR(H16="",I16=""),"",I16-H16+1)</f>
        <v/>
      </c>
    </row>
    <row r="17" spans="1:140" s="1" customFormat="1" ht="14" customHeight="1">
      <c r="A17" s="229"/>
      <c r="B17" s="231"/>
      <c r="C17" s="239"/>
      <c r="D17" s="240"/>
      <c r="E17" s="240"/>
      <c r="F17" s="241"/>
      <c r="G17" s="243"/>
      <c r="H17" s="233"/>
      <c r="I17" s="235"/>
      <c r="J17" s="235"/>
      <c r="K17" s="235"/>
      <c r="L17" s="22" t="str">
        <f t="shared" ref="L17:AC17" si="480">IF(AND($K16&gt;=L$9,$J16&lt;M$9),"━","")</f>
        <v/>
      </c>
      <c r="M17" s="22" t="str">
        <f t="shared" si="480"/>
        <v/>
      </c>
      <c r="N17" s="22" t="str">
        <f t="shared" si="480"/>
        <v/>
      </c>
      <c r="O17" s="22" t="str">
        <f t="shared" si="480"/>
        <v/>
      </c>
      <c r="P17" s="22" t="str">
        <f t="shared" si="480"/>
        <v/>
      </c>
      <c r="Q17" s="22" t="str">
        <f t="shared" si="480"/>
        <v/>
      </c>
      <c r="R17" s="22" t="str">
        <f t="shared" si="480"/>
        <v/>
      </c>
      <c r="S17" s="22" t="str">
        <f t="shared" si="480"/>
        <v/>
      </c>
      <c r="T17" s="22" t="str">
        <f t="shared" si="480"/>
        <v/>
      </c>
      <c r="U17" s="29" t="str">
        <f t="shared" si="480"/>
        <v/>
      </c>
      <c r="V17" s="22" t="str">
        <f t="shared" si="480"/>
        <v/>
      </c>
      <c r="W17" s="22" t="str">
        <f t="shared" si="480"/>
        <v/>
      </c>
      <c r="X17" s="22" t="str">
        <f t="shared" si="480"/>
        <v/>
      </c>
      <c r="Y17" s="22" t="str">
        <f t="shared" si="480"/>
        <v/>
      </c>
      <c r="Z17" s="22" t="str">
        <f t="shared" si="480"/>
        <v/>
      </c>
      <c r="AA17" s="22" t="str">
        <f t="shared" si="480"/>
        <v/>
      </c>
      <c r="AB17" s="22" t="str">
        <f t="shared" si="480"/>
        <v/>
      </c>
      <c r="AC17" s="22" t="str">
        <f t="shared" si="480"/>
        <v/>
      </c>
      <c r="AD17" s="29" t="str">
        <f>IF($K16="","",IF(AND($K16&gt;=AD$9,$J16&lt;AE$9),"━",""))</f>
        <v/>
      </c>
      <c r="AE17" s="22" t="str">
        <f t="shared" ref="AE17" si="481">IF($K16="","",IF(AND($K16&gt;=AE$9,$J16&lt;AF$9),"━",""))</f>
        <v/>
      </c>
      <c r="AF17" s="22" t="str">
        <f t="shared" ref="AF17" si="482">IF($K16="","",IF(AND($K16&gt;=AF$9,$J16&lt;AG$9),"━",""))</f>
        <v/>
      </c>
      <c r="AG17" s="22" t="str">
        <f t="shared" ref="AG17" si="483">IF($K16="","",IF(AND($K16&gt;=AG$9,$J16&lt;AH$9),"━",""))</f>
        <v/>
      </c>
      <c r="AH17" s="22" t="str">
        <f t="shared" ref="AH17" si="484">IF($K16="","",IF(AND($K16&gt;=AH$9,$J16&lt;AI$9),"━",""))</f>
        <v/>
      </c>
      <c r="AI17" s="22" t="str">
        <f t="shared" ref="AI17" si="485">IF($K16="","",IF(AND($K16&gt;=AI$9,$J16&lt;AJ$9),"━",""))</f>
        <v/>
      </c>
      <c r="AJ17" s="22" t="str">
        <f t="shared" ref="AJ17" si="486">IF($K16="","",IF(AND($K16&gt;=AJ$9,$J16&lt;AK$9),"━",""))</f>
        <v/>
      </c>
      <c r="AK17" s="22" t="str">
        <f t="shared" ref="AK17" si="487">IF($K16="","",IF(AND($K16&gt;=AK$9,$J16&lt;AL$9),"━",""))</f>
        <v/>
      </c>
      <c r="AL17" s="22" t="str">
        <f t="shared" ref="AL17" si="488">IF($K16="","",IF(AND($K16&gt;=AL$9,$J16&lt;AM$9),"━",""))</f>
        <v/>
      </c>
      <c r="AM17" s="29" t="str">
        <f t="shared" ref="AM17" si="489">IF($K16="","",IF(AND($K16&gt;=AM$9,$J16&lt;AN$9),"━",""))</f>
        <v/>
      </c>
      <c r="AN17" s="22" t="str">
        <f t="shared" ref="AN17" si="490">IF($K16="","",IF(AND($K16&gt;=AN$9,$J16&lt;AO$9),"━",""))</f>
        <v/>
      </c>
      <c r="AO17" s="22" t="str">
        <f t="shared" ref="AO17" si="491">IF($K16="","",IF(AND($K16&gt;=AO$9,$J16&lt;AP$9),"━",""))</f>
        <v/>
      </c>
      <c r="AP17" s="22" t="str">
        <f t="shared" ref="AP17" si="492">IF($K16="","",IF(AND($K16&gt;=AP$9,$J16&lt;AQ$9),"━",""))</f>
        <v/>
      </c>
      <c r="AQ17" s="22" t="str">
        <f t="shared" ref="AQ17" si="493">IF($K16="","",IF(AND($K16&gt;=AQ$9,$J16&lt;AR$9),"━",""))</f>
        <v/>
      </c>
      <c r="AR17" s="22" t="str">
        <f t="shared" ref="AR17" si="494">IF($K16="","",IF(AND($K16&gt;=AR$9,$J16&lt;AS$9),"━",""))</f>
        <v/>
      </c>
      <c r="AS17" s="22" t="str">
        <f t="shared" ref="AS17" si="495">IF($K16="","",IF(AND($K16&gt;=AS$9,$J16&lt;AT$9),"━",""))</f>
        <v/>
      </c>
      <c r="AT17" s="22" t="str">
        <f t="shared" ref="AT17" si="496">IF($K16="","",IF(AND($K16&gt;=AT$9,$J16&lt;AU$9),"━",""))</f>
        <v/>
      </c>
      <c r="AU17" s="22" t="str">
        <f t="shared" ref="AU17" si="497">IF($K16="","",IF(AND($K16&gt;=AU$9,$J16&lt;AV$9),"━",""))</f>
        <v/>
      </c>
      <c r="AV17" s="25" t="str">
        <f t="shared" ref="AV17" si="498">IF($K16="","",IF(AND($K16&gt;=AV$9,$J16&lt;AW$9),"━",""))</f>
        <v/>
      </c>
      <c r="AW17" s="22" t="str">
        <f t="shared" ref="AW17" si="499">IF($K16="","",IF(AND($K16&gt;=AW$9,$J16&lt;AX$9),"━",""))</f>
        <v/>
      </c>
      <c r="AX17" s="22" t="str">
        <f t="shared" ref="AX17" si="500">IF($K16="","",IF(AND($K16&gt;=AX$9,$J16&lt;AY$9),"━",""))</f>
        <v/>
      </c>
      <c r="AY17" s="22" t="str">
        <f t="shared" ref="AY17" si="501">IF($K16="","",IF(AND($K16&gt;=AY$9,$J16&lt;AZ$9),"━",""))</f>
        <v/>
      </c>
      <c r="AZ17" s="22" t="str">
        <f t="shared" ref="AZ17" si="502">IF($K16="","",IF(AND($K16&gt;=AZ$9,$J16&lt;BA$9),"━",""))</f>
        <v/>
      </c>
      <c r="BA17" s="22" t="str">
        <f t="shared" ref="BA17" si="503">IF($K16="","",IF(AND($K16&gt;=BA$9,$J16&lt;BB$9),"━",""))</f>
        <v/>
      </c>
      <c r="BB17" s="22" t="str">
        <f t="shared" ref="BB17" si="504">IF($K16="","",IF(AND($K16&gt;=BB$9,$J16&lt;BC$9),"━",""))</f>
        <v/>
      </c>
      <c r="BC17" s="22" t="str">
        <f t="shared" ref="BC17" si="505">IF($K16="","",IF(AND($K16&gt;=BC$9,$J16&lt;BD$9),"━",""))</f>
        <v/>
      </c>
      <c r="BD17" s="22" t="str">
        <f t="shared" ref="BD17" si="506">IF($K16="","",IF(AND($K16&gt;=BD$9,$J16&lt;BE$9),"━",""))</f>
        <v/>
      </c>
      <c r="BE17" s="29" t="str">
        <f t="shared" ref="BE17" si="507">IF($K16="","",IF(AND($K16&gt;=BE$9,$J16&lt;BF$9),"━",""))</f>
        <v/>
      </c>
      <c r="BF17" s="22" t="str">
        <f t="shared" ref="BF17" si="508">IF($K16="","",IF(AND($K16&gt;=BF$9,$J16&lt;BG$9),"━",""))</f>
        <v/>
      </c>
      <c r="BG17" s="22" t="str">
        <f t="shared" ref="BG17" si="509">IF($K16="","",IF(AND($K16&gt;=BG$9,$J16&lt;BH$9),"━",""))</f>
        <v/>
      </c>
      <c r="BH17" s="22" t="str">
        <f t="shared" ref="BH17" si="510">IF($K16="","",IF(AND($K16&gt;=BH$9,$J16&lt;BI$9),"━",""))</f>
        <v/>
      </c>
      <c r="BI17" s="22" t="str">
        <f t="shared" ref="BI17" si="511">IF($K16="","",IF(AND($K16&gt;=BI$9,$J16&lt;BJ$9),"━",""))</f>
        <v/>
      </c>
      <c r="BJ17" s="22" t="str">
        <f t="shared" ref="BJ17" si="512">IF($K16="","",IF(AND($K16&gt;=BJ$9,$J16&lt;BK$9),"━",""))</f>
        <v/>
      </c>
      <c r="BK17" s="22" t="str">
        <f t="shared" ref="BK17" si="513">IF($K16="","",IF(AND($K16&gt;=BK$9,$J16&lt;BL$9),"━",""))</f>
        <v/>
      </c>
      <c r="BL17" s="22" t="str">
        <f t="shared" ref="BL17" si="514">IF($K16="","",IF(AND($K16&gt;=BL$9,$J16&lt;BM$9),"━",""))</f>
        <v/>
      </c>
      <c r="BM17" s="22" t="str">
        <f t="shared" ref="BM17" si="515">IF($K16="","",IF(AND($K16&gt;=BM$9,$J16&lt;BN$9),"━",""))</f>
        <v/>
      </c>
      <c r="BN17" s="29" t="str">
        <f t="shared" ref="BN17" si="516">IF($K16="","",IF(AND($K16&gt;=BN$9,$J16&lt;BO$9),"━",""))</f>
        <v/>
      </c>
      <c r="BO17" s="22" t="str">
        <f t="shared" ref="BO17" si="517">IF($K16="","",IF(AND($K16&gt;=BO$9,$J16&lt;BP$9),"━",""))</f>
        <v/>
      </c>
      <c r="BP17" s="22" t="str">
        <f t="shared" ref="BP17" si="518">IF($K16="","",IF(AND($K16&gt;=BP$9,$J16&lt;BQ$9),"━",""))</f>
        <v/>
      </c>
      <c r="BQ17" s="22" t="str">
        <f t="shared" ref="BQ17" si="519">IF($K16="","",IF(AND($K16&gt;=BQ$9,$J16&lt;BR$9),"━",""))</f>
        <v/>
      </c>
      <c r="BR17" s="22" t="str">
        <f t="shared" ref="BR17" si="520">IF($K16="","",IF(AND($K16&gt;=BR$9,$J16&lt;BS$9),"━",""))</f>
        <v/>
      </c>
      <c r="BS17" s="22" t="str">
        <f t="shared" ref="BS17" si="521">IF($K16="","",IF(AND($K16&gt;=BS$9,$J16&lt;BT$9),"━",""))</f>
        <v/>
      </c>
      <c r="BT17" s="22" t="str">
        <f t="shared" ref="BT17" si="522">IF($K16="","",IF(AND($K16&gt;=BT$9,$J16&lt;BU$9),"━",""))</f>
        <v/>
      </c>
      <c r="BU17" s="22" t="str">
        <f t="shared" ref="BU17" si="523">IF($K16="","",IF(AND($K16&gt;=BU$9,$J16&lt;BV$9),"━",""))</f>
        <v/>
      </c>
      <c r="BV17" s="22" t="str">
        <f t="shared" ref="BV17" si="524">IF($K16="","",IF(AND($K16&gt;=BV$9,$J16&lt;BW$9),"━",""))</f>
        <v/>
      </c>
      <c r="BW17" s="29" t="str">
        <f t="shared" ref="BW17" si="525">IF($K16="","",IF(AND($K16&gt;=BW$9,$J16&lt;BX$9),"━",""))</f>
        <v/>
      </c>
      <c r="BX17" s="22" t="str">
        <f t="shared" ref="BX17" si="526">IF($K16="","",IF(AND($K16&gt;=BX$9,$J16&lt;BY$9),"━",""))</f>
        <v/>
      </c>
      <c r="BY17" s="22" t="str">
        <f t="shared" ref="BY17" si="527">IF($K16="","",IF(AND($K16&gt;=BY$9,$J16&lt;BZ$9),"━",""))</f>
        <v/>
      </c>
      <c r="BZ17" s="22" t="str">
        <f t="shared" ref="BZ17" si="528">IF($K16="","",IF(AND($K16&gt;=BZ$9,$J16&lt;CA$9),"━",""))</f>
        <v/>
      </c>
      <c r="CA17" s="22" t="str">
        <f t="shared" ref="CA17" si="529">IF($K16="","",IF(AND($K16&gt;=CA$9,$J16&lt;CB$9),"━",""))</f>
        <v/>
      </c>
      <c r="CB17" s="22" t="str">
        <f t="shared" ref="CB17" si="530">IF($K16="","",IF(AND($K16&gt;=CB$9,$J16&lt;CC$9),"━",""))</f>
        <v/>
      </c>
      <c r="CC17" s="22" t="str">
        <f t="shared" ref="CC17" si="531">IF($K16="","",IF(AND($K16&gt;=CC$9,$J16&lt;CD$9),"━",""))</f>
        <v/>
      </c>
      <c r="CD17" s="22" t="str">
        <f t="shared" ref="CD17" si="532">IF($K16="","",IF(AND($K16&gt;=CD$9,$J16&lt;CE$9),"━",""))</f>
        <v/>
      </c>
      <c r="CE17" s="22" t="str">
        <f t="shared" ref="CE17" si="533">IF($K16="","",IF(AND($K16&gt;=CE$9,$J16&lt;CF$9),"━",""))</f>
        <v/>
      </c>
      <c r="CF17" s="25" t="str">
        <f t="shared" ref="CF17" si="534">IF($K16="","",IF(AND($K16&gt;=CF$9,$J16&lt;CG$9),"━",""))</f>
        <v/>
      </c>
      <c r="CG17" s="22" t="str">
        <f t="shared" ref="CG17" si="535">IF($K16="","",IF(AND($K16&gt;=CG$9,$J16&lt;CH$9),"━",""))</f>
        <v/>
      </c>
      <c r="CH17" s="22" t="str">
        <f t="shared" ref="CH17" si="536">IF($K16="","",IF(AND($K16&gt;=CH$9,$J16&lt;CI$9),"━",""))</f>
        <v/>
      </c>
      <c r="CI17" s="22" t="str">
        <f t="shared" ref="CI17" si="537">IF($K16="","",IF(AND($K16&gt;=CI$9,$J16&lt;CJ$9),"━",""))</f>
        <v/>
      </c>
      <c r="CJ17" s="22" t="str">
        <f t="shared" ref="CJ17" si="538">IF($K16="","",IF(AND($K16&gt;=CJ$9,$J16&lt;CK$9),"━",""))</f>
        <v/>
      </c>
      <c r="CK17" s="22" t="str">
        <f t="shared" ref="CK17" si="539">IF($K16="","",IF(AND($K16&gt;=CK$9,$J16&lt;CL$9),"━",""))</f>
        <v/>
      </c>
      <c r="CL17" s="22" t="str">
        <f t="shared" ref="CL17" si="540">IF($K16="","",IF(AND($K16&gt;=CL$9,$J16&lt;CM$9),"━",""))</f>
        <v/>
      </c>
      <c r="CM17" s="22" t="str">
        <f t="shared" ref="CM17" si="541">IF($K16="","",IF(AND($K16&gt;=CM$9,$J16&lt;CN$9),"━",""))</f>
        <v/>
      </c>
      <c r="CN17" s="22" t="str">
        <f t="shared" ref="CN17" si="542">IF($K16="","",IF(AND($K16&gt;=CN$9,$J16&lt;CO$9),"━",""))</f>
        <v/>
      </c>
      <c r="CO17" s="29" t="str">
        <f t="shared" ref="CO17" si="543">IF($K16="","",IF(AND($K16&gt;=CO$9,$J16&lt;CP$9),"━",""))</f>
        <v/>
      </c>
      <c r="CP17" s="22" t="str">
        <f t="shared" ref="CP17" si="544">IF($K16="","",IF(AND($K16&gt;=CP$9,$J16&lt;CQ$9),"━",""))</f>
        <v/>
      </c>
      <c r="CQ17" s="22" t="str">
        <f t="shared" ref="CQ17" si="545">IF($K16="","",IF(AND($K16&gt;=CQ$9,$J16&lt;CR$9),"━",""))</f>
        <v/>
      </c>
      <c r="CR17" s="22" t="str">
        <f t="shared" ref="CR17" si="546">IF($K16="","",IF(AND($K16&gt;=CR$9,$J16&lt;CS$9),"━",""))</f>
        <v/>
      </c>
      <c r="CS17" s="22" t="str">
        <f t="shared" ref="CS17" si="547">IF($K16="","",IF(AND($K16&gt;=CS$9,$J16&lt;CT$9),"━",""))</f>
        <v/>
      </c>
      <c r="CT17" s="22" t="str">
        <f t="shared" ref="CT17" si="548">IF($K16="","",IF(AND($K16&gt;=CT$9,$J16&lt;CU$9),"━",""))</f>
        <v/>
      </c>
      <c r="CU17" s="22" t="str">
        <f t="shared" ref="CU17" si="549">IF($K16="","",IF(AND($K16&gt;=CU$9,$J16&lt;CV$9),"━",""))</f>
        <v/>
      </c>
      <c r="CV17" s="22" t="str">
        <f t="shared" ref="CV17" si="550">IF($K16="","",IF(AND($K16&gt;=CV$9,$J16&lt;CW$9),"━",""))</f>
        <v/>
      </c>
      <c r="CW17" s="22" t="str">
        <f t="shared" ref="CW17" si="551">IF($K16="","",IF(AND($K16&gt;=CW$9,$J16&lt;CX$9),"━",""))</f>
        <v/>
      </c>
      <c r="CX17" s="29" t="str">
        <f t="shared" ref="CX17" si="552">IF($K16="","",IF(AND($K16&gt;=CX$9,$J16&lt;CY$9),"━",""))</f>
        <v/>
      </c>
      <c r="CY17" s="22" t="str">
        <f t="shared" ref="CY17" si="553">IF($K16="","",IF(AND($K16&gt;=CY$9,$J16&lt;CZ$9),"━",""))</f>
        <v/>
      </c>
      <c r="CZ17" s="22" t="str">
        <f t="shared" ref="CZ17" si="554">IF($K16="","",IF(AND($K16&gt;=CZ$9,$J16&lt;DA$9),"━",""))</f>
        <v/>
      </c>
      <c r="DA17" s="22" t="str">
        <f t="shared" ref="DA17" si="555">IF($K16="","",IF(AND($K16&gt;=DA$9,$J16&lt;DB$9),"━",""))</f>
        <v/>
      </c>
      <c r="DB17" s="22" t="str">
        <f t="shared" ref="DB17" si="556">IF($K16="","",IF(AND($K16&gt;=DB$9,$J16&lt;DC$9),"━",""))</f>
        <v/>
      </c>
      <c r="DC17" s="22" t="str">
        <f t="shared" ref="DC17" si="557">IF($K16="","",IF(AND($K16&gt;=DC$9,$J16&lt;DD$9),"━",""))</f>
        <v/>
      </c>
      <c r="DD17" s="22" t="str">
        <f t="shared" ref="DD17" si="558">IF($K16="","",IF(AND($K16&gt;=DD$9,$J16&lt;DE$9),"━",""))</f>
        <v/>
      </c>
      <c r="DE17" s="22" t="str">
        <f t="shared" ref="DE17" si="559">IF($K16="","",IF(AND($K16&gt;=DE$9,$J16&lt;DF$9),"━",""))</f>
        <v/>
      </c>
      <c r="DF17" s="22" t="str">
        <f t="shared" ref="DF17" si="560">IF($K16="","",IF(AND($K16&gt;=DF$9,$J16&lt;DG$9),"━",""))</f>
        <v/>
      </c>
      <c r="DG17" s="29" t="str">
        <f t="shared" ref="DG17" si="561">IF($K16="","",IF(AND($K16&gt;=DG$9,$J16&lt;DH$9),"━",""))</f>
        <v/>
      </c>
      <c r="DH17" s="22" t="str">
        <f t="shared" ref="DH17" si="562">IF($K16="","",IF(AND($K16&gt;=DH$9,$J16&lt;DI$9),"━",""))</f>
        <v/>
      </c>
      <c r="DI17" s="22" t="str">
        <f t="shared" ref="DI17" si="563">IF($K16="","",IF(AND($K16&gt;=DI$9,$J16&lt;DJ$9),"━",""))</f>
        <v/>
      </c>
      <c r="DJ17" s="22" t="str">
        <f t="shared" ref="DJ17" si="564">IF($K16="","",IF(AND($K16&gt;=DJ$9,$J16&lt;DK$9),"━",""))</f>
        <v/>
      </c>
      <c r="DK17" s="22" t="str">
        <f t="shared" ref="DK17" si="565">IF($K16="","",IF(AND($K16&gt;=DK$9,$J16&lt;DL$9),"━",""))</f>
        <v/>
      </c>
      <c r="DL17" s="22" t="str">
        <f t="shared" ref="DL17" si="566">IF($K16="","",IF(AND($K16&gt;=DL$9,$J16&lt;DM$9),"━",""))</f>
        <v/>
      </c>
      <c r="DM17" s="22" t="str">
        <f t="shared" ref="DM17" si="567">IF($K16="","",IF(AND($K16&gt;=DM$9,$J16&lt;DN$9),"━",""))</f>
        <v/>
      </c>
      <c r="DN17" s="22" t="str">
        <f t="shared" ref="DN17" si="568">IF($K16="","",IF(AND($K16&gt;=DN$9,$J16&lt;DO$9),"━",""))</f>
        <v/>
      </c>
      <c r="DO17" s="92" t="str">
        <f t="shared" ref="DO17" si="569">IF($K16="","",IF(AND($K16&gt;=DO$9,$J16&lt;DP$9),"━",""))</f>
        <v/>
      </c>
      <c r="DP17" s="82" t="str">
        <f t="shared" ref="DP17" si="570">IF(AND($K16&gt;=DP$9,$J16&lt;DQ$9),"━","")</f>
        <v/>
      </c>
      <c r="DQ17" s="22" t="str">
        <f t="shared" ref="DQ17" si="571">IF(AND($K16&gt;=DQ$9,$J16&lt;DR$9),"━","")</f>
        <v/>
      </c>
      <c r="DR17" s="22" t="str">
        <f t="shared" ref="DR17" si="572">IF(AND($K16&gt;=DR$9,$J16&lt;DV$9),"━","")</f>
        <v/>
      </c>
      <c r="DS17" s="22" t="str">
        <f t="shared" ref="DS17" si="573">IF(AND($K16&gt;=DS$9,$J16&lt;DT$9),"━","")</f>
        <v/>
      </c>
      <c r="DT17" s="22" t="str">
        <f t="shared" ref="DT17:DU17" si="574">IF(AND($K16&gt;=DT$9,$J16&lt;DU$9),"━","")</f>
        <v/>
      </c>
      <c r="DU17" s="22" t="str">
        <f t="shared" si="574"/>
        <v/>
      </c>
      <c r="DV17" s="22" t="str">
        <f t="shared" ref="DV17" si="575">IF(AND($K16&gt;=DV$9,$J16&lt;DW$9),"━","")</f>
        <v/>
      </c>
      <c r="DW17" s="22" t="str">
        <f t="shared" ref="DW17:DX17" si="576">IF(AND($K16&gt;=DW$9,$J16&lt;DX$9),"━","")</f>
        <v/>
      </c>
      <c r="DX17" s="22" t="str">
        <f t="shared" si="576"/>
        <v/>
      </c>
      <c r="DY17" s="29" t="str">
        <f t="shared" ref="DY17" si="577">IF(AND($K16&gt;=DY$9,$J16&lt;DZ$9),"━","")</f>
        <v/>
      </c>
      <c r="DZ17" s="22" t="str">
        <f t="shared" ref="DZ17" si="578">IF(AND($K16&gt;=DZ$9,$J16&lt;EA$9),"━","")</f>
        <v/>
      </c>
      <c r="EA17" s="22" t="str">
        <f t="shared" ref="EA17" si="579">IF(AND($K16&gt;=EA$9,$J16&lt;EB$9),"━","")</f>
        <v/>
      </c>
      <c r="EB17" s="22" t="str">
        <f t="shared" ref="EB17" si="580">IF(AND($K16&gt;=EB$9,$J16&lt;EC$9),"━","")</f>
        <v/>
      </c>
      <c r="EC17" s="22" t="str">
        <f t="shared" ref="EC17" si="581">IF(AND($K16&gt;=EC$9,$J16&lt;ED$9),"━","")</f>
        <v/>
      </c>
      <c r="ED17" s="22" t="str">
        <f t="shared" ref="ED17" si="582">IF(AND($K16&gt;=ED$9,$J16&lt;EE$9),"━","")</f>
        <v/>
      </c>
      <c r="EE17" s="22" t="str">
        <f t="shared" ref="EE17" si="583">IF(AND($K16&gt;=EE$9,$J16&lt;EF$9),"━","")</f>
        <v/>
      </c>
      <c r="EF17" s="22" t="str">
        <f t="shared" ref="EF17" si="584">IF(AND($K16&gt;=EF$9,$J16&lt;EG$9),"━","")</f>
        <v/>
      </c>
      <c r="EG17" s="22" t="str">
        <f t="shared" ref="EG17" si="585">IF(AND($K16&gt;=EG$9,$J16&lt;EH$9),"━","")</f>
        <v/>
      </c>
      <c r="EH17" s="20" t="s">
        <v>9</v>
      </c>
      <c r="EJ17" s="218" t="str">
        <f>IF(OR(J16="",K16=""),"",K16-J16+1)</f>
        <v/>
      </c>
    </row>
    <row r="18" spans="1:140" s="1" customFormat="1" ht="14" customHeight="1">
      <c r="A18" s="228">
        <f t="shared" ref="A18" si="586">A16+1</f>
        <v>5</v>
      </c>
      <c r="B18" s="230"/>
      <c r="C18" s="236"/>
      <c r="D18" s="237"/>
      <c r="E18" s="237"/>
      <c r="F18" s="238"/>
      <c r="G18" s="242"/>
      <c r="H18" s="232"/>
      <c r="I18" s="234"/>
      <c r="J18" s="234"/>
      <c r="K18" s="234"/>
      <c r="L18" s="19" t="str">
        <f t="shared" ref="L18:BP18" si="587">IF(AND($I18&gt;=L$9,$H18&lt;M$9),"━","")</f>
        <v/>
      </c>
      <c r="M18" s="19" t="str">
        <f t="shared" si="587"/>
        <v/>
      </c>
      <c r="N18" s="19" t="str">
        <f t="shared" si="587"/>
        <v/>
      </c>
      <c r="O18" s="19" t="str">
        <f t="shared" si="587"/>
        <v/>
      </c>
      <c r="P18" s="19" t="str">
        <f t="shared" si="587"/>
        <v/>
      </c>
      <c r="Q18" s="19" t="str">
        <f t="shared" si="587"/>
        <v/>
      </c>
      <c r="R18" s="19" t="str">
        <f t="shared" si="587"/>
        <v/>
      </c>
      <c r="S18" s="19" t="str">
        <f t="shared" si="587"/>
        <v/>
      </c>
      <c r="T18" s="19" t="str">
        <f t="shared" si="587"/>
        <v/>
      </c>
      <c r="U18" s="28" t="str">
        <f t="shared" si="587"/>
        <v/>
      </c>
      <c r="V18" s="19" t="str">
        <f t="shared" si="587"/>
        <v/>
      </c>
      <c r="W18" s="19" t="str">
        <f t="shared" si="587"/>
        <v/>
      </c>
      <c r="X18" s="19" t="str">
        <f t="shared" si="587"/>
        <v/>
      </c>
      <c r="Y18" s="19" t="str">
        <f t="shared" si="587"/>
        <v/>
      </c>
      <c r="Z18" s="19" t="str">
        <f t="shared" si="587"/>
        <v/>
      </c>
      <c r="AA18" s="19" t="str">
        <f t="shared" si="587"/>
        <v/>
      </c>
      <c r="AB18" s="19" t="str">
        <f t="shared" si="587"/>
        <v/>
      </c>
      <c r="AC18" s="19" t="str">
        <f t="shared" si="587"/>
        <v/>
      </c>
      <c r="AD18" s="28" t="str">
        <f t="shared" si="587"/>
        <v/>
      </c>
      <c r="AE18" s="19" t="str">
        <f t="shared" si="587"/>
        <v/>
      </c>
      <c r="AF18" s="19" t="str">
        <f t="shared" si="587"/>
        <v/>
      </c>
      <c r="AG18" s="19" t="str">
        <f t="shared" si="587"/>
        <v/>
      </c>
      <c r="AH18" s="19" t="str">
        <f t="shared" si="587"/>
        <v/>
      </c>
      <c r="AI18" s="19" t="str">
        <f t="shared" si="587"/>
        <v/>
      </c>
      <c r="AJ18" s="19" t="str">
        <f t="shared" si="587"/>
        <v/>
      </c>
      <c r="AK18" s="19" t="str">
        <f t="shared" si="587"/>
        <v/>
      </c>
      <c r="AL18" s="19" t="str">
        <f t="shared" si="587"/>
        <v/>
      </c>
      <c r="AM18" s="28" t="str">
        <f t="shared" si="587"/>
        <v/>
      </c>
      <c r="AN18" s="19" t="str">
        <f t="shared" si="587"/>
        <v/>
      </c>
      <c r="AO18" s="19" t="str">
        <f t="shared" si="587"/>
        <v/>
      </c>
      <c r="AP18" s="19" t="str">
        <f t="shared" si="587"/>
        <v/>
      </c>
      <c r="AQ18" s="19" t="str">
        <f t="shared" si="587"/>
        <v/>
      </c>
      <c r="AR18" s="19" t="str">
        <f t="shared" si="587"/>
        <v/>
      </c>
      <c r="AS18" s="19" t="str">
        <f t="shared" si="587"/>
        <v/>
      </c>
      <c r="AT18" s="19" t="str">
        <f t="shared" si="587"/>
        <v/>
      </c>
      <c r="AU18" s="19" t="str">
        <f t="shared" si="587"/>
        <v/>
      </c>
      <c r="AV18" s="24" t="str">
        <f t="shared" si="587"/>
        <v/>
      </c>
      <c r="AW18" s="19" t="str">
        <f t="shared" si="587"/>
        <v/>
      </c>
      <c r="AX18" s="19" t="str">
        <f t="shared" si="587"/>
        <v/>
      </c>
      <c r="AY18" s="19" t="str">
        <f t="shared" si="587"/>
        <v/>
      </c>
      <c r="AZ18" s="19" t="str">
        <f t="shared" si="587"/>
        <v/>
      </c>
      <c r="BA18" s="19" t="str">
        <f t="shared" si="587"/>
        <v/>
      </c>
      <c r="BB18" s="19" t="str">
        <f t="shared" si="587"/>
        <v/>
      </c>
      <c r="BC18" s="19" t="str">
        <f t="shared" si="587"/>
        <v/>
      </c>
      <c r="BD18" s="19" t="str">
        <f t="shared" si="587"/>
        <v/>
      </c>
      <c r="BE18" s="28" t="str">
        <f t="shared" si="587"/>
        <v/>
      </c>
      <c r="BF18" s="19" t="str">
        <f t="shared" si="587"/>
        <v/>
      </c>
      <c r="BG18" s="19" t="str">
        <f t="shared" si="587"/>
        <v/>
      </c>
      <c r="BH18" s="19" t="str">
        <f t="shared" si="587"/>
        <v/>
      </c>
      <c r="BI18" s="19" t="str">
        <f t="shared" si="587"/>
        <v/>
      </c>
      <c r="BJ18" s="19" t="str">
        <f t="shared" si="587"/>
        <v/>
      </c>
      <c r="BK18" s="19" t="str">
        <f t="shared" si="587"/>
        <v/>
      </c>
      <c r="BL18" s="19" t="str">
        <f t="shared" si="587"/>
        <v/>
      </c>
      <c r="BM18" s="19" t="str">
        <f t="shared" si="587"/>
        <v/>
      </c>
      <c r="BN18" s="105" t="str">
        <f t="shared" si="587"/>
        <v/>
      </c>
      <c r="BO18" s="19" t="str">
        <f t="shared" si="587"/>
        <v/>
      </c>
      <c r="BP18" s="19" t="str">
        <f t="shared" si="587"/>
        <v/>
      </c>
      <c r="BQ18" s="19" t="str">
        <f t="shared" ref="BQ18:BS18" si="588">IF(AND($I18&gt;=BQ$9,$H18&lt;BR$9),"━","")</f>
        <v/>
      </c>
      <c r="BR18" s="19" t="str">
        <f t="shared" si="588"/>
        <v/>
      </c>
      <c r="BS18" s="19" t="str">
        <f t="shared" si="588"/>
        <v/>
      </c>
      <c r="BT18" s="19" t="str">
        <f t="shared" ref="BT18:BV18" si="589">IF(AND($I18&gt;=BT$9,$H18&lt;BU$9),"━","")</f>
        <v/>
      </c>
      <c r="BU18" s="19" t="str">
        <f t="shared" si="589"/>
        <v/>
      </c>
      <c r="BV18" s="19" t="str">
        <f t="shared" si="589"/>
        <v/>
      </c>
      <c r="BW18" s="28" t="str">
        <f t="shared" ref="BW18" si="590">IF(AND($I18&gt;=BW$9,$H18&lt;BX$9),"━","")</f>
        <v/>
      </c>
      <c r="BX18" s="19" t="str">
        <f t="shared" ref="BX18" si="591">IF(AND($I18&gt;=BX$9,$H18&lt;BY$9),"━","")</f>
        <v/>
      </c>
      <c r="BY18" s="19" t="str">
        <f t="shared" ref="BY18" si="592">IF(AND($I18&gt;=BY$9,$H18&lt;BZ$9),"━","")</f>
        <v/>
      </c>
      <c r="BZ18" s="19" t="str">
        <f t="shared" ref="BZ18" si="593">IF(AND($I18&gt;=BZ$9,$H18&lt;CA$9),"━","")</f>
        <v/>
      </c>
      <c r="CA18" s="19" t="str">
        <f t="shared" ref="CA18" si="594">IF(AND($I18&gt;=CA$9,$H18&lt;CB$9),"━","")</f>
        <v/>
      </c>
      <c r="CB18" s="19" t="str">
        <f t="shared" ref="CB18" si="595">IF(AND($I18&gt;=CB$9,$H18&lt;CC$9),"━","")</f>
        <v/>
      </c>
      <c r="CC18" s="19" t="str">
        <f t="shared" ref="CC18" si="596">IF(AND($I18&gt;=CC$9,$H18&lt;CD$9),"━","")</f>
        <v/>
      </c>
      <c r="CD18" s="19" t="str">
        <f t="shared" ref="CD18" si="597">IF(AND($I18&gt;=CD$9,$H18&lt;CE$9),"━","")</f>
        <v/>
      </c>
      <c r="CE18" s="19" t="str">
        <f t="shared" ref="CE18" si="598">IF(AND($I18&gt;=CE$9,$H18&lt;CF$9),"━","")</f>
        <v/>
      </c>
      <c r="CF18" s="24" t="str">
        <f t="shared" ref="CF18" si="599">IF(AND($I18&gt;=CF$9,$H18&lt;CG$9),"━","")</f>
        <v/>
      </c>
      <c r="CG18" s="19" t="str">
        <f t="shared" ref="CG18" si="600">IF(AND($I18&gt;=CG$9,$H18&lt;CH$9),"━","")</f>
        <v/>
      </c>
      <c r="CH18" s="19" t="str">
        <f t="shared" ref="CH18" si="601">IF(AND($I18&gt;=CH$9,$H18&lt;CI$9),"━","")</f>
        <v/>
      </c>
      <c r="CI18" s="19" t="str">
        <f t="shared" ref="CI18" si="602">IF(AND($I18&gt;=CI$9,$H18&lt;CJ$9),"━","")</f>
        <v/>
      </c>
      <c r="CJ18" s="19" t="str">
        <f t="shared" ref="CJ18" si="603">IF(AND($I18&gt;=CJ$9,$H18&lt;CK$9),"━","")</f>
        <v/>
      </c>
      <c r="CK18" s="19" t="str">
        <f t="shared" ref="CK18" si="604">IF(AND($I18&gt;=CK$9,$H18&lt;CL$9),"━","")</f>
        <v/>
      </c>
      <c r="CL18" s="19" t="str">
        <f t="shared" ref="CL18" si="605">IF(AND($I18&gt;=CL$9,$H18&lt;CM$9),"━","")</f>
        <v/>
      </c>
      <c r="CM18" s="19" t="str">
        <f t="shared" ref="CM18" si="606">IF(AND($I18&gt;=CM$9,$H18&lt;CN$9),"━","")</f>
        <v/>
      </c>
      <c r="CN18" s="19" t="str">
        <f t="shared" ref="CN18" si="607">IF(AND($I18&gt;=CN$9,$H18&lt;CO$9),"━","")</f>
        <v/>
      </c>
      <c r="CO18" s="105" t="str">
        <f t="shared" ref="CO18" si="608">IF(AND($I18&gt;=CO$9,$H18&lt;CP$9),"━","")</f>
        <v/>
      </c>
      <c r="CP18" s="19" t="str">
        <f t="shared" ref="CP18:CQ18" si="609">IF(AND($I18&gt;=CP$9,$H18&lt;CQ$9),"━","")</f>
        <v/>
      </c>
      <c r="CQ18" s="19" t="str">
        <f t="shared" si="609"/>
        <v/>
      </c>
      <c r="CR18" s="19" t="str">
        <f t="shared" ref="CR18" si="610">IF(AND($I18&gt;=CR$9,$H18&lt;CS$9),"━","")</f>
        <v/>
      </c>
      <c r="CS18" s="19" t="str">
        <f t="shared" ref="CS18:CT18" si="611">IF(AND($I18&gt;=CS$9,$H18&lt;CT$9),"━","")</f>
        <v/>
      </c>
      <c r="CT18" s="19" t="str">
        <f t="shared" si="611"/>
        <v/>
      </c>
      <c r="CU18" s="19" t="str">
        <f t="shared" ref="CU18" si="612">IF(AND($I18&gt;=CU$9,$H18&lt;CV$9),"━","")</f>
        <v/>
      </c>
      <c r="CV18" s="19" t="str">
        <f t="shared" ref="CV18:CW18" si="613">IF(AND($I18&gt;=CV$9,$H18&lt;CW$9),"━","")</f>
        <v/>
      </c>
      <c r="CW18" s="19" t="str">
        <f t="shared" si="613"/>
        <v/>
      </c>
      <c r="CX18" s="28" t="str">
        <f t="shared" ref="CX18" si="614">IF(AND($I18&gt;=CX$9,$H18&lt;CY$9),"━","")</f>
        <v/>
      </c>
      <c r="CY18" s="19" t="str">
        <f t="shared" ref="CY18" si="615">IF(AND($I18&gt;=CY$9,$H18&lt;CZ$9),"━","")</f>
        <v/>
      </c>
      <c r="CZ18" s="19" t="str">
        <f t="shared" ref="CZ18" si="616">IF(AND($I18&gt;=CZ$9,$H18&lt;DA$9),"━","")</f>
        <v/>
      </c>
      <c r="DA18" s="19" t="str">
        <f t="shared" ref="DA18" si="617">IF(AND($I18&gt;=DA$9,$H18&lt;DB$9),"━","")</f>
        <v/>
      </c>
      <c r="DB18" s="19" t="str">
        <f t="shared" ref="DB18" si="618">IF(AND($I18&gt;=DB$9,$H18&lt;DC$9),"━","")</f>
        <v/>
      </c>
      <c r="DC18" s="19" t="str">
        <f t="shared" ref="DC18" si="619">IF(AND($I18&gt;=DC$9,$H18&lt;DD$9),"━","")</f>
        <v/>
      </c>
      <c r="DD18" s="19" t="str">
        <f t="shared" ref="DD18" si="620">IF(AND($I18&gt;=DD$9,$H18&lt;DE$9),"━","")</f>
        <v/>
      </c>
      <c r="DE18" s="19" t="str">
        <f t="shared" ref="DE18" si="621">IF(AND($I18&gt;=DE$9,$H18&lt;DF$9),"━","")</f>
        <v/>
      </c>
      <c r="DF18" s="19" t="str">
        <f t="shared" ref="DF18" si="622">IF(AND($I18&gt;=DF$9,$H18&lt;DG$9),"━","")</f>
        <v/>
      </c>
      <c r="DG18" s="28" t="str">
        <f t="shared" ref="DG18" si="623">IF(AND($I18&gt;=DG$9,$H18&lt;DH$9),"━","")</f>
        <v/>
      </c>
      <c r="DH18" s="19" t="str">
        <f t="shared" ref="DH18" si="624">IF(AND($I18&gt;=DH$9,$H18&lt;DI$9),"━","")</f>
        <v/>
      </c>
      <c r="DI18" s="19" t="str">
        <f t="shared" ref="DI18" si="625">IF(AND($I18&gt;=DI$9,$H18&lt;DJ$9),"━","")</f>
        <v/>
      </c>
      <c r="DJ18" s="19" t="str">
        <f t="shared" ref="DJ18" si="626">IF(AND($I18&gt;=DJ$9,$H18&lt;DK$9),"━","")</f>
        <v/>
      </c>
      <c r="DK18" s="19" t="str">
        <f t="shared" ref="DK18" si="627">IF(AND($I18&gt;=DK$9,$H18&lt;DL$9),"━","")</f>
        <v/>
      </c>
      <c r="DL18" s="19" t="str">
        <f t="shared" ref="DL18" si="628">IF(AND($I18&gt;=DL$9,$H18&lt;DM$9),"━","")</f>
        <v/>
      </c>
      <c r="DM18" s="19" t="str">
        <f t="shared" ref="DM18" si="629">IF(AND($I18&gt;=DM$9,$H18&lt;DN$9),"━","")</f>
        <v/>
      </c>
      <c r="DN18" s="19" t="str">
        <f t="shared" ref="DN18" si="630">IF(AND($I18&gt;=DN$9,$H18&lt;DO$9),"━","")</f>
        <v/>
      </c>
      <c r="DO18" s="91" t="str">
        <f t="shared" ref="DO18" si="631">IF(AND($I18&gt;=DO$9,$H18&lt;DP$9),"━","")</f>
        <v/>
      </c>
      <c r="DP18" s="83" t="str">
        <f t="shared" ref="DP18" si="632">IF(AND($I18&gt;=DP$9,$H18&lt;DQ$9),"━","")</f>
        <v/>
      </c>
      <c r="DQ18" s="19" t="str">
        <f t="shared" ref="DQ18" si="633">IF(AND($I18&gt;=DQ$9,$H18&lt;DR$9),"━","")</f>
        <v/>
      </c>
      <c r="DR18" s="19" t="str">
        <f t="shared" ref="DR18" si="634">IF(AND($I18&gt;=DR$9,$H18&lt;DV$9),"━","")</f>
        <v/>
      </c>
      <c r="DS18" s="19" t="str">
        <f t="shared" ref="DS18" si="635">IF(AND($I18&gt;=DS$9,$H18&lt;DT$9),"━","")</f>
        <v/>
      </c>
      <c r="DT18" s="19" t="str">
        <f t="shared" ref="DT18:DU18" si="636">IF(AND($I18&gt;=DT$9,$H18&lt;DU$9),"━","")</f>
        <v/>
      </c>
      <c r="DU18" s="19" t="str">
        <f t="shared" si="636"/>
        <v/>
      </c>
      <c r="DV18" s="19" t="str">
        <f t="shared" ref="DV18" si="637">IF(AND($I18&gt;=DV$9,$H18&lt;DW$9),"━","")</f>
        <v/>
      </c>
      <c r="DW18" s="19" t="str">
        <f t="shared" ref="DW18:DX18" si="638">IF(AND($I18&gt;=DW$9,$H18&lt;DX$9),"━","")</f>
        <v/>
      </c>
      <c r="DX18" s="19" t="str">
        <f t="shared" si="638"/>
        <v/>
      </c>
      <c r="DY18" s="28" t="str">
        <f t="shared" ref="DY18" si="639">IF(AND($I18&gt;=DY$9,$H18&lt;DZ$9),"━","")</f>
        <v/>
      </c>
      <c r="DZ18" s="19" t="str">
        <f t="shared" ref="DZ18" si="640">IF(AND($I18&gt;=DZ$9,$H18&lt;EA$9),"━","")</f>
        <v/>
      </c>
      <c r="EA18" s="19" t="str">
        <f t="shared" ref="EA18" si="641">IF(AND($I18&gt;=EA$9,$H18&lt;EB$9),"━","")</f>
        <v/>
      </c>
      <c r="EB18" s="19" t="str">
        <f t="shared" ref="EB18" si="642">IF(AND($I18&gt;=EB$9,$H18&lt;EC$9),"━","")</f>
        <v/>
      </c>
      <c r="EC18" s="19" t="str">
        <f t="shared" ref="EC18" si="643">IF(AND($I18&gt;=EC$9,$H18&lt;ED$9),"━","")</f>
        <v/>
      </c>
      <c r="ED18" s="19" t="str">
        <f t="shared" ref="ED18" si="644">IF(AND($I18&gt;=ED$9,$H18&lt;EE$9),"━","")</f>
        <v/>
      </c>
      <c r="EE18" s="19" t="str">
        <f t="shared" ref="EE18" si="645">IF(AND($I18&gt;=EE$9,$H18&lt;EF$9),"━","")</f>
        <v/>
      </c>
      <c r="EF18" s="19" t="str">
        <f t="shared" ref="EF18" si="646">IF(AND($I18&gt;=EF$9,$H18&lt;EG$9),"━","")</f>
        <v/>
      </c>
      <c r="EG18" s="19" t="str">
        <f t="shared" ref="EG18" si="647">IF(AND($I18&gt;=EG$9,$H18&lt;EH$9),"━","")</f>
        <v/>
      </c>
      <c r="EH18" s="20" t="s">
        <v>9</v>
      </c>
      <c r="EJ18" s="217" t="str">
        <f>IF(OR(H18="",I18=""),"",I18-H18+1)</f>
        <v/>
      </c>
    </row>
    <row r="19" spans="1:140" s="1" customFormat="1" ht="14" customHeight="1">
      <c r="A19" s="229"/>
      <c r="B19" s="231"/>
      <c r="C19" s="239"/>
      <c r="D19" s="240"/>
      <c r="E19" s="240"/>
      <c r="F19" s="241"/>
      <c r="G19" s="243"/>
      <c r="H19" s="233"/>
      <c r="I19" s="235"/>
      <c r="J19" s="235"/>
      <c r="K19" s="235"/>
      <c r="L19" s="22" t="str">
        <f t="shared" ref="L19:AC19" si="648">IF(AND($K18&gt;=L$9,$J18&lt;M$9),"━","")</f>
        <v/>
      </c>
      <c r="M19" s="22" t="str">
        <f t="shared" si="648"/>
        <v/>
      </c>
      <c r="N19" s="22" t="str">
        <f t="shared" si="648"/>
        <v/>
      </c>
      <c r="O19" s="22" t="str">
        <f t="shared" si="648"/>
        <v/>
      </c>
      <c r="P19" s="22" t="str">
        <f t="shared" si="648"/>
        <v/>
      </c>
      <c r="Q19" s="22" t="str">
        <f t="shared" si="648"/>
        <v/>
      </c>
      <c r="R19" s="22" t="str">
        <f t="shared" si="648"/>
        <v/>
      </c>
      <c r="S19" s="22" t="str">
        <f t="shared" si="648"/>
        <v/>
      </c>
      <c r="T19" s="22" t="str">
        <f t="shared" si="648"/>
        <v/>
      </c>
      <c r="U19" s="29" t="str">
        <f t="shared" si="648"/>
        <v/>
      </c>
      <c r="V19" s="22" t="str">
        <f t="shared" si="648"/>
        <v/>
      </c>
      <c r="W19" s="22" t="str">
        <f t="shared" si="648"/>
        <v/>
      </c>
      <c r="X19" s="22" t="str">
        <f t="shared" si="648"/>
        <v/>
      </c>
      <c r="Y19" s="22" t="str">
        <f t="shared" si="648"/>
        <v/>
      </c>
      <c r="Z19" s="22" t="str">
        <f t="shared" si="648"/>
        <v/>
      </c>
      <c r="AA19" s="22" t="str">
        <f t="shared" si="648"/>
        <v/>
      </c>
      <c r="AB19" s="22" t="str">
        <f t="shared" si="648"/>
        <v/>
      </c>
      <c r="AC19" s="22" t="str">
        <f t="shared" si="648"/>
        <v/>
      </c>
      <c r="AD19" s="29" t="str">
        <f>IF($K18="","",IF(AND($K18&gt;=AD$9,$J18&lt;AE$9),"━",""))</f>
        <v/>
      </c>
      <c r="AE19" s="22" t="str">
        <f t="shared" ref="AE19" si="649">IF($K18="","",IF(AND($K18&gt;=AE$9,$J18&lt;AF$9),"━",""))</f>
        <v/>
      </c>
      <c r="AF19" s="22" t="str">
        <f t="shared" ref="AF19" si="650">IF($K18="","",IF(AND($K18&gt;=AF$9,$J18&lt;AG$9),"━",""))</f>
        <v/>
      </c>
      <c r="AG19" s="22" t="str">
        <f t="shared" ref="AG19" si="651">IF($K18="","",IF(AND($K18&gt;=AG$9,$J18&lt;AH$9),"━",""))</f>
        <v/>
      </c>
      <c r="AH19" s="22" t="str">
        <f t="shared" ref="AH19" si="652">IF($K18="","",IF(AND($K18&gt;=AH$9,$J18&lt;AI$9),"━",""))</f>
        <v/>
      </c>
      <c r="AI19" s="22" t="str">
        <f t="shared" ref="AI19" si="653">IF($K18="","",IF(AND($K18&gt;=AI$9,$J18&lt;AJ$9),"━",""))</f>
        <v/>
      </c>
      <c r="AJ19" s="22" t="str">
        <f t="shared" ref="AJ19" si="654">IF($K18="","",IF(AND($K18&gt;=AJ$9,$J18&lt;AK$9),"━",""))</f>
        <v/>
      </c>
      <c r="AK19" s="22" t="str">
        <f t="shared" ref="AK19" si="655">IF($K18="","",IF(AND($K18&gt;=AK$9,$J18&lt;AL$9),"━",""))</f>
        <v/>
      </c>
      <c r="AL19" s="22" t="str">
        <f t="shared" ref="AL19" si="656">IF($K18="","",IF(AND($K18&gt;=AL$9,$J18&lt;AM$9),"━",""))</f>
        <v/>
      </c>
      <c r="AM19" s="29" t="str">
        <f t="shared" ref="AM19" si="657">IF($K18="","",IF(AND($K18&gt;=AM$9,$J18&lt;AN$9),"━",""))</f>
        <v/>
      </c>
      <c r="AN19" s="22" t="str">
        <f t="shared" ref="AN19" si="658">IF($K18="","",IF(AND($K18&gt;=AN$9,$J18&lt;AO$9),"━",""))</f>
        <v/>
      </c>
      <c r="AO19" s="22" t="str">
        <f t="shared" ref="AO19" si="659">IF($K18="","",IF(AND($K18&gt;=AO$9,$J18&lt;AP$9),"━",""))</f>
        <v/>
      </c>
      <c r="AP19" s="22" t="str">
        <f t="shared" ref="AP19" si="660">IF($K18="","",IF(AND($K18&gt;=AP$9,$J18&lt;AQ$9),"━",""))</f>
        <v/>
      </c>
      <c r="AQ19" s="22" t="str">
        <f t="shared" ref="AQ19" si="661">IF($K18="","",IF(AND($K18&gt;=AQ$9,$J18&lt;AR$9),"━",""))</f>
        <v/>
      </c>
      <c r="AR19" s="22" t="str">
        <f t="shared" ref="AR19" si="662">IF($K18="","",IF(AND($K18&gt;=AR$9,$J18&lt;AS$9),"━",""))</f>
        <v/>
      </c>
      <c r="AS19" s="22" t="str">
        <f t="shared" ref="AS19" si="663">IF($K18="","",IF(AND($K18&gt;=AS$9,$J18&lt;AT$9),"━",""))</f>
        <v/>
      </c>
      <c r="AT19" s="22" t="str">
        <f t="shared" ref="AT19" si="664">IF($K18="","",IF(AND($K18&gt;=AT$9,$J18&lt;AU$9),"━",""))</f>
        <v/>
      </c>
      <c r="AU19" s="22" t="str">
        <f t="shared" ref="AU19" si="665">IF($K18="","",IF(AND($K18&gt;=AU$9,$J18&lt;AV$9),"━",""))</f>
        <v/>
      </c>
      <c r="AV19" s="25" t="str">
        <f t="shared" ref="AV19" si="666">IF($K18="","",IF(AND($K18&gt;=AV$9,$J18&lt;AW$9),"━",""))</f>
        <v/>
      </c>
      <c r="AW19" s="22" t="str">
        <f t="shared" ref="AW19" si="667">IF($K18="","",IF(AND($K18&gt;=AW$9,$J18&lt;AX$9),"━",""))</f>
        <v/>
      </c>
      <c r="AX19" s="22" t="str">
        <f t="shared" ref="AX19" si="668">IF($K18="","",IF(AND($K18&gt;=AX$9,$J18&lt;AY$9),"━",""))</f>
        <v/>
      </c>
      <c r="AY19" s="22" t="str">
        <f t="shared" ref="AY19" si="669">IF($K18="","",IF(AND($K18&gt;=AY$9,$J18&lt;AZ$9),"━",""))</f>
        <v/>
      </c>
      <c r="AZ19" s="22" t="str">
        <f t="shared" ref="AZ19" si="670">IF($K18="","",IF(AND($K18&gt;=AZ$9,$J18&lt;BA$9),"━",""))</f>
        <v/>
      </c>
      <c r="BA19" s="22" t="str">
        <f t="shared" ref="BA19" si="671">IF($K18="","",IF(AND($K18&gt;=BA$9,$J18&lt;BB$9),"━",""))</f>
        <v/>
      </c>
      <c r="BB19" s="22" t="str">
        <f t="shared" ref="BB19" si="672">IF($K18="","",IF(AND($K18&gt;=BB$9,$J18&lt;BC$9),"━",""))</f>
        <v/>
      </c>
      <c r="BC19" s="22" t="str">
        <f t="shared" ref="BC19" si="673">IF($K18="","",IF(AND($K18&gt;=BC$9,$J18&lt;BD$9),"━",""))</f>
        <v/>
      </c>
      <c r="BD19" s="22" t="str">
        <f t="shared" ref="BD19" si="674">IF($K18="","",IF(AND($K18&gt;=BD$9,$J18&lt;BE$9),"━",""))</f>
        <v/>
      </c>
      <c r="BE19" s="29" t="str">
        <f t="shared" ref="BE19" si="675">IF($K18="","",IF(AND($K18&gt;=BE$9,$J18&lt;BF$9),"━",""))</f>
        <v/>
      </c>
      <c r="BF19" s="22" t="str">
        <f t="shared" ref="BF19" si="676">IF($K18="","",IF(AND($K18&gt;=BF$9,$J18&lt;BG$9),"━",""))</f>
        <v/>
      </c>
      <c r="BG19" s="22" t="str">
        <f t="shared" ref="BG19" si="677">IF($K18="","",IF(AND($K18&gt;=BG$9,$J18&lt;BH$9),"━",""))</f>
        <v/>
      </c>
      <c r="BH19" s="22" t="str">
        <f t="shared" ref="BH19" si="678">IF($K18="","",IF(AND($K18&gt;=BH$9,$J18&lt;BI$9),"━",""))</f>
        <v/>
      </c>
      <c r="BI19" s="22" t="str">
        <f t="shared" ref="BI19" si="679">IF($K18="","",IF(AND($K18&gt;=BI$9,$J18&lt;BJ$9),"━",""))</f>
        <v/>
      </c>
      <c r="BJ19" s="22" t="str">
        <f t="shared" ref="BJ19" si="680">IF($K18="","",IF(AND($K18&gt;=BJ$9,$J18&lt;BK$9),"━",""))</f>
        <v/>
      </c>
      <c r="BK19" s="22" t="str">
        <f t="shared" ref="BK19" si="681">IF($K18="","",IF(AND($K18&gt;=BK$9,$J18&lt;BL$9),"━",""))</f>
        <v/>
      </c>
      <c r="BL19" s="22" t="str">
        <f t="shared" ref="BL19" si="682">IF($K18="","",IF(AND($K18&gt;=BL$9,$J18&lt;BM$9),"━",""))</f>
        <v/>
      </c>
      <c r="BM19" s="22" t="str">
        <f t="shared" ref="BM19" si="683">IF($K18="","",IF(AND($K18&gt;=BM$9,$J18&lt;BN$9),"━",""))</f>
        <v/>
      </c>
      <c r="BN19" s="104" t="str">
        <f t="shared" ref="BN19" si="684">IF($K18="","",IF(AND($K18&gt;=BN$9,$J18&lt;BO$9),"━",""))</f>
        <v/>
      </c>
      <c r="BO19" s="22" t="str">
        <f t="shared" ref="BO19" si="685">IF($K18="","",IF(AND($K18&gt;=BO$9,$J18&lt;BP$9),"━",""))</f>
        <v/>
      </c>
      <c r="BP19" s="22" t="str">
        <f t="shared" ref="BP19" si="686">IF($K18="","",IF(AND($K18&gt;=BP$9,$J18&lt;BQ$9),"━",""))</f>
        <v/>
      </c>
      <c r="BQ19" s="22" t="str">
        <f t="shared" ref="BQ19" si="687">IF($K18="","",IF(AND($K18&gt;=BQ$9,$J18&lt;BR$9),"━",""))</f>
        <v/>
      </c>
      <c r="BR19" s="22" t="str">
        <f t="shared" ref="BR19" si="688">IF($K18="","",IF(AND($K18&gt;=BR$9,$J18&lt;BS$9),"━",""))</f>
        <v/>
      </c>
      <c r="BS19" s="22" t="str">
        <f t="shared" ref="BS19" si="689">IF($K18="","",IF(AND($K18&gt;=BS$9,$J18&lt;BT$9),"━",""))</f>
        <v/>
      </c>
      <c r="BT19" s="22" t="str">
        <f t="shared" ref="BT19" si="690">IF($K18="","",IF(AND($K18&gt;=BT$9,$J18&lt;BU$9),"━",""))</f>
        <v/>
      </c>
      <c r="BU19" s="22" t="str">
        <f t="shared" ref="BU19" si="691">IF($K18="","",IF(AND($K18&gt;=BU$9,$J18&lt;BV$9),"━",""))</f>
        <v/>
      </c>
      <c r="BV19" s="22" t="str">
        <f t="shared" ref="BV19" si="692">IF($K18="","",IF(AND($K18&gt;=BV$9,$J18&lt;BW$9),"━",""))</f>
        <v/>
      </c>
      <c r="BW19" s="29" t="str">
        <f t="shared" ref="BW19" si="693">IF($K18="","",IF(AND($K18&gt;=BW$9,$J18&lt;BX$9),"━",""))</f>
        <v/>
      </c>
      <c r="BX19" s="22" t="str">
        <f t="shared" ref="BX19" si="694">IF($K18="","",IF(AND($K18&gt;=BX$9,$J18&lt;BY$9),"━",""))</f>
        <v/>
      </c>
      <c r="BY19" s="22" t="str">
        <f t="shared" ref="BY19" si="695">IF($K18="","",IF(AND($K18&gt;=BY$9,$J18&lt;BZ$9),"━",""))</f>
        <v/>
      </c>
      <c r="BZ19" s="22" t="str">
        <f t="shared" ref="BZ19" si="696">IF($K18="","",IF(AND($K18&gt;=BZ$9,$J18&lt;CA$9),"━",""))</f>
        <v/>
      </c>
      <c r="CA19" s="22" t="str">
        <f t="shared" ref="CA19" si="697">IF($K18="","",IF(AND($K18&gt;=CA$9,$J18&lt;CB$9),"━",""))</f>
        <v/>
      </c>
      <c r="CB19" s="22" t="str">
        <f t="shared" ref="CB19" si="698">IF($K18="","",IF(AND($K18&gt;=CB$9,$J18&lt;CC$9),"━",""))</f>
        <v/>
      </c>
      <c r="CC19" s="22" t="str">
        <f t="shared" ref="CC19" si="699">IF($K18="","",IF(AND($K18&gt;=CC$9,$J18&lt;CD$9),"━",""))</f>
        <v/>
      </c>
      <c r="CD19" s="22" t="str">
        <f t="shared" ref="CD19" si="700">IF($K18="","",IF(AND($K18&gt;=CD$9,$J18&lt;CE$9),"━",""))</f>
        <v/>
      </c>
      <c r="CE19" s="22" t="str">
        <f t="shared" ref="CE19" si="701">IF($K18="","",IF(AND($K18&gt;=CE$9,$J18&lt;CF$9),"━",""))</f>
        <v/>
      </c>
      <c r="CF19" s="25" t="str">
        <f t="shared" ref="CF19" si="702">IF($K18="","",IF(AND($K18&gt;=CF$9,$J18&lt;CG$9),"━",""))</f>
        <v/>
      </c>
      <c r="CG19" s="22" t="str">
        <f t="shared" ref="CG19" si="703">IF($K18="","",IF(AND($K18&gt;=CG$9,$J18&lt;CH$9),"━",""))</f>
        <v/>
      </c>
      <c r="CH19" s="22" t="str">
        <f t="shared" ref="CH19" si="704">IF($K18="","",IF(AND($K18&gt;=CH$9,$J18&lt;CI$9),"━",""))</f>
        <v/>
      </c>
      <c r="CI19" s="22" t="str">
        <f t="shared" ref="CI19" si="705">IF($K18="","",IF(AND($K18&gt;=CI$9,$J18&lt;CJ$9),"━",""))</f>
        <v/>
      </c>
      <c r="CJ19" s="22" t="str">
        <f t="shared" ref="CJ19" si="706">IF($K18="","",IF(AND($K18&gt;=CJ$9,$J18&lt;CK$9),"━",""))</f>
        <v/>
      </c>
      <c r="CK19" s="22" t="str">
        <f t="shared" ref="CK19" si="707">IF($K18="","",IF(AND($K18&gt;=CK$9,$J18&lt;CL$9),"━",""))</f>
        <v/>
      </c>
      <c r="CL19" s="22" t="str">
        <f t="shared" ref="CL19" si="708">IF($K18="","",IF(AND($K18&gt;=CL$9,$J18&lt;CM$9),"━",""))</f>
        <v/>
      </c>
      <c r="CM19" s="22" t="str">
        <f t="shared" ref="CM19" si="709">IF($K18="","",IF(AND($K18&gt;=CM$9,$J18&lt;CN$9),"━",""))</f>
        <v/>
      </c>
      <c r="CN19" s="22" t="str">
        <f t="shared" ref="CN19" si="710">IF($K18="","",IF(AND($K18&gt;=CN$9,$J18&lt;CO$9),"━",""))</f>
        <v/>
      </c>
      <c r="CO19" s="104" t="str">
        <f t="shared" ref="CO19" si="711">IF($K18="","",IF(AND($K18&gt;=CO$9,$J18&lt;CP$9),"━",""))</f>
        <v/>
      </c>
      <c r="CP19" s="22" t="str">
        <f t="shared" ref="CP19" si="712">IF($K18="","",IF(AND($K18&gt;=CP$9,$J18&lt;CQ$9),"━",""))</f>
        <v/>
      </c>
      <c r="CQ19" s="22" t="str">
        <f t="shared" ref="CQ19" si="713">IF($K18="","",IF(AND($K18&gt;=CQ$9,$J18&lt;CR$9),"━",""))</f>
        <v/>
      </c>
      <c r="CR19" s="22" t="str">
        <f t="shared" ref="CR19" si="714">IF($K18="","",IF(AND($K18&gt;=CR$9,$J18&lt;CS$9),"━",""))</f>
        <v/>
      </c>
      <c r="CS19" s="22" t="str">
        <f t="shared" ref="CS19" si="715">IF($K18="","",IF(AND($K18&gt;=CS$9,$J18&lt;CT$9),"━",""))</f>
        <v/>
      </c>
      <c r="CT19" s="22" t="str">
        <f t="shared" ref="CT19" si="716">IF($K18="","",IF(AND($K18&gt;=CT$9,$J18&lt;CU$9),"━",""))</f>
        <v/>
      </c>
      <c r="CU19" s="22" t="str">
        <f t="shared" ref="CU19" si="717">IF($K18="","",IF(AND($K18&gt;=CU$9,$J18&lt;CV$9),"━",""))</f>
        <v/>
      </c>
      <c r="CV19" s="22" t="str">
        <f t="shared" ref="CV19" si="718">IF($K18="","",IF(AND($K18&gt;=CV$9,$J18&lt;CW$9),"━",""))</f>
        <v/>
      </c>
      <c r="CW19" s="22" t="str">
        <f t="shared" ref="CW19" si="719">IF($K18="","",IF(AND($K18&gt;=CW$9,$J18&lt;CX$9),"━",""))</f>
        <v/>
      </c>
      <c r="CX19" s="29" t="str">
        <f t="shared" ref="CX19" si="720">IF($K18="","",IF(AND($K18&gt;=CX$9,$J18&lt;CY$9),"━",""))</f>
        <v/>
      </c>
      <c r="CY19" s="22" t="str">
        <f t="shared" ref="CY19" si="721">IF($K18="","",IF(AND($K18&gt;=CY$9,$J18&lt;CZ$9),"━",""))</f>
        <v/>
      </c>
      <c r="CZ19" s="22" t="str">
        <f t="shared" ref="CZ19" si="722">IF($K18="","",IF(AND($K18&gt;=CZ$9,$J18&lt;DA$9),"━",""))</f>
        <v/>
      </c>
      <c r="DA19" s="22" t="str">
        <f t="shared" ref="DA19" si="723">IF($K18="","",IF(AND($K18&gt;=DA$9,$J18&lt;DB$9),"━",""))</f>
        <v/>
      </c>
      <c r="DB19" s="22" t="str">
        <f t="shared" ref="DB19" si="724">IF($K18="","",IF(AND($K18&gt;=DB$9,$J18&lt;DC$9),"━",""))</f>
        <v/>
      </c>
      <c r="DC19" s="22" t="str">
        <f t="shared" ref="DC19" si="725">IF($K18="","",IF(AND($K18&gt;=DC$9,$J18&lt;DD$9),"━",""))</f>
        <v/>
      </c>
      <c r="DD19" s="22" t="str">
        <f t="shared" ref="DD19" si="726">IF($K18="","",IF(AND($K18&gt;=DD$9,$J18&lt;DE$9),"━",""))</f>
        <v/>
      </c>
      <c r="DE19" s="22" t="str">
        <f t="shared" ref="DE19" si="727">IF($K18="","",IF(AND($K18&gt;=DE$9,$J18&lt;DF$9),"━",""))</f>
        <v/>
      </c>
      <c r="DF19" s="22" t="str">
        <f t="shared" ref="DF19" si="728">IF($K18="","",IF(AND($K18&gt;=DF$9,$J18&lt;DG$9),"━",""))</f>
        <v/>
      </c>
      <c r="DG19" s="29" t="str">
        <f t="shared" ref="DG19" si="729">IF($K18="","",IF(AND($K18&gt;=DG$9,$J18&lt;DH$9),"━",""))</f>
        <v/>
      </c>
      <c r="DH19" s="22" t="str">
        <f t="shared" ref="DH19" si="730">IF($K18="","",IF(AND($K18&gt;=DH$9,$J18&lt;DI$9),"━",""))</f>
        <v/>
      </c>
      <c r="DI19" s="22" t="str">
        <f t="shared" ref="DI19" si="731">IF($K18="","",IF(AND($K18&gt;=DI$9,$J18&lt;DJ$9),"━",""))</f>
        <v/>
      </c>
      <c r="DJ19" s="22" t="str">
        <f t="shared" ref="DJ19" si="732">IF($K18="","",IF(AND($K18&gt;=DJ$9,$J18&lt;DK$9),"━",""))</f>
        <v/>
      </c>
      <c r="DK19" s="22" t="str">
        <f t="shared" ref="DK19" si="733">IF($K18="","",IF(AND($K18&gt;=DK$9,$J18&lt;DL$9),"━",""))</f>
        <v/>
      </c>
      <c r="DL19" s="22" t="str">
        <f t="shared" ref="DL19" si="734">IF($K18="","",IF(AND($K18&gt;=DL$9,$J18&lt;DM$9),"━",""))</f>
        <v/>
      </c>
      <c r="DM19" s="22" t="str">
        <f t="shared" ref="DM19" si="735">IF($K18="","",IF(AND($K18&gt;=DM$9,$J18&lt;DN$9),"━",""))</f>
        <v/>
      </c>
      <c r="DN19" s="22" t="str">
        <f t="shared" ref="DN19" si="736">IF($K18="","",IF(AND($K18&gt;=DN$9,$J18&lt;DO$9),"━",""))</f>
        <v/>
      </c>
      <c r="DO19" s="92" t="str">
        <f t="shared" ref="DO19" si="737">IF($K18="","",IF(AND($K18&gt;=DO$9,$J18&lt;DP$9),"━",""))</f>
        <v/>
      </c>
      <c r="DP19" s="82" t="str">
        <f t="shared" ref="DP19" si="738">IF(AND($K18&gt;=DP$9,$J18&lt;DQ$9),"━","")</f>
        <v/>
      </c>
      <c r="DQ19" s="22" t="str">
        <f t="shared" ref="DQ19" si="739">IF(AND($K18&gt;=DQ$9,$J18&lt;DR$9),"━","")</f>
        <v/>
      </c>
      <c r="DR19" s="22" t="str">
        <f t="shared" ref="DR19" si="740">IF(AND($K18&gt;=DR$9,$J18&lt;DV$9),"━","")</f>
        <v/>
      </c>
      <c r="DS19" s="22" t="str">
        <f t="shared" ref="DS19" si="741">IF(AND($K18&gt;=DS$9,$J18&lt;DT$9),"━","")</f>
        <v/>
      </c>
      <c r="DT19" s="22" t="str">
        <f t="shared" ref="DT19:DU19" si="742">IF(AND($K18&gt;=DT$9,$J18&lt;DU$9),"━","")</f>
        <v/>
      </c>
      <c r="DU19" s="22" t="str">
        <f t="shared" si="742"/>
        <v/>
      </c>
      <c r="DV19" s="22" t="str">
        <f t="shared" ref="DV19" si="743">IF(AND($K18&gt;=DV$9,$J18&lt;DW$9),"━","")</f>
        <v/>
      </c>
      <c r="DW19" s="22" t="str">
        <f t="shared" ref="DW19:DX19" si="744">IF(AND($K18&gt;=DW$9,$J18&lt;DX$9),"━","")</f>
        <v/>
      </c>
      <c r="DX19" s="22" t="str">
        <f t="shared" si="744"/>
        <v/>
      </c>
      <c r="DY19" s="29" t="str">
        <f t="shared" ref="DY19" si="745">IF(AND($K18&gt;=DY$9,$J18&lt;DZ$9),"━","")</f>
        <v/>
      </c>
      <c r="DZ19" s="22" t="str">
        <f t="shared" ref="DZ19" si="746">IF(AND($K18&gt;=DZ$9,$J18&lt;EA$9),"━","")</f>
        <v/>
      </c>
      <c r="EA19" s="22" t="str">
        <f t="shared" ref="EA19" si="747">IF(AND($K18&gt;=EA$9,$J18&lt;EB$9),"━","")</f>
        <v/>
      </c>
      <c r="EB19" s="22" t="str">
        <f t="shared" ref="EB19" si="748">IF(AND($K18&gt;=EB$9,$J18&lt;EC$9),"━","")</f>
        <v/>
      </c>
      <c r="EC19" s="22" t="str">
        <f t="shared" ref="EC19" si="749">IF(AND($K18&gt;=EC$9,$J18&lt;ED$9),"━","")</f>
        <v/>
      </c>
      <c r="ED19" s="22" t="str">
        <f t="shared" ref="ED19" si="750">IF(AND($K18&gt;=ED$9,$J18&lt;EE$9),"━","")</f>
        <v/>
      </c>
      <c r="EE19" s="22" t="str">
        <f t="shared" ref="EE19" si="751">IF(AND($K18&gt;=EE$9,$J18&lt;EF$9),"━","")</f>
        <v/>
      </c>
      <c r="EF19" s="22" t="str">
        <f t="shared" ref="EF19" si="752">IF(AND($K18&gt;=EF$9,$J18&lt;EG$9),"━","")</f>
        <v/>
      </c>
      <c r="EG19" s="22" t="str">
        <f t="shared" ref="EG19" si="753">IF(AND($K18&gt;=EG$9,$J18&lt;EH$9),"━","")</f>
        <v/>
      </c>
      <c r="EH19" s="20" t="s">
        <v>9</v>
      </c>
      <c r="EJ19" s="218" t="str">
        <f>IF(OR(J18="",K18=""),"",K18-J18+1)</f>
        <v/>
      </c>
    </row>
    <row r="20" spans="1:140" s="1" customFormat="1" ht="14" customHeight="1">
      <c r="A20" s="228">
        <f t="shared" ref="A20" si="754">A18+1</f>
        <v>6</v>
      </c>
      <c r="B20" s="230"/>
      <c r="C20" s="236"/>
      <c r="D20" s="237"/>
      <c r="E20" s="237"/>
      <c r="F20" s="238"/>
      <c r="G20" s="242"/>
      <c r="H20" s="232"/>
      <c r="I20" s="234"/>
      <c r="J20" s="234"/>
      <c r="K20" s="234"/>
      <c r="L20" s="19" t="str">
        <f t="shared" ref="L20:BP20" si="755">IF(AND($I20&gt;=L$9,$H20&lt;M$9),"━","")</f>
        <v/>
      </c>
      <c r="M20" s="19" t="str">
        <f t="shared" si="755"/>
        <v/>
      </c>
      <c r="N20" s="19" t="str">
        <f t="shared" si="755"/>
        <v/>
      </c>
      <c r="O20" s="19" t="str">
        <f t="shared" si="755"/>
        <v/>
      </c>
      <c r="P20" s="19" t="str">
        <f t="shared" si="755"/>
        <v/>
      </c>
      <c r="Q20" s="19" t="str">
        <f t="shared" si="755"/>
        <v/>
      </c>
      <c r="R20" s="19" t="str">
        <f t="shared" si="755"/>
        <v/>
      </c>
      <c r="S20" s="19" t="str">
        <f t="shared" si="755"/>
        <v/>
      </c>
      <c r="T20" s="19" t="str">
        <f t="shared" si="755"/>
        <v/>
      </c>
      <c r="U20" s="28" t="str">
        <f t="shared" si="755"/>
        <v/>
      </c>
      <c r="V20" s="19" t="str">
        <f t="shared" si="755"/>
        <v/>
      </c>
      <c r="W20" s="19" t="str">
        <f t="shared" si="755"/>
        <v/>
      </c>
      <c r="X20" s="19" t="str">
        <f t="shared" si="755"/>
        <v/>
      </c>
      <c r="Y20" s="19" t="str">
        <f t="shared" si="755"/>
        <v/>
      </c>
      <c r="Z20" s="19" t="str">
        <f t="shared" si="755"/>
        <v/>
      </c>
      <c r="AA20" s="19" t="str">
        <f t="shared" si="755"/>
        <v/>
      </c>
      <c r="AB20" s="19" t="str">
        <f t="shared" si="755"/>
        <v/>
      </c>
      <c r="AC20" s="19" t="str">
        <f t="shared" si="755"/>
        <v/>
      </c>
      <c r="AD20" s="28" t="str">
        <f t="shared" si="755"/>
        <v/>
      </c>
      <c r="AE20" s="19" t="str">
        <f t="shared" si="755"/>
        <v/>
      </c>
      <c r="AF20" s="19" t="str">
        <f t="shared" si="755"/>
        <v/>
      </c>
      <c r="AG20" s="19" t="str">
        <f t="shared" si="755"/>
        <v/>
      </c>
      <c r="AH20" s="19" t="str">
        <f t="shared" si="755"/>
        <v/>
      </c>
      <c r="AI20" s="19" t="str">
        <f t="shared" si="755"/>
        <v/>
      </c>
      <c r="AJ20" s="19" t="str">
        <f t="shared" si="755"/>
        <v/>
      </c>
      <c r="AK20" s="19" t="str">
        <f t="shared" si="755"/>
        <v/>
      </c>
      <c r="AL20" s="19" t="str">
        <f t="shared" si="755"/>
        <v/>
      </c>
      <c r="AM20" s="28" t="str">
        <f t="shared" si="755"/>
        <v/>
      </c>
      <c r="AN20" s="19" t="str">
        <f t="shared" si="755"/>
        <v/>
      </c>
      <c r="AO20" s="19" t="str">
        <f t="shared" si="755"/>
        <v/>
      </c>
      <c r="AP20" s="19" t="str">
        <f t="shared" si="755"/>
        <v/>
      </c>
      <c r="AQ20" s="19" t="str">
        <f t="shared" si="755"/>
        <v/>
      </c>
      <c r="AR20" s="19" t="str">
        <f t="shared" si="755"/>
        <v/>
      </c>
      <c r="AS20" s="19" t="str">
        <f t="shared" si="755"/>
        <v/>
      </c>
      <c r="AT20" s="19" t="str">
        <f t="shared" si="755"/>
        <v/>
      </c>
      <c r="AU20" s="19" t="str">
        <f t="shared" si="755"/>
        <v/>
      </c>
      <c r="AV20" s="24" t="str">
        <f t="shared" si="755"/>
        <v/>
      </c>
      <c r="AW20" s="19" t="str">
        <f t="shared" si="755"/>
        <v/>
      </c>
      <c r="AX20" s="19" t="str">
        <f t="shared" si="755"/>
        <v/>
      </c>
      <c r="AY20" s="19" t="str">
        <f t="shared" si="755"/>
        <v/>
      </c>
      <c r="AZ20" s="19" t="str">
        <f t="shared" si="755"/>
        <v/>
      </c>
      <c r="BA20" s="19" t="str">
        <f t="shared" si="755"/>
        <v/>
      </c>
      <c r="BB20" s="19" t="str">
        <f t="shared" si="755"/>
        <v/>
      </c>
      <c r="BC20" s="19" t="str">
        <f t="shared" si="755"/>
        <v/>
      </c>
      <c r="BD20" s="19" t="str">
        <f t="shared" si="755"/>
        <v/>
      </c>
      <c r="BE20" s="28" t="str">
        <f t="shared" si="755"/>
        <v/>
      </c>
      <c r="BF20" s="19" t="str">
        <f t="shared" si="755"/>
        <v/>
      </c>
      <c r="BG20" s="19" t="str">
        <f t="shared" si="755"/>
        <v/>
      </c>
      <c r="BH20" s="19" t="str">
        <f t="shared" si="755"/>
        <v/>
      </c>
      <c r="BI20" s="19" t="str">
        <f t="shared" si="755"/>
        <v/>
      </c>
      <c r="BJ20" s="19" t="str">
        <f t="shared" si="755"/>
        <v/>
      </c>
      <c r="BK20" s="19" t="str">
        <f t="shared" si="755"/>
        <v/>
      </c>
      <c r="BL20" s="19" t="str">
        <f t="shared" si="755"/>
        <v/>
      </c>
      <c r="BM20" s="19" t="str">
        <f t="shared" si="755"/>
        <v/>
      </c>
      <c r="BN20" s="28" t="str">
        <f t="shared" si="755"/>
        <v/>
      </c>
      <c r="BO20" s="19" t="str">
        <f t="shared" si="755"/>
        <v/>
      </c>
      <c r="BP20" s="19" t="str">
        <f t="shared" si="755"/>
        <v/>
      </c>
      <c r="BQ20" s="19" t="str">
        <f t="shared" ref="BQ20:BS20" si="756">IF(AND($I20&gt;=BQ$9,$H20&lt;BR$9),"━","")</f>
        <v/>
      </c>
      <c r="BR20" s="19" t="str">
        <f t="shared" si="756"/>
        <v/>
      </c>
      <c r="BS20" s="19" t="str">
        <f t="shared" si="756"/>
        <v/>
      </c>
      <c r="BT20" s="19" t="str">
        <f t="shared" ref="BT20:BV20" si="757">IF(AND($I20&gt;=BT$9,$H20&lt;BU$9),"━","")</f>
        <v/>
      </c>
      <c r="BU20" s="19" t="str">
        <f t="shared" si="757"/>
        <v/>
      </c>
      <c r="BV20" s="19" t="str">
        <f t="shared" si="757"/>
        <v/>
      </c>
      <c r="BW20" s="28" t="str">
        <f t="shared" ref="BW20" si="758">IF(AND($I20&gt;=BW$9,$H20&lt;BX$9),"━","")</f>
        <v/>
      </c>
      <c r="BX20" s="19" t="str">
        <f t="shared" ref="BX20" si="759">IF(AND($I20&gt;=BX$9,$H20&lt;BY$9),"━","")</f>
        <v/>
      </c>
      <c r="BY20" s="19" t="str">
        <f t="shared" ref="BY20" si="760">IF(AND($I20&gt;=BY$9,$H20&lt;BZ$9),"━","")</f>
        <v/>
      </c>
      <c r="BZ20" s="19" t="str">
        <f t="shared" ref="BZ20" si="761">IF(AND($I20&gt;=BZ$9,$H20&lt;CA$9),"━","")</f>
        <v/>
      </c>
      <c r="CA20" s="19" t="str">
        <f t="shared" ref="CA20" si="762">IF(AND($I20&gt;=CA$9,$H20&lt;CB$9),"━","")</f>
        <v/>
      </c>
      <c r="CB20" s="19" t="str">
        <f t="shared" ref="CB20" si="763">IF(AND($I20&gt;=CB$9,$H20&lt;CC$9),"━","")</f>
        <v/>
      </c>
      <c r="CC20" s="19" t="str">
        <f t="shared" ref="CC20" si="764">IF(AND($I20&gt;=CC$9,$H20&lt;CD$9),"━","")</f>
        <v/>
      </c>
      <c r="CD20" s="19" t="str">
        <f t="shared" ref="CD20" si="765">IF(AND($I20&gt;=CD$9,$H20&lt;CE$9),"━","")</f>
        <v/>
      </c>
      <c r="CE20" s="19" t="str">
        <f t="shared" ref="CE20" si="766">IF(AND($I20&gt;=CE$9,$H20&lt;CF$9),"━","")</f>
        <v/>
      </c>
      <c r="CF20" s="24" t="str">
        <f t="shared" ref="CF20" si="767">IF(AND($I20&gt;=CF$9,$H20&lt;CG$9),"━","")</f>
        <v/>
      </c>
      <c r="CG20" s="19" t="str">
        <f t="shared" ref="CG20" si="768">IF(AND($I20&gt;=CG$9,$H20&lt;CH$9),"━","")</f>
        <v/>
      </c>
      <c r="CH20" s="19" t="str">
        <f t="shared" ref="CH20" si="769">IF(AND($I20&gt;=CH$9,$H20&lt;CI$9),"━","")</f>
        <v/>
      </c>
      <c r="CI20" s="19" t="str">
        <f t="shared" ref="CI20" si="770">IF(AND($I20&gt;=CI$9,$H20&lt;CJ$9),"━","")</f>
        <v/>
      </c>
      <c r="CJ20" s="19" t="str">
        <f t="shared" ref="CJ20" si="771">IF(AND($I20&gt;=CJ$9,$H20&lt;CK$9),"━","")</f>
        <v/>
      </c>
      <c r="CK20" s="19" t="str">
        <f t="shared" ref="CK20" si="772">IF(AND($I20&gt;=CK$9,$H20&lt;CL$9),"━","")</f>
        <v/>
      </c>
      <c r="CL20" s="19" t="str">
        <f t="shared" ref="CL20" si="773">IF(AND($I20&gt;=CL$9,$H20&lt;CM$9),"━","")</f>
        <v/>
      </c>
      <c r="CM20" s="19" t="str">
        <f t="shared" ref="CM20" si="774">IF(AND($I20&gt;=CM$9,$H20&lt;CN$9),"━","")</f>
        <v/>
      </c>
      <c r="CN20" s="19" t="str">
        <f t="shared" ref="CN20" si="775">IF(AND($I20&gt;=CN$9,$H20&lt;CO$9),"━","")</f>
        <v/>
      </c>
      <c r="CO20" s="28" t="str">
        <f t="shared" ref="CO20" si="776">IF(AND($I20&gt;=CO$9,$H20&lt;CP$9),"━","")</f>
        <v/>
      </c>
      <c r="CP20" s="19" t="str">
        <f t="shared" ref="CP20:CQ20" si="777">IF(AND($I20&gt;=CP$9,$H20&lt;CQ$9),"━","")</f>
        <v/>
      </c>
      <c r="CQ20" s="19" t="str">
        <f t="shared" si="777"/>
        <v/>
      </c>
      <c r="CR20" s="19" t="str">
        <f t="shared" ref="CR20" si="778">IF(AND($I20&gt;=CR$9,$H20&lt;CS$9),"━","")</f>
        <v/>
      </c>
      <c r="CS20" s="19" t="str">
        <f t="shared" ref="CS20:CT20" si="779">IF(AND($I20&gt;=CS$9,$H20&lt;CT$9),"━","")</f>
        <v/>
      </c>
      <c r="CT20" s="19" t="str">
        <f t="shared" si="779"/>
        <v/>
      </c>
      <c r="CU20" s="19" t="str">
        <f t="shared" ref="CU20" si="780">IF(AND($I20&gt;=CU$9,$H20&lt;CV$9),"━","")</f>
        <v/>
      </c>
      <c r="CV20" s="19" t="str">
        <f t="shared" ref="CV20:CW20" si="781">IF(AND($I20&gt;=CV$9,$H20&lt;CW$9),"━","")</f>
        <v/>
      </c>
      <c r="CW20" s="19" t="str">
        <f t="shared" si="781"/>
        <v/>
      </c>
      <c r="CX20" s="28" t="str">
        <f t="shared" ref="CX20" si="782">IF(AND($I20&gt;=CX$9,$H20&lt;CY$9),"━","")</f>
        <v/>
      </c>
      <c r="CY20" s="19" t="str">
        <f t="shared" ref="CY20" si="783">IF(AND($I20&gt;=CY$9,$H20&lt;CZ$9),"━","")</f>
        <v/>
      </c>
      <c r="CZ20" s="19" t="str">
        <f t="shared" ref="CZ20" si="784">IF(AND($I20&gt;=CZ$9,$H20&lt;DA$9),"━","")</f>
        <v/>
      </c>
      <c r="DA20" s="19" t="str">
        <f t="shared" ref="DA20" si="785">IF(AND($I20&gt;=DA$9,$H20&lt;DB$9),"━","")</f>
        <v/>
      </c>
      <c r="DB20" s="19" t="str">
        <f t="shared" ref="DB20" si="786">IF(AND($I20&gt;=DB$9,$H20&lt;DC$9),"━","")</f>
        <v/>
      </c>
      <c r="DC20" s="19" t="str">
        <f t="shared" ref="DC20" si="787">IF(AND($I20&gt;=DC$9,$H20&lt;DD$9),"━","")</f>
        <v/>
      </c>
      <c r="DD20" s="19" t="str">
        <f t="shared" ref="DD20" si="788">IF(AND($I20&gt;=DD$9,$H20&lt;DE$9),"━","")</f>
        <v/>
      </c>
      <c r="DE20" s="19" t="str">
        <f t="shared" ref="DE20" si="789">IF(AND($I20&gt;=DE$9,$H20&lt;DF$9),"━","")</f>
        <v/>
      </c>
      <c r="DF20" s="19" t="str">
        <f t="shared" ref="DF20" si="790">IF(AND($I20&gt;=DF$9,$H20&lt;DG$9),"━","")</f>
        <v/>
      </c>
      <c r="DG20" s="28" t="str">
        <f t="shared" ref="DG20" si="791">IF(AND($I20&gt;=DG$9,$H20&lt;DH$9),"━","")</f>
        <v/>
      </c>
      <c r="DH20" s="19" t="str">
        <f t="shared" ref="DH20" si="792">IF(AND($I20&gt;=DH$9,$H20&lt;DI$9),"━","")</f>
        <v/>
      </c>
      <c r="DI20" s="19" t="str">
        <f t="shared" ref="DI20" si="793">IF(AND($I20&gt;=DI$9,$H20&lt;DJ$9),"━","")</f>
        <v/>
      </c>
      <c r="DJ20" s="19" t="str">
        <f t="shared" ref="DJ20" si="794">IF(AND($I20&gt;=DJ$9,$H20&lt;DK$9),"━","")</f>
        <v/>
      </c>
      <c r="DK20" s="19" t="str">
        <f t="shared" ref="DK20" si="795">IF(AND($I20&gt;=DK$9,$H20&lt;DL$9),"━","")</f>
        <v/>
      </c>
      <c r="DL20" s="19" t="str">
        <f t="shared" ref="DL20" si="796">IF(AND($I20&gt;=DL$9,$H20&lt;DM$9),"━","")</f>
        <v/>
      </c>
      <c r="DM20" s="19" t="str">
        <f t="shared" ref="DM20" si="797">IF(AND($I20&gt;=DM$9,$H20&lt;DN$9),"━","")</f>
        <v/>
      </c>
      <c r="DN20" s="19" t="str">
        <f t="shared" ref="DN20" si="798">IF(AND($I20&gt;=DN$9,$H20&lt;DO$9),"━","")</f>
        <v/>
      </c>
      <c r="DO20" s="91" t="str">
        <f t="shared" ref="DO20" si="799">IF(AND($I20&gt;=DO$9,$H20&lt;DP$9),"━","")</f>
        <v/>
      </c>
      <c r="DP20" s="83" t="str">
        <f t="shared" ref="DP20" si="800">IF(AND($I20&gt;=DP$9,$H20&lt;DQ$9),"━","")</f>
        <v/>
      </c>
      <c r="DQ20" s="19" t="str">
        <f t="shared" ref="DQ20" si="801">IF(AND($I20&gt;=DQ$9,$H20&lt;DR$9),"━","")</f>
        <v/>
      </c>
      <c r="DR20" s="19" t="str">
        <f t="shared" ref="DR20" si="802">IF(AND($I20&gt;=DR$9,$H20&lt;DV$9),"━","")</f>
        <v/>
      </c>
      <c r="DS20" s="19" t="str">
        <f t="shared" ref="DS20" si="803">IF(AND($I20&gt;=DS$9,$H20&lt;DT$9),"━","")</f>
        <v/>
      </c>
      <c r="DT20" s="19" t="str">
        <f t="shared" ref="DT20:DU20" si="804">IF(AND($I20&gt;=DT$9,$H20&lt;DU$9),"━","")</f>
        <v/>
      </c>
      <c r="DU20" s="19" t="str">
        <f t="shared" si="804"/>
        <v/>
      </c>
      <c r="DV20" s="19" t="str">
        <f t="shared" ref="DV20" si="805">IF(AND($I20&gt;=DV$9,$H20&lt;DW$9),"━","")</f>
        <v/>
      </c>
      <c r="DW20" s="19" t="str">
        <f t="shared" ref="DW20:DX20" si="806">IF(AND($I20&gt;=DW$9,$H20&lt;DX$9),"━","")</f>
        <v/>
      </c>
      <c r="DX20" s="19" t="str">
        <f t="shared" si="806"/>
        <v/>
      </c>
      <c r="DY20" s="28" t="str">
        <f t="shared" ref="DY20" si="807">IF(AND($I20&gt;=DY$9,$H20&lt;DZ$9),"━","")</f>
        <v/>
      </c>
      <c r="DZ20" s="19" t="str">
        <f t="shared" ref="DZ20" si="808">IF(AND($I20&gt;=DZ$9,$H20&lt;EA$9),"━","")</f>
        <v/>
      </c>
      <c r="EA20" s="19" t="str">
        <f t="shared" ref="EA20" si="809">IF(AND($I20&gt;=EA$9,$H20&lt;EB$9),"━","")</f>
        <v/>
      </c>
      <c r="EB20" s="19" t="str">
        <f t="shared" ref="EB20" si="810">IF(AND($I20&gt;=EB$9,$H20&lt;EC$9),"━","")</f>
        <v/>
      </c>
      <c r="EC20" s="19" t="str">
        <f t="shared" ref="EC20" si="811">IF(AND($I20&gt;=EC$9,$H20&lt;ED$9),"━","")</f>
        <v/>
      </c>
      <c r="ED20" s="19" t="str">
        <f t="shared" ref="ED20" si="812">IF(AND($I20&gt;=ED$9,$H20&lt;EE$9),"━","")</f>
        <v/>
      </c>
      <c r="EE20" s="19" t="str">
        <f t="shared" ref="EE20" si="813">IF(AND($I20&gt;=EE$9,$H20&lt;EF$9),"━","")</f>
        <v/>
      </c>
      <c r="EF20" s="19" t="str">
        <f t="shared" ref="EF20" si="814">IF(AND($I20&gt;=EF$9,$H20&lt;EG$9),"━","")</f>
        <v/>
      </c>
      <c r="EG20" s="19" t="str">
        <f t="shared" ref="EG20" si="815">IF(AND($I20&gt;=EG$9,$H20&lt;EH$9),"━","")</f>
        <v/>
      </c>
      <c r="EH20" s="20" t="s">
        <v>9</v>
      </c>
      <c r="EJ20" s="217" t="str">
        <f>IF(OR(H20="",I20=""),"",I20-H20+1)</f>
        <v/>
      </c>
    </row>
    <row r="21" spans="1:140" s="1" customFormat="1" ht="14" customHeight="1">
      <c r="A21" s="229"/>
      <c r="B21" s="231"/>
      <c r="C21" s="239"/>
      <c r="D21" s="240"/>
      <c r="E21" s="240"/>
      <c r="F21" s="241"/>
      <c r="G21" s="243"/>
      <c r="H21" s="233"/>
      <c r="I21" s="235"/>
      <c r="J21" s="235"/>
      <c r="K21" s="235"/>
      <c r="L21" s="22" t="str">
        <f t="shared" ref="L21:AC21" si="816">IF(AND($K20&gt;=L$9,$J20&lt;M$9),"━","")</f>
        <v/>
      </c>
      <c r="M21" s="22" t="str">
        <f t="shared" si="816"/>
        <v/>
      </c>
      <c r="N21" s="22" t="str">
        <f t="shared" si="816"/>
        <v/>
      </c>
      <c r="O21" s="22" t="str">
        <f t="shared" si="816"/>
        <v/>
      </c>
      <c r="P21" s="22" t="str">
        <f t="shared" si="816"/>
        <v/>
      </c>
      <c r="Q21" s="22" t="str">
        <f t="shared" si="816"/>
        <v/>
      </c>
      <c r="R21" s="22" t="str">
        <f t="shared" si="816"/>
        <v/>
      </c>
      <c r="S21" s="22" t="str">
        <f t="shared" si="816"/>
        <v/>
      </c>
      <c r="T21" s="22" t="str">
        <f t="shared" si="816"/>
        <v/>
      </c>
      <c r="U21" s="29" t="str">
        <f t="shared" si="816"/>
        <v/>
      </c>
      <c r="V21" s="22" t="str">
        <f t="shared" si="816"/>
        <v/>
      </c>
      <c r="W21" s="22" t="str">
        <f t="shared" si="816"/>
        <v/>
      </c>
      <c r="X21" s="22" t="str">
        <f t="shared" si="816"/>
        <v/>
      </c>
      <c r="Y21" s="22" t="str">
        <f t="shared" si="816"/>
        <v/>
      </c>
      <c r="Z21" s="22" t="str">
        <f t="shared" si="816"/>
        <v/>
      </c>
      <c r="AA21" s="22" t="str">
        <f t="shared" si="816"/>
        <v/>
      </c>
      <c r="AB21" s="22" t="str">
        <f t="shared" si="816"/>
        <v/>
      </c>
      <c r="AC21" s="22" t="str">
        <f t="shared" si="816"/>
        <v/>
      </c>
      <c r="AD21" s="29" t="str">
        <f>IF($K20="","",IF(AND($K20&gt;=AD$9,$J20&lt;AE$9),"━",""))</f>
        <v/>
      </c>
      <c r="AE21" s="22" t="str">
        <f t="shared" ref="AE21" si="817">IF($K20="","",IF(AND($K20&gt;=AE$9,$J20&lt;AF$9),"━",""))</f>
        <v/>
      </c>
      <c r="AF21" s="22" t="str">
        <f t="shared" ref="AF21" si="818">IF($K20="","",IF(AND($K20&gt;=AF$9,$J20&lt;AG$9),"━",""))</f>
        <v/>
      </c>
      <c r="AG21" s="22" t="str">
        <f t="shared" ref="AG21" si="819">IF($K20="","",IF(AND($K20&gt;=AG$9,$J20&lt;AH$9),"━",""))</f>
        <v/>
      </c>
      <c r="AH21" s="22" t="str">
        <f t="shared" ref="AH21" si="820">IF($K20="","",IF(AND($K20&gt;=AH$9,$J20&lt;AI$9),"━",""))</f>
        <v/>
      </c>
      <c r="AI21" s="22" t="str">
        <f t="shared" ref="AI21" si="821">IF($K20="","",IF(AND($K20&gt;=AI$9,$J20&lt;AJ$9),"━",""))</f>
        <v/>
      </c>
      <c r="AJ21" s="22" t="str">
        <f t="shared" ref="AJ21" si="822">IF($K20="","",IF(AND($K20&gt;=AJ$9,$J20&lt;AK$9),"━",""))</f>
        <v/>
      </c>
      <c r="AK21" s="22" t="str">
        <f t="shared" ref="AK21" si="823">IF($K20="","",IF(AND($K20&gt;=AK$9,$J20&lt;AL$9),"━",""))</f>
        <v/>
      </c>
      <c r="AL21" s="22" t="str">
        <f t="shared" ref="AL21" si="824">IF($K20="","",IF(AND($K20&gt;=AL$9,$J20&lt;AM$9),"━",""))</f>
        <v/>
      </c>
      <c r="AM21" s="29" t="str">
        <f t="shared" ref="AM21" si="825">IF($K20="","",IF(AND($K20&gt;=AM$9,$J20&lt;AN$9),"━",""))</f>
        <v/>
      </c>
      <c r="AN21" s="22" t="str">
        <f t="shared" ref="AN21" si="826">IF($K20="","",IF(AND($K20&gt;=AN$9,$J20&lt;AO$9),"━",""))</f>
        <v/>
      </c>
      <c r="AO21" s="22" t="str">
        <f t="shared" ref="AO21" si="827">IF($K20="","",IF(AND($K20&gt;=AO$9,$J20&lt;AP$9),"━",""))</f>
        <v/>
      </c>
      <c r="AP21" s="22" t="str">
        <f t="shared" ref="AP21" si="828">IF($K20="","",IF(AND($K20&gt;=AP$9,$J20&lt;AQ$9),"━",""))</f>
        <v/>
      </c>
      <c r="AQ21" s="22" t="str">
        <f t="shared" ref="AQ21" si="829">IF($K20="","",IF(AND($K20&gt;=AQ$9,$J20&lt;AR$9),"━",""))</f>
        <v/>
      </c>
      <c r="AR21" s="22" t="str">
        <f t="shared" ref="AR21" si="830">IF($K20="","",IF(AND($K20&gt;=AR$9,$J20&lt;AS$9),"━",""))</f>
        <v/>
      </c>
      <c r="AS21" s="22" t="str">
        <f t="shared" ref="AS21" si="831">IF($K20="","",IF(AND($K20&gt;=AS$9,$J20&lt;AT$9),"━",""))</f>
        <v/>
      </c>
      <c r="AT21" s="22" t="str">
        <f t="shared" ref="AT21" si="832">IF($K20="","",IF(AND($K20&gt;=AT$9,$J20&lt;AU$9),"━",""))</f>
        <v/>
      </c>
      <c r="AU21" s="22" t="str">
        <f t="shared" ref="AU21" si="833">IF($K20="","",IF(AND($K20&gt;=AU$9,$J20&lt;AV$9),"━",""))</f>
        <v/>
      </c>
      <c r="AV21" s="25" t="str">
        <f t="shared" ref="AV21" si="834">IF($K20="","",IF(AND($K20&gt;=AV$9,$J20&lt;AW$9),"━",""))</f>
        <v/>
      </c>
      <c r="AW21" s="22" t="str">
        <f t="shared" ref="AW21" si="835">IF($K20="","",IF(AND($K20&gt;=AW$9,$J20&lt;AX$9),"━",""))</f>
        <v/>
      </c>
      <c r="AX21" s="22" t="str">
        <f t="shared" ref="AX21" si="836">IF($K20="","",IF(AND($K20&gt;=AX$9,$J20&lt;AY$9),"━",""))</f>
        <v/>
      </c>
      <c r="AY21" s="22" t="str">
        <f t="shared" ref="AY21" si="837">IF($K20="","",IF(AND($K20&gt;=AY$9,$J20&lt;AZ$9),"━",""))</f>
        <v/>
      </c>
      <c r="AZ21" s="22" t="str">
        <f t="shared" ref="AZ21" si="838">IF($K20="","",IF(AND($K20&gt;=AZ$9,$J20&lt;BA$9),"━",""))</f>
        <v/>
      </c>
      <c r="BA21" s="22" t="str">
        <f t="shared" ref="BA21" si="839">IF($K20="","",IF(AND($K20&gt;=BA$9,$J20&lt;BB$9),"━",""))</f>
        <v/>
      </c>
      <c r="BB21" s="22" t="str">
        <f t="shared" ref="BB21" si="840">IF($K20="","",IF(AND($K20&gt;=BB$9,$J20&lt;BC$9),"━",""))</f>
        <v/>
      </c>
      <c r="BC21" s="22" t="str">
        <f t="shared" ref="BC21" si="841">IF($K20="","",IF(AND($K20&gt;=BC$9,$J20&lt;BD$9),"━",""))</f>
        <v/>
      </c>
      <c r="BD21" s="22" t="str">
        <f t="shared" ref="BD21" si="842">IF($K20="","",IF(AND($K20&gt;=BD$9,$J20&lt;BE$9),"━",""))</f>
        <v/>
      </c>
      <c r="BE21" s="29" t="str">
        <f t="shared" ref="BE21" si="843">IF($K20="","",IF(AND($K20&gt;=BE$9,$J20&lt;BF$9),"━",""))</f>
        <v/>
      </c>
      <c r="BF21" s="22" t="str">
        <f t="shared" ref="BF21" si="844">IF($K20="","",IF(AND($K20&gt;=BF$9,$J20&lt;BG$9),"━",""))</f>
        <v/>
      </c>
      <c r="BG21" s="22" t="str">
        <f t="shared" ref="BG21" si="845">IF($K20="","",IF(AND($K20&gt;=BG$9,$J20&lt;BH$9),"━",""))</f>
        <v/>
      </c>
      <c r="BH21" s="22" t="str">
        <f t="shared" ref="BH21" si="846">IF($K20="","",IF(AND($K20&gt;=BH$9,$J20&lt;BI$9),"━",""))</f>
        <v/>
      </c>
      <c r="BI21" s="22" t="str">
        <f t="shared" ref="BI21" si="847">IF($K20="","",IF(AND($K20&gt;=BI$9,$J20&lt;BJ$9),"━",""))</f>
        <v/>
      </c>
      <c r="BJ21" s="22" t="str">
        <f t="shared" ref="BJ21" si="848">IF($K20="","",IF(AND($K20&gt;=BJ$9,$J20&lt;BK$9),"━",""))</f>
        <v/>
      </c>
      <c r="BK21" s="22" t="str">
        <f t="shared" ref="BK21" si="849">IF($K20="","",IF(AND($K20&gt;=BK$9,$J20&lt;BL$9),"━",""))</f>
        <v/>
      </c>
      <c r="BL21" s="22" t="str">
        <f t="shared" ref="BL21" si="850">IF($K20="","",IF(AND($K20&gt;=BL$9,$J20&lt;BM$9),"━",""))</f>
        <v/>
      </c>
      <c r="BM21" s="22" t="str">
        <f t="shared" ref="BM21" si="851">IF($K20="","",IF(AND($K20&gt;=BM$9,$J20&lt;BN$9),"━",""))</f>
        <v/>
      </c>
      <c r="BN21" s="29" t="str">
        <f t="shared" ref="BN21" si="852">IF($K20="","",IF(AND($K20&gt;=BN$9,$J20&lt;BO$9),"━",""))</f>
        <v/>
      </c>
      <c r="BO21" s="22" t="str">
        <f t="shared" ref="BO21" si="853">IF($K20="","",IF(AND($K20&gt;=BO$9,$J20&lt;BP$9),"━",""))</f>
        <v/>
      </c>
      <c r="BP21" s="22" t="str">
        <f t="shared" ref="BP21" si="854">IF($K20="","",IF(AND($K20&gt;=BP$9,$J20&lt;BQ$9),"━",""))</f>
        <v/>
      </c>
      <c r="BQ21" s="22" t="str">
        <f t="shared" ref="BQ21" si="855">IF($K20="","",IF(AND($K20&gt;=BQ$9,$J20&lt;BR$9),"━",""))</f>
        <v/>
      </c>
      <c r="BR21" s="22" t="str">
        <f t="shared" ref="BR21" si="856">IF($K20="","",IF(AND($K20&gt;=BR$9,$J20&lt;BS$9),"━",""))</f>
        <v/>
      </c>
      <c r="BS21" s="22" t="str">
        <f t="shared" ref="BS21" si="857">IF($K20="","",IF(AND($K20&gt;=BS$9,$J20&lt;BT$9),"━",""))</f>
        <v/>
      </c>
      <c r="BT21" s="22" t="str">
        <f t="shared" ref="BT21" si="858">IF($K20="","",IF(AND($K20&gt;=BT$9,$J20&lt;BU$9),"━",""))</f>
        <v/>
      </c>
      <c r="BU21" s="22" t="str">
        <f t="shared" ref="BU21" si="859">IF($K20="","",IF(AND($K20&gt;=BU$9,$J20&lt;BV$9),"━",""))</f>
        <v/>
      </c>
      <c r="BV21" s="22" t="str">
        <f t="shared" ref="BV21" si="860">IF($K20="","",IF(AND($K20&gt;=BV$9,$J20&lt;BW$9),"━",""))</f>
        <v/>
      </c>
      <c r="BW21" s="29" t="str">
        <f t="shared" ref="BW21" si="861">IF($K20="","",IF(AND($K20&gt;=BW$9,$J20&lt;BX$9),"━",""))</f>
        <v/>
      </c>
      <c r="BX21" s="22" t="str">
        <f t="shared" ref="BX21" si="862">IF($K20="","",IF(AND($K20&gt;=BX$9,$J20&lt;BY$9),"━",""))</f>
        <v/>
      </c>
      <c r="BY21" s="22" t="str">
        <f t="shared" ref="BY21" si="863">IF($K20="","",IF(AND($K20&gt;=BY$9,$J20&lt;BZ$9),"━",""))</f>
        <v/>
      </c>
      <c r="BZ21" s="22" t="str">
        <f t="shared" ref="BZ21" si="864">IF($K20="","",IF(AND($K20&gt;=BZ$9,$J20&lt;CA$9),"━",""))</f>
        <v/>
      </c>
      <c r="CA21" s="22" t="str">
        <f t="shared" ref="CA21" si="865">IF($K20="","",IF(AND($K20&gt;=CA$9,$J20&lt;CB$9),"━",""))</f>
        <v/>
      </c>
      <c r="CB21" s="22" t="str">
        <f t="shared" ref="CB21" si="866">IF($K20="","",IF(AND($K20&gt;=CB$9,$J20&lt;CC$9),"━",""))</f>
        <v/>
      </c>
      <c r="CC21" s="22" t="str">
        <f t="shared" ref="CC21" si="867">IF($K20="","",IF(AND($K20&gt;=CC$9,$J20&lt;CD$9),"━",""))</f>
        <v/>
      </c>
      <c r="CD21" s="22" t="str">
        <f t="shared" ref="CD21" si="868">IF($K20="","",IF(AND($K20&gt;=CD$9,$J20&lt;CE$9),"━",""))</f>
        <v/>
      </c>
      <c r="CE21" s="22" t="str">
        <f t="shared" ref="CE21" si="869">IF($K20="","",IF(AND($K20&gt;=CE$9,$J20&lt;CF$9),"━",""))</f>
        <v/>
      </c>
      <c r="CF21" s="25" t="str">
        <f t="shared" ref="CF21" si="870">IF($K20="","",IF(AND($K20&gt;=CF$9,$J20&lt;CG$9),"━",""))</f>
        <v/>
      </c>
      <c r="CG21" s="22" t="str">
        <f t="shared" ref="CG21" si="871">IF($K20="","",IF(AND($K20&gt;=CG$9,$J20&lt;CH$9),"━",""))</f>
        <v/>
      </c>
      <c r="CH21" s="22" t="str">
        <f t="shared" ref="CH21" si="872">IF($K20="","",IF(AND($K20&gt;=CH$9,$J20&lt;CI$9),"━",""))</f>
        <v/>
      </c>
      <c r="CI21" s="22" t="str">
        <f t="shared" ref="CI21" si="873">IF($K20="","",IF(AND($K20&gt;=CI$9,$J20&lt;CJ$9),"━",""))</f>
        <v/>
      </c>
      <c r="CJ21" s="22" t="str">
        <f t="shared" ref="CJ21" si="874">IF($K20="","",IF(AND($K20&gt;=CJ$9,$J20&lt;CK$9),"━",""))</f>
        <v/>
      </c>
      <c r="CK21" s="22" t="str">
        <f t="shared" ref="CK21" si="875">IF($K20="","",IF(AND($K20&gt;=CK$9,$J20&lt;CL$9),"━",""))</f>
        <v/>
      </c>
      <c r="CL21" s="22" t="str">
        <f t="shared" ref="CL21" si="876">IF($K20="","",IF(AND($K20&gt;=CL$9,$J20&lt;CM$9),"━",""))</f>
        <v/>
      </c>
      <c r="CM21" s="22" t="str">
        <f t="shared" ref="CM21" si="877">IF($K20="","",IF(AND($K20&gt;=CM$9,$J20&lt;CN$9),"━",""))</f>
        <v/>
      </c>
      <c r="CN21" s="22" t="str">
        <f t="shared" ref="CN21" si="878">IF($K20="","",IF(AND($K20&gt;=CN$9,$J20&lt;CO$9),"━",""))</f>
        <v/>
      </c>
      <c r="CO21" s="29" t="str">
        <f t="shared" ref="CO21" si="879">IF($K20="","",IF(AND($K20&gt;=CO$9,$J20&lt;CP$9),"━",""))</f>
        <v/>
      </c>
      <c r="CP21" s="22" t="str">
        <f t="shared" ref="CP21" si="880">IF($K20="","",IF(AND($K20&gt;=CP$9,$J20&lt;CQ$9),"━",""))</f>
        <v/>
      </c>
      <c r="CQ21" s="22" t="str">
        <f t="shared" ref="CQ21" si="881">IF($K20="","",IF(AND($K20&gt;=CQ$9,$J20&lt;CR$9),"━",""))</f>
        <v/>
      </c>
      <c r="CR21" s="22" t="str">
        <f t="shared" ref="CR21" si="882">IF($K20="","",IF(AND($K20&gt;=CR$9,$J20&lt;CS$9),"━",""))</f>
        <v/>
      </c>
      <c r="CS21" s="22" t="str">
        <f t="shared" ref="CS21" si="883">IF($K20="","",IF(AND($K20&gt;=CS$9,$J20&lt;CT$9),"━",""))</f>
        <v/>
      </c>
      <c r="CT21" s="22" t="str">
        <f t="shared" ref="CT21" si="884">IF($K20="","",IF(AND($K20&gt;=CT$9,$J20&lt;CU$9),"━",""))</f>
        <v/>
      </c>
      <c r="CU21" s="22" t="str">
        <f t="shared" ref="CU21" si="885">IF($K20="","",IF(AND($K20&gt;=CU$9,$J20&lt;CV$9),"━",""))</f>
        <v/>
      </c>
      <c r="CV21" s="22" t="str">
        <f t="shared" ref="CV21" si="886">IF($K20="","",IF(AND($K20&gt;=CV$9,$J20&lt;CW$9),"━",""))</f>
        <v/>
      </c>
      <c r="CW21" s="22" t="str">
        <f t="shared" ref="CW21" si="887">IF($K20="","",IF(AND($K20&gt;=CW$9,$J20&lt;CX$9),"━",""))</f>
        <v/>
      </c>
      <c r="CX21" s="29" t="str">
        <f t="shared" ref="CX21" si="888">IF($K20="","",IF(AND($K20&gt;=CX$9,$J20&lt;CY$9),"━",""))</f>
        <v/>
      </c>
      <c r="CY21" s="22" t="str">
        <f t="shared" ref="CY21" si="889">IF($K20="","",IF(AND($K20&gt;=CY$9,$J20&lt;CZ$9),"━",""))</f>
        <v/>
      </c>
      <c r="CZ21" s="22" t="str">
        <f t="shared" ref="CZ21" si="890">IF($K20="","",IF(AND($K20&gt;=CZ$9,$J20&lt;DA$9),"━",""))</f>
        <v/>
      </c>
      <c r="DA21" s="22" t="str">
        <f t="shared" ref="DA21" si="891">IF($K20="","",IF(AND($K20&gt;=DA$9,$J20&lt;DB$9),"━",""))</f>
        <v/>
      </c>
      <c r="DB21" s="22" t="str">
        <f t="shared" ref="DB21" si="892">IF($K20="","",IF(AND($K20&gt;=DB$9,$J20&lt;DC$9),"━",""))</f>
        <v/>
      </c>
      <c r="DC21" s="22" t="str">
        <f t="shared" ref="DC21" si="893">IF($K20="","",IF(AND($K20&gt;=DC$9,$J20&lt;DD$9),"━",""))</f>
        <v/>
      </c>
      <c r="DD21" s="22" t="str">
        <f t="shared" ref="DD21" si="894">IF($K20="","",IF(AND($K20&gt;=DD$9,$J20&lt;DE$9),"━",""))</f>
        <v/>
      </c>
      <c r="DE21" s="22" t="str">
        <f t="shared" ref="DE21" si="895">IF($K20="","",IF(AND($K20&gt;=DE$9,$J20&lt;DF$9),"━",""))</f>
        <v/>
      </c>
      <c r="DF21" s="22" t="str">
        <f t="shared" ref="DF21" si="896">IF($K20="","",IF(AND($K20&gt;=DF$9,$J20&lt;DG$9),"━",""))</f>
        <v/>
      </c>
      <c r="DG21" s="29" t="str">
        <f t="shared" ref="DG21" si="897">IF($K20="","",IF(AND($K20&gt;=DG$9,$J20&lt;DH$9),"━",""))</f>
        <v/>
      </c>
      <c r="DH21" s="22" t="str">
        <f t="shared" ref="DH21" si="898">IF($K20="","",IF(AND($K20&gt;=DH$9,$J20&lt;DI$9),"━",""))</f>
        <v/>
      </c>
      <c r="DI21" s="22" t="str">
        <f t="shared" ref="DI21" si="899">IF($K20="","",IF(AND($K20&gt;=DI$9,$J20&lt;DJ$9),"━",""))</f>
        <v/>
      </c>
      <c r="DJ21" s="22" t="str">
        <f t="shared" ref="DJ21" si="900">IF($K20="","",IF(AND($K20&gt;=DJ$9,$J20&lt;DK$9),"━",""))</f>
        <v/>
      </c>
      <c r="DK21" s="22" t="str">
        <f t="shared" ref="DK21" si="901">IF($K20="","",IF(AND($K20&gt;=DK$9,$J20&lt;DL$9),"━",""))</f>
        <v/>
      </c>
      <c r="DL21" s="22" t="str">
        <f t="shared" ref="DL21" si="902">IF($K20="","",IF(AND($K20&gt;=DL$9,$J20&lt;DM$9),"━",""))</f>
        <v/>
      </c>
      <c r="DM21" s="22" t="str">
        <f t="shared" ref="DM21" si="903">IF($K20="","",IF(AND($K20&gt;=DM$9,$J20&lt;DN$9),"━",""))</f>
        <v/>
      </c>
      <c r="DN21" s="22" t="str">
        <f t="shared" ref="DN21" si="904">IF($K20="","",IF(AND($K20&gt;=DN$9,$J20&lt;DO$9),"━",""))</f>
        <v/>
      </c>
      <c r="DO21" s="92" t="str">
        <f t="shared" ref="DO21" si="905">IF($K20="","",IF(AND($K20&gt;=DO$9,$J20&lt;DP$9),"━",""))</f>
        <v/>
      </c>
      <c r="DP21" s="82" t="str">
        <f t="shared" ref="DP21" si="906">IF(AND($K20&gt;=DP$9,$J20&lt;DQ$9),"━","")</f>
        <v/>
      </c>
      <c r="DQ21" s="22" t="str">
        <f t="shared" ref="DQ21" si="907">IF(AND($K20&gt;=DQ$9,$J20&lt;DR$9),"━","")</f>
        <v/>
      </c>
      <c r="DR21" s="22" t="str">
        <f t="shared" ref="DR21" si="908">IF(AND($K20&gt;=DR$9,$J20&lt;DV$9),"━","")</f>
        <v/>
      </c>
      <c r="DS21" s="22" t="str">
        <f t="shared" ref="DS21" si="909">IF(AND($K20&gt;=DS$9,$J20&lt;DT$9),"━","")</f>
        <v/>
      </c>
      <c r="DT21" s="22" t="str">
        <f t="shared" ref="DT21:DU21" si="910">IF(AND($K20&gt;=DT$9,$J20&lt;DU$9),"━","")</f>
        <v/>
      </c>
      <c r="DU21" s="22" t="str">
        <f t="shared" si="910"/>
        <v/>
      </c>
      <c r="DV21" s="22" t="str">
        <f t="shared" ref="DV21" si="911">IF(AND($K20&gt;=DV$9,$J20&lt;DW$9),"━","")</f>
        <v/>
      </c>
      <c r="DW21" s="22" t="str">
        <f t="shared" ref="DW21:DX21" si="912">IF(AND($K20&gt;=DW$9,$J20&lt;DX$9),"━","")</f>
        <v/>
      </c>
      <c r="DX21" s="22" t="str">
        <f t="shared" si="912"/>
        <v/>
      </c>
      <c r="DY21" s="29" t="str">
        <f t="shared" ref="DY21" si="913">IF(AND($K20&gt;=DY$9,$J20&lt;DZ$9),"━","")</f>
        <v/>
      </c>
      <c r="DZ21" s="22" t="str">
        <f t="shared" ref="DZ21" si="914">IF(AND($K20&gt;=DZ$9,$J20&lt;EA$9),"━","")</f>
        <v/>
      </c>
      <c r="EA21" s="22" t="str">
        <f t="shared" ref="EA21" si="915">IF(AND($K20&gt;=EA$9,$J20&lt;EB$9),"━","")</f>
        <v/>
      </c>
      <c r="EB21" s="22" t="str">
        <f t="shared" ref="EB21" si="916">IF(AND($K20&gt;=EB$9,$J20&lt;EC$9),"━","")</f>
        <v/>
      </c>
      <c r="EC21" s="22" t="str">
        <f t="shared" ref="EC21" si="917">IF(AND($K20&gt;=EC$9,$J20&lt;ED$9),"━","")</f>
        <v/>
      </c>
      <c r="ED21" s="22" t="str">
        <f t="shared" ref="ED21" si="918">IF(AND($K20&gt;=ED$9,$J20&lt;EE$9),"━","")</f>
        <v/>
      </c>
      <c r="EE21" s="22" t="str">
        <f t="shared" ref="EE21" si="919">IF(AND($K20&gt;=EE$9,$J20&lt;EF$9),"━","")</f>
        <v/>
      </c>
      <c r="EF21" s="22" t="str">
        <f t="shared" ref="EF21" si="920">IF(AND($K20&gt;=EF$9,$J20&lt;EG$9),"━","")</f>
        <v/>
      </c>
      <c r="EG21" s="22" t="str">
        <f t="shared" ref="EG21" si="921">IF(AND($K20&gt;=EG$9,$J20&lt;EH$9),"━","")</f>
        <v/>
      </c>
      <c r="EH21" s="20" t="s">
        <v>9</v>
      </c>
      <c r="EJ21" s="218" t="str">
        <f>IF(OR(J20="",K20=""),"",K20-J20+1)</f>
        <v/>
      </c>
    </row>
    <row r="22" spans="1:140" s="1" customFormat="1" ht="14" customHeight="1">
      <c r="A22" s="228">
        <f t="shared" ref="A22" si="922">A20+1</f>
        <v>7</v>
      </c>
      <c r="B22" s="230"/>
      <c r="C22" s="236"/>
      <c r="D22" s="237"/>
      <c r="E22" s="237"/>
      <c r="F22" s="238"/>
      <c r="G22" s="242"/>
      <c r="H22" s="232"/>
      <c r="I22" s="234"/>
      <c r="J22" s="234"/>
      <c r="K22" s="234"/>
      <c r="L22" s="19" t="str">
        <f t="shared" ref="L22:BP22" si="923">IF(AND($I22&gt;=L$9,$H22&lt;M$9),"━","")</f>
        <v/>
      </c>
      <c r="M22" s="19" t="str">
        <f t="shared" si="923"/>
        <v/>
      </c>
      <c r="N22" s="19" t="str">
        <f t="shared" si="923"/>
        <v/>
      </c>
      <c r="O22" s="19" t="str">
        <f t="shared" si="923"/>
        <v/>
      </c>
      <c r="P22" s="19" t="str">
        <f t="shared" si="923"/>
        <v/>
      </c>
      <c r="Q22" s="19" t="str">
        <f t="shared" si="923"/>
        <v/>
      </c>
      <c r="R22" s="19" t="str">
        <f t="shared" si="923"/>
        <v/>
      </c>
      <c r="S22" s="19" t="str">
        <f t="shared" si="923"/>
        <v/>
      </c>
      <c r="T22" s="19" t="str">
        <f t="shared" si="923"/>
        <v/>
      </c>
      <c r="U22" s="28" t="str">
        <f t="shared" si="923"/>
        <v/>
      </c>
      <c r="V22" s="19" t="str">
        <f t="shared" si="923"/>
        <v/>
      </c>
      <c r="W22" s="19" t="str">
        <f t="shared" si="923"/>
        <v/>
      </c>
      <c r="X22" s="19" t="str">
        <f t="shared" si="923"/>
        <v/>
      </c>
      <c r="Y22" s="19" t="str">
        <f t="shared" si="923"/>
        <v/>
      </c>
      <c r="Z22" s="19" t="str">
        <f t="shared" si="923"/>
        <v/>
      </c>
      <c r="AA22" s="19" t="str">
        <f t="shared" si="923"/>
        <v/>
      </c>
      <c r="AB22" s="19" t="str">
        <f t="shared" si="923"/>
        <v/>
      </c>
      <c r="AC22" s="19" t="str">
        <f t="shared" si="923"/>
        <v/>
      </c>
      <c r="AD22" s="28" t="str">
        <f t="shared" si="923"/>
        <v/>
      </c>
      <c r="AE22" s="19" t="str">
        <f t="shared" si="923"/>
        <v/>
      </c>
      <c r="AF22" s="19" t="str">
        <f t="shared" si="923"/>
        <v/>
      </c>
      <c r="AG22" s="19" t="str">
        <f t="shared" si="923"/>
        <v/>
      </c>
      <c r="AH22" s="19" t="str">
        <f t="shared" si="923"/>
        <v/>
      </c>
      <c r="AI22" s="19" t="str">
        <f t="shared" si="923"/>
        <v/>
      </c>
      <c r="AJ22" s="19" t="str">
        <f t="shared" si="923"/>
        <v/>
      </c>
      <c r="AK22" s="19" t="str">
        <f t="shared" si="923"/>
        <v/>
      </c>
      <c r="AL22" s="19" t="str">
        <f t="shared" si="923"/>
        <v/>
      </c>
      <c r="AM22" s="28" t="str">
        <f t="shared" si="923"/>
        <v/>
      </c>
      <c r="AN22" s="19" t="str">
        <f t="shared" si="923"/>
        <v/>
      </c>
      <c r="AO22" s="19" t="str">
        <f t="shared" si="923"/>
        <v/>
      </c>
      <c r="AP22" s="19" t="str">
        <f t="shared" si="923"/>
        <v/>
      </c>
      <c r="AQ22" s="19" t="str">
        <f t="shared" si="923"/>
        <v/>
      </c>
      <c r="AR22" s="19" t="str">
        <f t="shared" si="923"/>
        <v/>
      </c>
      <c r="AS22" s="19" t="str">
        <f t="shared" si="923"/>
        <v/>
      </c>
      <c r="AT22" s="19" t="str">
        <f t="shared" si="923"/>
        <v/>
      </c>
      <c r="AU22" s="19" t="str">
        <f t="shared" si="923"/>
        <v/>
      </c>
      <c r="AV22" s="24" t="str">
        <f t="shared" si="923"/>
        <v/>
      </c>
      <c r="AW22" s="19" t="str">
        <f t="shared" si="923"/>
        <v/>
      </c>
      <c r="AX22" s="19" t="str">
        <f t="shared" si="923"/>
        <v/>
      </c>
      <c r="AY22" s="19" t="str">
        <f t="shared" si="923"/>
        <v/>
      </c>
      <c r="AZ22" s="19" t="str">
        <f t="shared" si="923"/>
        <v/>
      </c>
      <c r="BA22" s="19" t="str">
        <f t="shared" si="923"/>
        <v/>
      </c>
      <c r="BB22" s="19" t="str">
        <f t="shared" si="923"/>
        <v/>
      </c>
      <c r="BC22" s="19" t="str">
        <f t="shared" si="923"/>
        <v/>
      </c>
      <c r="BD22" s="19" t="str">
        <f t="shared" si="923"/>
        <v/>
      </c>
      <c r="BE22" s="28" t="str">
        <f t="shared" si="923"/>
        <v/>
      </c>
      <c r="BF22" s="19" t="str">
        <f t="shared" si="923"/>
        <v/>
      </c>
      <c r="BG22" s="19" t="str">
        <f t="shared" si="923"/>
        <v/>
      </c>
      <c r="BH22" s="19" t="str">
        <f t="shared" si="923"/>
        <v/>
      </c>
      <c r="BI22" s="19" t="str">
        <f t="shared" si="923"/>
        <v/>
      </c>
      <c r="BJ22" s="19" t="str">
        <f t="shared" si="923"/>
        <v/>
      </c>
      <c r="BK22" s="19" t="str">
        <f t="shared" si="923"/>
        <v/>
      </c>
      <c r="BL22" s="19" t="str">
        <f t="shared" si="923"/>
        <v/>
      </c>
      <c r="BM22" s="19" t="str">
        <f t="shared" si="923"/>
        <v/>
      </c>
      <c r="BN22" s="105" t="str">
        <f t="shared" si="923"/>
        <v/>
      </c>
      <c r="BO22" s="19" t="str">
        <f t="shared" si="923"/>
        <v/>
      </c>
      <c r="BP22" s="19" t="str">
        <f t="shared" si="923"/>
        <v/>
      </c>
      <c r="BQ22" s="19" t="str">
        <f t="shared" ref="BQ22:BS22" si="924">IF(AND($I22&gt;=BQ$9,$H22&lt;BR$9),"━","")</f>
        <v/>
      </c>
      <c r="BR22" s="19" t="str">
        <f t="shared" si="924"/>
        <v/>
      </c>
      <c r="BS22" s="19" t="str">
        <f t="shared" si="924"/>
        <v/>
      </c>
      <c r="BT22" s="19" t="str">
        <f t="shared" ref="BT22:BV22" si="925">IF(AND($I22&gt;=BT$9,$H22&lt;BU$9),"━","")</f>
        <v/>
      </c>
      <c r="BU22" s="19" t="str">
        <f t="shared" si="925"/>
        <v/>
      </c>
      <c r="BV22" s="19" t="str">
        <f t="shared" si="925"/>
        <v/>
      </c>
      <c r="BW22" s="28" t="str">
        <f t="shared" ref="BW22" si="926">IF(AND($I22&gt;=BW$9,$H22&lt;BX$9),"━","")</f>
        <v/>
      </c>
      <c r="BX22" s="19" t="str">
        <f t="shared" ref="BX22" si="927">IF(AND($I22&gt;=BX$9,$H22&lt;BY$9),"━","")</f>
        <v/>
      </c>
      <c r="BY22" s="19" t="str">
        <f t="shared" ref="BY22" si="928">IF(AND($I22&gt;=BY$9,$H22&lt;BZ$9),"━","")</f>
        <v/>
      </c>
      <c r="BZ22" s="19" t="str">
        <f t="shared" ref="BZ22" si="929">IF(AND($I22&gt;=BZ$9,$H22&lt;CA$9),"━","")</f>
        <v/>
      </c>
      <c r="CA22" s="19" t="str">
        <f t="shared" ref="CA22" si="930">IF(AND($I22&gt;=CA$9,$H22&lt;CB$9),"━","")</f>
        <v/>
      </c>
      <c r="CB22" s="19" t="str">
        <f t="shared" ref="CB22" si="931">IF(AND($I22&gt;=CB$9,$H22&lt;CC$9),"━","")</f>
        <v/>
      </c>
      <c r="CC22" s="19" t="str">
        <f t="shared" ref="CC22" si="932">IF(AND($I22&gt;=CC$9,$H22&lt;CD$9),"━","")</f>
        <v/>
      </c>
      <c r="CD22" s="19" t="str">
        <f t="shared" ref="CD22" si="933">IF(AND($I22&gt;=CD$9,$H22&lt;CE$9),"━","")</f>
        <v/>
      </c>
      <c r="CE22" s="19" t="str">
        <f t="shared" ref="CE22" si="934">IF(AND($I22&gt;=CE$9,$H22&lt;CF$9),"━","")</f>
        <v/>
      </c>
      <c r="CF22" s="24" t="str">
        <f t="shared" ref="CF22" si="935">IF(AND($I22&gt;=CF$9,$H22&lt;CG$9),"━","")</f>
        <v/>
      </c>
      <c r="CG22" s="19" t="str">
        <f t="shared" ref="CG22" si="936">IF(AND($I22&gt;=CG$9,$H22&lt;CH$9),"━","")</f>
        <v/>
      </c>
      <c r="CH22" s="19" t="str">
        <f t="shared" ref="CH22" si="937">IF(AND($I22&gt;=CH$9,$H22&lt;CI$9),"━","")</f>
        <v/>
      </c>
      <c r="CI22" s="19" t="str">
        <f t="shared" ref="CI22" si="938">IF(AND($I22&gt;=CI$9,$H22&lt;CJ$9),"━","")</f>
        <v/>
      </c>
      <c r="CJ22" s="19" t="str">
        <f t="shared" ref="CJ22" si="939">IF(AND($I22&gt;=CJ$9,$H22&lt;CK$9),"━","")</f>
        <v/>
      </c>
      <c r="CK22" s="19" t="str">
        <f t="shared" ref="CK22" si="940">IF(AND($I22&gt;=CK$9,$H22&lt;CL$9),"━","")</f>
        <v/>
      </c>
      <c r="CL22" s="19" t="str">
        <f t="shared" ref="CL22" si="941">IF(AND($I22&gt;=CL$9,$H22&lt;CM$9),"━","")</f>
        <v/>
      </c>
      <c r="CM22" s="19" t="str">
        <f t="shared" ref="CM22" si="942">IF(AND($I22&gt;=CM$9,$H22&lt;CN$9),"━","")</f>
        <v/>
      </c>
      <c r="CN22" s="19" t="str">
        <f t="shared" ref="CN22" si="943">IF(AND($I22&gt;=CN$9,$H22&lt;CO$9),"━","")</f>
        <v/>
      </c>
      <c r="CO22" s="105" t="str">
        <f t="shared" ref="CO22" si="944">IF(AND($I22&gt;=CO$9,$H22&lt;CP$9),"━","")</f>
        <v/>
      </c>
      <c r="CP22" s="19" t="str">
        <f t="shared" ref="CP22:CQ22" si="945">IF(AND($I22&gt;=CP$9,$H22&lt;CQ$9),"━","")</f>
        <v/>
      </c>
      <c r="CQ22" s="19" t="str">
        <f t="shared" si="945"/>
        <v/>
      </c>
      <c r="CR22" s="19" t="str">
        <f t="shared" ref="CR22" si="946">IF(AND($I22&gt;=CR$9,$H22&lt;CS$9),"━","")</f>
        <v/>
      </c>
      <c r="CS22" s="19" t="str">
        <f t="shared" ref="CS22:CT22" si="947">IF(AND($I22&gt;=CS$9,$H22&lt;CT$9),"━","")</f>
        <v/>
      </c>
      <c r="CT22" s="19" t="str">
        <f t="shared" si="947"/>
        <v/>
      </c>
      <c r="CU22" s="19" t="str">
        <f t="shared" ref="CU22" si="948">IF(AND($I22&gt;=CU$9,$H22&lt;CV$9),"━","")</f>
        <v/>
      </c>
      <c r="CV22" s="19" t="str">
        <f t="shared" ref="CV22:CW22" si="949">IF(AND($I22&gt;=CV$9,$H22&lt;CW$9),"━","")</f>
        <v/>
      </c>
      <c r="CW22" s="19" t="str">
        <f t="shared" si="949"/>
        <v/>
      </c>
      <c r="CX22" s="28" t="str">
        <f t="shared" ref="CX22" si="950">IF(AND($I22&gt;=CX$9,$H22&lt;CY$9),"━","")</f>
        <v/>
      </c>
      <c r="CY22" s="19" t="str">
        <f t="shared" ref="CY22" si="951">IF(AND($I22&gt;=CY$9,$H22&lt;CZ$9),"━","")</f>
        <v/>
      </c>
      <c r="CZ22" s="19" t="str">
        <f t="shared" ref="CZ22" si="952">IF(AND($I22&gt;=CZ$9,$H22&lt;DA$9),"━","")</f>
        <v/>
      </c>
      <c r="DA22" s="19" t="str">
        <f t="shared" ref="DA22" si="953">IF(AND($I22&gt;=DA$9,$H22&lt;DB$9),"━","")</f>
        <v/>
      </c>
      <c r="DB22" s="19" t="str">
        <f t="shared" ref="DB22" si="954">IF(AND($I22&gt;=DB$9,$H22&lt;DC$9),"━","")</f>
        <v/>
      </c>
      <c r="DC22" s="19" t="str">
        <f t="shared" ref="DC22" si="955">IF(AND($I22&gt;=DC$9,$H22&lt;DD$9),"━","")</f>
        <v/>
      </c>
      <c r="DD22" s="19" t="str">
        <f t="shared" ref="DD22" si="956">IF(AND($I22&gt;=DD$9,$H22&lt;DE$9),"━","")</f>
        <v/>
      </c>
      <c r="DE22" s="19" t="str">
        <f t="shared" ref="DE22" si="957">IF(AND($I22&gt;=DE$9,$H22&lt;DF$9),"━","")</f>
        <v/>
      </c>
      <c r="DF22" s="19" t="str">
        <f t="shared" ref="DF22" si="958">IF(AND($I22&gt;=DF$9,$H22&lt;DG$9),"━","")</f>
        <v/>
      </c>
      <c r="DG22" s="28" t="str">
        <f t="shared" ref="DG22" si="959">IF(AND($I22&gt;=DG$9,$H22&lt;DH$9),"━","")</f>
        <v/>
      </c>
      <c r="DH22" s="19" t="str">
        <f t="shared" ref="DH22" si="960">IF(AND($I22&gt;=DH$9,$H22&lt;DI$9),"━","")</f>
        <v/>
      </c>
      <c r="DI22" s="19" t="str">
        <f t="shared" ref="DI22" si="961">IF(AND($I22&gt;=DI$9,$H22&lt;DJ$9),"━","")</f>
        <v/>
      </c>
      <c r="DJ22" s="19" t="str">
        <f t="shared" ref="DJ22" si="962">IF(AND($I22&gt;=DJ$9,$H22&lt;DK$9),"━","")</f>
        <v/>
      </c>
      <c r="DK22" s="19" t="str">
        <f t="shared" ref="DK22" si="963">IF(AND($I22&gt;=DK$9,$H22&lt;DL$9),"━","")</f>
        <v/>
      </c>
      <c r="DL22" s="19" t="str">
        <f t="shared" ref="DL22" si="964">IF(AND($I22&gt;=DL$9,$H22&lt;DM$9),"━","")</f>
        <v/>
      </c>
      <c r="DM22" s="19" t="str">
        <f t="shared" ref="DM22" si="965">IF(AND($I22&gt;=DM$9,$H22&lt;DN$9),"━","")</f>
        <v/>
      </c>
      <c r="DN22" s="19" t="str">
        <f t="shared" ref="DN22" si="966">IF(AND($I22&gt;=DN$9,$H22&lt;DO$9),"━","")</f>
        <v/>
      </c>
      <c r="DO22" s="91" t="str">
        <f t="shared" ref="DO22" si="967">IF(AND($I22&gt;=DO$9,$H22&lt;DP$9),"━","")</f>
        <v/>
      </c>
      <c r="DP22" s="83" t="str">
        <f t="shared" ref="DP22" si="968">IF(AND($I22&gt;=DP$9,$H22&lt;DQ$9),"━","")</f>
        <v/>
      </c>
      <c r="DQ22" s="19" t="str">
        <f t="shared" ref="DQ22" si="969">IF(AND($I22&gt;=DQ$9,$H22&lt;DR$9),"━","")</f>
        <v/>
      </c>
      <c r="DR22" s="19" t="str">
        <f t="shared" ref="DR22" si="970">IF(AND($I22&gt;=DR$9,$H22&lt;DV$9),"━","")</f>
        <v/>
      </c>
      <c r="DS22" s="19" t="str">
        <f t="shared" ref="DS22" si="971">IF(AND($I22&gt;=DS$9,$H22&lt;DT$9),"━","")</f>
        <v/>
      </c>
      <c r="DT22" s="19" t="str">
        <f t="shared" ref="DT22:DU22" si="972">IF(AND($I22&gt;=DT$9,$H22&lt;DU$9),"━","")</f>
        <v/>
      </c>
      <c r="DU22" s="19" t="str">
        <f t="shared" si="972"/>
        <v/>
      </c>
      <c r="DV22" s="19" t="str">
        <f t="shared" ref="DV22" si="973">IF(AND($I22&gt;=DV$9,$H22&lt;DW$9),"━","")</f>
        <v/>
      </c>
      <c r="DW22" s="19" t="str">
        <f t="shared" ref="DW22:DX22" si="974">IF(AND($I22&gt;=DW$9,$H22&lt;DX$9),"━","")</f>
        <v/>
      </c>
      <c r="DX22" s="19" t="str">
        <f t="shared" si="974"/>
        <v/>
      </c>
      <c r="DY22" s="28" t="str">
        <f t="shared" ref="DY22" si="975">IF(AND($I22&gt;=DY$9,$H22&lt;DZ$9),"━","")</f>
        <v/>
      </c>
      <c r="DZ22" s="19" t="str">
        <f t="shared" ref="DZ22" si="976">IF(AND($I22&gt;=DZ$9,$H22&lt;EA$9),"━","")</f>
        <v/>
      </c>
      <c r="EA22" s="19" t="str">
        <f t="shared" ref="EA22" si="977">IF(AND($I22&gt;=EA$9,$H22&lt;EB$9),"━","")</f>
        <v/>
      </c>
      <c r="EB22" s="19" t="str">
        <f t="shared" ref="EB22" si="978">IF(AND($I22&gt;=EB$9,$H22&lt;EC$9),"━","")</f>
        <v/>
      </c>
      <c r="EC22" s="19" t="str">
        <f t="shared" ref="EC22" si="979">IF(AND($I22&gt;=EC$9,$H22&lt;ED$9),"━","")</f>
        <v/>
      </c>
      <c r="ED22" s="19" t="str">
        <f t="shared" ref="ED22" si="980">IF(AND($I22&gt;=ED$9,$H22&lt;EE$9),"━","")</f>
        <v/>
      </c>
      <c r="EE22" s="19" t="str">
        <f t="shared" ref="EE22" si="981">IF(AND($I22&gt;=EE$9,$H22&lt;EF$9),"━","")</f>
        <v/>
      </c>
      <c r="EF22" s="19" t="str">
        <f t="shared" ref="EF22" si="982">IF(AND($I22&gt;=EF$9,$H22&lt;EG$9),"━","")</f>
        <v/>
      </c>
      <c r="EG22" s="19" t="str">
        <f t="shared" ref="EG22" si="983">IF(AND($I22&gt;=EG$9,$H22&lt;EH$9),"━","")</f>
        <v/>
      </c>
      <c r="EH22" s="20" t="s">
        <v>9</v>
      </c>
      <c r="EJ22" s="217" t="str">
        <f>IF(OR(H22="",I22=""),"",I22-H22+1)</f>
        <v/>
      </c>
    </row>
    <row r="23" spans="1:140" s="1" customFormat="1" ht="14" customHeight="1">
      <c r="A23" s="229"/>
      <c r="B23" s="231"/>
      <c r="C23" s="239"/>
      <c r="D23" s="240"/>
      <c r="E23" s="240"/>
      <c r="F23" s="241"/>
      <c r="G23" s="243"/>
      <c r="H23" s="233"/>
      <c r="I23" s="235"/>
      <c r="J23" s="235"/>
      <c r="K23" s="235"/>
      <c r="L23" s="22" t="str">
        <f t="shared" ref="L23:AC23" si="984">IF(AND($K22&gt;=L$9,$J22&lt;M$9),"━","")</f>
        <v/>
      </c>
      <c r="M23" s="22" t="str">
        <f t="shared" si="984"/>
        <v/>
      </c>
      <c r="N23" s="22" t="str">
        <f t="shared" si="984"/>
        <v/>
      </c>
      <c r="O23" s="22" t="str">
        <f t="shared" si="984"/>
        <v/>
      </c>
      <c r="P23" s="22" t="str">
        <f t="shared" si="984"/>
        <v/>
      </c>
      <c r="Q23" s="22" t="str">
        <f t="shared" si="984"/>
        <v/>
      </c>
      <c r="R23" s="22" t="str">
        <f t="shared" si="984"/>
        <v/>
      </c>
      <c r="S23" s="22" t="str">
        <f t="shared" si="984"/>
        <v/>
      </c>
      <c r="T23" s="22" t="str">
        <f t="shared" si="984"/>
        <v/>
      </c>
      <c r="U23" s="29" t="str">
        <f t="shared" si="984"/>
        <v/>
      </c>
      <c r="V23" s="22" t="str">
        <f t="shared" si="984"/>
        <v/>
      </c>
      <c r="W23" s="22" t="str">
        <f t="shared" si="984"/>
        <v/>
      </c>
      <c r="X23" s="22" t="str">
        <f t="shared" si="984"/>
        <v/>
      </c>
      <c r="Y23" s="22" t="str">
        <f t="shared" si="984"/>
        <v/>
      </c>
      <c r="Z23" s="22" t="str">
        <f t="shared" si="984"/>
        <v/>
      </c>
      <c r="AA23" s="22" t="str">
        <f t="shared" si="984"/>
        <v/>
      </c>
      <c r="AB23" s="22" t="str">
        <f t="shared" si="984"/>
        <v/>
      </c>
      <c r="AC23" s="22" t="str">
        <f t="shared" si="984"/>
        <v/>
      </c>
      <c r="AD23" s="29" t="str">
        <f>IF($K22="","",IF(AND($K22&gt;=AD$9,$J22&lt;AE$9),"━",""))</f>
        <v/>
      </c>
      <c r="AE23" s="22" t="str">
        <f t="shared" ref="AE23" si="985">IF($K22="","",IF(AND($K22&gt;=AE$9,$J22&lt;AF$9),"━",""))</f>
        <v/>
      </c>
      <c r="AF23" s="22" t="str">
        <f t="shared" ref="AF23" si="986">IF($K22="","",IF(AND($K22&gt;=AF$9,$J22&lt;AG$9),"━",""))</f>
        <v/>
      </c>
      <c r="AG23" s="22" t="str">
        <f t="shared" ref="AG23" si="987">IF($K22="","",IF(AND($K22&gt;=AG$9,$J22&lt;AH$9),"━",""))</f>
        <v/>
      </c>
      <c r="AH23" s="22" t="str">
        <f t="shared" ref="AH23" si="988">IF($K22="","",IF(AND($K22&gt;=AH$9,$J22&lt;AI$9),"━",""))</f>
        <v/>
      </c>
      <c r="AI23" s="22" t="str">
        <f t="shared" ref="AI23" si="989">IF($K22="","",IF(AND($K22&gt;=AI$9,$J22&lt;AJ$9),"━",""))</f>
        <v/>
      </c>
      <c r="AJ23" s="22" t="str">
        <f t="shared" ref="AJ23" si="990">IF($K22="","",IF(AND($K22&gt;=AJ$9,$J22&lt;AK$9),"━",""))</f>
        <v/>
      </c>
      <c r="AK23" s="22" t="str">
        <f t="shared" ref="AK23" si="991">IF($K22="","",IF(AND($K22&gt;=AK$9,$J22&lt;AL$9),"━",""))</f>
        <v/>
      </c>
      <c r="AL23" s="22" t="str">
        <f t="shared" ref="AL23" si="992">IF($K22="","",IF(AND($K22&gt;=AL$9,$J22&lt;AM$9),"━",""))</f>
        <v/>
      </c>
      <c r="AM23" s="29" t="str">
        <f t="shared" ref="AM23" si="993">IF($K22="","",IF(AND($K22&gt;=AM$9,$J22&lt;AN$9),"━",""))</f>
        <v/>
      </c>
      <c r="AN23" s="22" t="str">
        <f t="shared" ref="AN23" si="994">IF($K22="","",IF(AND($K22&gt;=AN$9,$J22&lt;AO$9),"━",""))</f>
        <v/>
      </c>
      <c r="AO23" s="22" t="str">
        <f t="shared" ref="AO23" si="995">IF($K22="","",IF(AND($K22&gt;=AO$9,$J22&lt;AP$9),"━",""))</f>
        <v/>
      </c>
      <c r="AP23" s="22" t="str">
        <f t="shared" ref="AP23" si="996">IF($K22="","",IF(AND($K22&gt;=AP$9,$J22&lt;AQ$9),"━",""))</f>
        <v/>
      </c>
      <c r="AQ23" s="22" t="str">
        <f t="shared" ref="AQ23" si="997">IF($K22="","",IF(AND($K22&gt;=AQ$9,$J22&lt;AR$9),"━",""))</f>
        <v/>
      </c>
      <c r="AR23" s="22" t="str">
        <f t="shared" ref="AR23" si="998">IF($K22="","",IF(AND($K22&gt;=AR$9,$J22&lt;AS$9),"━",""))</f>
        <v/>
      </c>
      <c r="AS23" s="22" t="str">
        <f t="shared" ref="AS23" si="999">IF($K22="","",IF(AND($K22&gt;=AS$9,$J22&lt;AT$9),"━",""))</f>
        <v/>
      </c>
      <c r="AT23" s="22" t="str">
        <f t="shared" ref="AT23" si="1000">IF($K22="","",IF(AND($K22&gt;=AT$9,$J22&lt;AU$9),"━",""))</f>
        <v/>
      </c>
      <c r="AU23" s="22" t="str">
        <f t="shared" ref="AU23" si="1001">IF($K22="","",IF(AND($K22&gt;=AU$9,$J22&lt;AV$9),"━",""))</f>
        <v/>
      </c>
      <c r="AV23" s="106" t="str">
        <f t="shared" ref="AV23" si="1002">IF($K22="","",IF(AND($K22&gt;=AV$9,$J22&lt;AW$9),"━",""))</f>
        <v/>
      </c>
      <c r="AW23" s="107" t="str">
        <f t="shared" ref="AW23" si="1003">IF($K22="","",IF(AND($K22&gt;=AW$9,$J22&lt;AX$9),"━",""))</f>
        <v/>
      </c>
      <c r="AX23" s="107" t="str">
        <f t="shared" ref="AX23" si="1004">IF($K22="","",IF(AND($K22&gt;=AX$9,$J22&lt;AY$9),"━",""))</f>
        <v/>
      </c>
      <c r="AY23" s="107" t="str">
        <f t="shared" ref="AY23" si="1005">IF($K22="","",IF(AND($K22&gt;=AY$9,$J22&lt;AZ$9),"━",""))</f>
        <v/>
      </c>
      <c r="AZ23" s="107" t="str">
        <f t="shared" ref="AZ23" si="1006">IF($K22="","",IF(AND($K22&gt;=AZ$9,$J22&lt;BA$9),"━",""))</f>
        <v/>
      </c>
      <c r="BA23" s="107" t="str">
        <f t="shared" ref="BA23" si="1007">IF($K22="","",IF(AND($K22&gt;=BA$9,$J22&lt;BB$9),"━",""))</f>
        <v/>
      </c>
      <c r="BB23" s="107" t="str">
        <f t="shared" ref="BB23" si="1008">IF($K22="","",IF(AND($K22&gt;=BB$9,$J22&lt;BC$9),"━",""))</f>
        <v/>
      </c>
      <c r="BC23" s="107" t="str">
        <f t="shared" ref="BC23" si="1009">IF($K22="","",IF(AND($K22&gt;=BC$9,$J22&lt;BD$9),"━",""))</f>
        <v/>
      </c>
      <c r="BD23" s="107" t="str">
        <f t="shared" ref="BD23" si="1010">IF($K22="","",IF(AND($K22&gt;=BD$9,$J22&lt;BE$9),"━",""))</f>
        <v/>
      </c>
      <c r="BE23" s="104" t="str">
        <f t="shared" ref="BE23" si="1011">IF($K22="","",IF(AND($K22&gt;=BE$9,$J22&lt;BF$9),"━",""))</f>
        <v/>
      </c>
      <c r="BF23" s="107" t="str">
        <f t="shared" ref="BF23" si="1012">IF($K22="","",IF(AND($K22&gt;=BF$9,$J22&lt;BG$9),"━",""))</f>
        <v/>
      </c>
      <c r="BG23" s="107" t="str">
        <f t="shared" ref="BG23" si="1013">IF($K22="","",IF(AND($K22&gt;=BG$9,$J22&lt;BH$9),"━",""))</f>
        <v/>
      </c>
      <c r="BH23" s="107" t="str">
        <f t="shared" ref="BH23" si="1014">IF($K22="","",IF(AND($K22&gt;=BH$9,$J22&lt;BI$9),"━",""))</f>
        <v/>
      </c>
      <c r="BI23" s="107" t="str">
        <f t="shared" ref="BI23" si="1015">IF($K22="","",IF(AND($K22&gt;=BI$9,$J22&lt;BJ$9),"━",""))</f>
        <v/>
      </c>
      <c r="BJ23" s="107" t="str">
        <f t="shared" ref="BJ23" si="1016">IF($K22="","",IF(AND($K22&gt;=BJ$9,$J22&lt;BK$9),"━",""))</f>
        <v/>
      </c>
      <c r="BK23" s="107" t="str">
        <f t="shared" ref="BK23" si="1017">IF($K22="","",IF(AND($K22&gt;=BK$9,$J22&lt;BL$9),"━",""))</f>
        <v/>
      </c>
      <c r="BL23" s="107" t="str">
        <f t="shared" ref="BL23" si="1018">IF($K22="","",IF(AND($K22&gt;=BL$9,$J22&lt;BM$9),"━",""))</f>
        <v/>
      </c>
      <c r="BM23" s="107" t="str">
        <f t="shared" ref="BM23" si="1019">IF($K22="","",IF(AND($K22&gt;=BM$9,$J22&lt;BN$9),"━",""))</f>
        <v/>
      </c>
      <c r="BN23" s="104" t="str">
        <f t="shared" ref="BN23" si="1020">IF($K22="","",IF(AND($K22&gt;=BN$9,$J22&lt;BO$9),"━",""))</f>
        <v/>
      </c>
      <c r="BO23" s="107" t="str">
        <f t="shared" ref="BO23" si="1021">IF($K22="","",IF(AND($K22&gt;=BO$9,$J22&lt;BP$9),"━",""))</f>
        <v/>
      </c>
      <c r="BP23" s="107" t="str">
        <f t="shared" ref="BP23" si="1022">IF($K22="","",IF(AND($K22&gt;=BP$9,$J22&lt;BQ$9),"━",""))</f>
        <v/>
      </c>
      <c r="BQ23" s="107" t="str">
        <f t="shared" ref="BQ23" si="1023">IF($K22="","",IF(AND($K22&gt;=BQ$9,$J22&lt;BR$9),"━",""))</f>
        <v/>
      </c>
      <c r="BR23" s="107" t="str">
        <f t="shared" ref="BR23" si="1024">IF($K22="","",IF(AND($K22&gt;=BR$9,$J22&lt;BS$9),"━",""))</f>
        <v/>
      </c>
      <c r="BS23" s="107" t="str">
        <f t="shared" ref="BS23" si="1025">IF($K22="","",IF(AND($K22&gt;=BS$9,$J22&lt;BT$9),"━",""))</f>
        <v/>
      </c>
      <c r="BT23" s="107" t="str">
        <f t="shared" ref="BT23" si="1026">IF($K22="","",IF(AND($K22&gt;=BT$9,$J22&lt;BU$9),"━",""))</f>
        <v/>
      </c>
      <c r="BU23" s="107" t="str">
        <f t="shared" ref="BU23" si="1027">IF($K22="","",IF(AND($K22&gt;=BU$9,$J22&lt;BV$9),"━",""))</f>
        <v/>
      </c>
      <c r="BV23" s="107" t="str">
        <f t="shared" ref="BV23" si="1028">IF($K22="","",IF(AND($K22&gt;=BV$9,$J22&lt;BW$9),"━",""))</f>
        <v/>
      </c>
      <c r="BW23" s="104" t="str">
        <f t="shared" ref="BW23" si="1029">IF($K22="","",IF(AND($K22&gt;=BW$9,$J22&lt;BX$9),"━",""))</f>
        <v/>
      </c>
      <c r="BX23" s="107" t="str">
        <f t="shared" ref="BX23" si="1030">IF($K22="","",IF(AND($K22&gt;=BX$9,$J22&lt;BY$9),"━",""))</f>
        <v/>
      </c>
      <c r="BY23" s="107" t="str">
        <f t="shared" ref="BY23" si="1031">IF($K22="","",IF(AND($K22&gt;=BY$9,$J22&lt;BZ$9),"━",""))</f>
        <v/>
      </c>
      <c r="BZ23" s="107" t="str">
        <f t="shared" ref="BZ23" si="1032">IF($K22="","",IF(AND($K22&gt;=BZ$9,$J22&lt;CA$9),"━",""))</f>
        <v/>
      </c>
      <c r="CA23" s="107" t="str">
        <f t="shared" ref="CA23" si="1033">IF($K22="","",IF(AND($K22&gt;=CA$9,$J22&lt;CB$9),"━",""))</f>
        <v/>
      </c>
      <c r="CB23" s="107" t="str">
        <f t="shared" ref="CB23" si="1034">IF($K22="","",IF(AND($K22&gt;=CB$9,$J22&lt;CC$9),"━",""))</f>
        <v/>
      </c>
      <c r="CC23" s="107" t="str">
        <f t="shared" ref="CC23" si="1035">IF($K22="","",IF(AND($K22&gt;=CC$9,$J22&lt;CD$9),"━",""))</f>
        <v/>
      </c>
      <c r="CD23" s="107" t="str">
        <f t="shared" ref="CD23" si="1036">IF($K22="","",IF(AND($K22&gt;=CD$9,$J22&lt;CE$9),"━",""))</f>
        <v/>
      </c>
      <c r="CE23" s="107" t="str">
        <f t="shared" ref="CE23" si="1037">IF($K22="","",IF(AND($K22&gt;=CE$9,$J22&lt;CF$9),"━",""))</f>
        <v/>
      </c>
      <c r="CF23" s="25" t="str">
        <f t="shared" ref="CF23" si="1038">IF($K22="","",IF(AND($K22&gt;=CF$9,$J22&lt;CG$9),"━",""))</f>
        <v/>
      </c>
      <c r="CG23" s="22" t="str">
        <f t="shared" ref="CG23" si="1039">IF($K22="","",IF(AND($K22&gt;=CG$9,$J22&lt;CH$9),"━",""))</f>
        <v/>
      </c>
      <c r="CH23" s="22" t="str">
        <f t="shared" ref="CH23" si="1040">IF($K22="","",IF(AND($K22&gt;=CH$9,$J22&lt;CI$9),"━",""))</f>
        <v/>
      </c>
      <c r="CI23" s="22" t="str">
        <f t="shared" ref="CI23" si="1041">IF($K22="","",IF(AND($K22&gt;=CI$9,$J22&lt;CJ$9),"━",""))</f>
        <v/>
      </c>
      <c r="CJ23" s="22" t="str">
        <f t="shared" ref="CJ23" si="1042">IF($K22="","",IF(AND($K22&gt;=CJ$9,$J22&lt;CK$9),"━",""))</f>
        <v/>
      </c>
      <c r="CK23" s="22" t="str">
        <f t="shared" ref="CK23" si="1043">IF($K22="","",IF(AND($K22&gt;=CK$9,$J22&lt;CL$9),"━",""))</f>
        <v/>
      </c>
      <c r="CL23" s="22" t="str">
        <f t="shared" ref="CL23" si="1044">IF($K22="","",IF(AND($K22&gt;=CL$9,$J22&lt;CM$9),"━",""))</f>
        <v/>
      </c>
      <c r="CM23" s="22" t="str">
        <f t="shared" ref="CM23" si="1045">IF($K22="","",IF(AND($K22&gt;=CM$9,$J22&lt;CN$9),"━",""))</f>
        <v/>
      </c>
      <c r="CN23" s="22" t="str">
        <f t="shared" ref="CN23" si="1046">IF($K22="","",IF(AND($K22&gt;=CN$9,$J22&lt;CO$9),"━",""))</f>
        <v/>
      </c>
      <c r="CO23" s="104" t="str">
        <f t="shared" ref="CO23" si="1047">IF($K22="","",IF(AND($K22&gt;=CO$9,$J22&lt;CP$9),"━",""))</f>
        <v/>
      </c>
      <c r="CP23" s="22" t="str">
        <f t="shared" ref="CP23" si="1048">IF($K22="","",IF(AND($K22&gt;=CP$9,$J22&lt;CQ$9),"━",""))</f>
        <v/>
      </c>
      <c r="CQ23" s="22" t="str">
        <f t="shared" ref="CQ23" si="1049">IF($K22="","",IF(AND($K22&gt;=CQ$9,$J22&lt;CR$9),"━",""))</f>
        <v/>
      </c>
      <c r="CR23" s="22" t="str">
        <f t="shared" ref="CR23" si="1050">IF($K22="","",IF(AND($K22&gt;=CR$9,$J22&lt;CS$9),"━",""))</f>
        <v/>
      </c>
      <c r="CS23" s="22" t="str">
        <f t="shared" ref="CS23" si="1051">IF($K22="","",IF(AND($K22&gt;=CS$9,$J22&lt;CT$9),"━",""))</f>
        <v/>
      </c>
      <c r="CT23" s="22" t="str">
        <f t="shared" ref="CT23" si="1052">IF($K22="","",IF(AND($K22&gt;=CT$9,$J22&lt;CU$9),"━",""))</f>
        <v/>
      </c>
      <c r="CU23" s="22" t="str">
        <f t="shared" ref="CU23" si="1053">IF($K22="","",IF(AND($K22&gt;=CU$9,$J22&lt;CV$9),"━",""))</f>
        <v/>
      </c>
      <c r="CV23" s="22" t="str">
        <f t="shared" ref="CV23" si="1054">IF($K22="","",IF(AND($K22&gt;=CV$9,$J22&lt;CW$9),"━",""))</f>
        <v/>
      </c>
      <c r="CW23" s="22" t="str">
        <f t="shared" ref="CW23" si="1055">IF($K22="","",IF(AND($K22&gt;=CW$9,$J22&lt;CX$9),"━",""))</f>
        <v/>
      </c>
      <c r="CX23" s="29" t="str">
        <f t="shared" ref="CX23" si="1056">IF($K22="","",IF(AND($K22&gt;=CX$9,$J22&lt;CY$9),"━",""))</f>
        <v/>
      </c>
      <c r="CY23" s="22" t="str">
        <f t="shared" ref="CY23" si="1057">IF($K22="","",IF(AND($K22&gt;=CY$9,$J22&lt;CZ$9),"━",""))</f>
        <v/>
      </c>
      <c r="CZ23" s="22" t="str">
        <f t="shared" ref="CZ23" si="1058">IF($K22="","",IF(AND($K22&gt;=CZ$9,$J22&lt;DA$9),"━",""))</f>
        <v/>
      </c>
      <c r="DA23" s="22" t="str">
        <f t="shared" ref="DA23" si="1059">IF($K22="","",IF(AND($K22&gt;=DA$9,$J22&lt;DB$9),"━",""))</f>
        <v/>
      </c>
      <c r="DB23" s="22" t="str">
        <f t="shared" ref="DB23" si="1060">IF($K22="","",IF(AND($K22&gt;=DB$9,$J22&lt;DC$9),"━",""))</f>
        <v/>
      </c>
      <c r="DC23" s="22" t="str">
        <f t="shared" ref="DC23" si="1061">IF($K22="","",IF(AND($K22&gt;=DC$9,$J22&lt;DD$9),"━",""))</f>
        <v/>
      </c>
      <c r="DD23" s="22" t="str">
        <f t="shared" ref="DD23" si="1062">IF($K22="","",IF(AND($K22&gt;=DD$9,$J22&lt;DE$9),"━",""))</f>
        <v/>
      </c>
      <c r="DE23" s="22" t="str">
        <f t="shared" ref="DE23" si="1063">IF($K22="","",IF(AND($K22&gt;=DE$9,$J22&lt;DF$9),"━",""))</f>
        <v/>
      </c>
      <c r="DF23" s="22" t="str">
        <f t="shared" ref="DF23" si="1064">IF($K22="","",IF(AND($K22&gt;=DF$9,$J22&lt;DG$9),"━",""))</f>
        <v/>
      </c>
      <c r="DG23" s="29" t="str">
        <f t="shared" ref="DG23" si="1065">IF($K22="","",IF(AND($K22&gt;=DG$9,$J22&lt;DH$9),"━",""))</f>
        <v/>
      </c>
      <c r="DH23" s="22" t="str">
        <f t="shared" ref="DH23" si="1066">IF($K22="","",IF(AND($K22&gt;=DH$9,$J22&lt;DI$9),"━",""))</f>
        <v/>
      </c>
      <c r="DI23" s="22" t="str">
        <f t="shared" ref="DI23" si="1067">IF($K22="","",IF(AND($K22&gt;=DI$9,$J22&lt;DJ$9),"━",""))</f>
        <v/>
      </c>
      <c r="DJ23" s="22" t="str">
        <f t="shared" ref="DJ23" si="1068">IF($K22="","",IF(AND($K22&gt;=DJ$9,$J22&lt;DK$9),"━",""))</f>
        <v/>
      </c>
      <c r="DK23" s="22" t="str">
        <f t="shared" ref="DK23" si="1069">IF($K22="","",IF(AND($K22&gt;=DK$9,$J22&lt;DL$9),"━",""))</f>
        <v/>
      </c>
      <c r="DL23" s="22" t="str">
        <f t="shared" ref="DL23" si="1070">IF($K22="","",IF(AND($K22&gt;=DL$9,$J22&lt;DM$9),"━",""))</f>
        <v/>
      </c>
      <c r="DM23" s="22" t="str">
        <f t="shared" ref="DM23" si="1071">IF($K22="","",IF(AND($K22&gt;=DM$9,$J22&lt;DN$9),"━",""))</f>
        <v/>
      </c>
      <c r="DN23" s="22" t="str">
        <f t="shared" ref="DN23" si="1072">IF($K22="","",IF(AND($K22&gt;=DN$9,$J22&lt;DO$9),"━",""))</f>
        <v/>
      </c>
      <c r="DO23" s="92" t="str">
        <f t="shared" ref="DO23" si="1073">IF($K22="","",IF(AND($K22&gt;=DO$9,$J22&lt;DP$9),"━",""))</f>
        <v/>
      </c>
      <c r="DP23" s="82" t="str">
        <f t="shared" ref="DP23" si="1074">IF(AND($K22&gt;=DP$9,$J22&lt;DQ$9),"━","")</f>
        <v/>
      </c>
      <c r="DQ23" s="22" t="str">
        <f t="shared" ref="DQ23" si="1075">IF(AND($K22&gt;=DQ$9,$J22&lt;DR$9),"━","")</f>
        <v/>
      </c>
      <c r="DR23" s="22" t="str">
        <f t="shared" ref="DR23" si="1076">IF(AND($K22&gt;=DR$9,$J22&lt;DV$9),"━","")</f>
        <v/>
      </c>
      <c r="DS23" s="22" t="str">
        <f t="shared" ref="DS23" si="1077">IF(AND($K22&gt;=DS$9,$J22&lt;DT$9),"━","")</f>
        <v/>
      </c>
      <c r="DT23" s="22" t="str">
        <f t="shared" ref="DT23:DU23" si="1078">IF(AND($K22&gt;=DT$9,$J22&lt;DU$9),"━","")</f>
        <v/>
      </c>
      <c r="DU23" s="22" t="str">
        <f t="shared" si="1078"/>
        <v/>
      </c>
      <c r="DV23" s="22" t="str">
        <f t="shared" ref="DV23" si="1079">IF(AND($K22&gt;=DV$9,$J22&lt;DW$9),"━","")</f>
        <v/>
      </c>
      <c r="DW23" s="22" t="str">
        <f t="shared" ref="DW23:DX23" si="1080">IF(AND($K22&gt;=DW$9,$J22&lt;DX$9),"━","")</f>
        <v/>
      </c>
      <c r="DX23" s="22" t="str">
        <f t="shared" si="1080"/>
        <v/>
      </c>
      <c r="DY23" s="29" t="str">
        <f t="shared" ref="DY23" si="1081">IF(AND($K22&gt;=DY$9,$J22&lt;DZ$9),"━","")</f>
        <v/>
      </c>
      <c r="DZ23" s="22" t="str">
        <f t="shared" ref="DZ23" si="1082">IF(AND($K22&gt;=DZ$9,$J22&lt;EA$9),"━","")</f>
        <v/>
      </c>
      <c r="EA23" s="22" t="str">
        <f t="shared" ref="EA23" si="1083">IF(AND($K22&gt;=EA$9,$J22&lt;EB$9),"━","")</f>
        <v/>
      </c>
      <c r="EB23" s="22" t="str">
        <f t="shared" ref="EB23" si="1084">IF(AND($K22&gt;=EB$9,$J22&lt;EC$9),"━","")</f>
        <v/>
      </c>
      <c r="EC23" s="22" t="str">
        <f t="shared" ref="EC23" si="1085">IF(AND($K22&gt;=EC$9,$J22&lt;ED$9),"━","")</f>
        <v/>
      </c>
      <c r="ED23" s="22" t="str">
        <f t="shared" ref="ED23" si="1086">IF(AND($K22&gt;=ED$9,$J22&lt;EE$9),"━","")</f>
        <v/>
      </c>
      <c r="EE23" s="22" t="str">
        <f t="shared" ref="EE23" si="1087">IF(AND($K22&gt;=EE$9,$J22&lt;EF$9),"━","")</f>
        <v/>
      </c>
      <c r="EF23" s="22" t="str">
        <f t="shared" ref="EF23" si="1088">IF(AND($K22&gt;=EF$9,$J22&lt;EG$9),"━","")</f>
        <v/>
      </c>
      <c r="EG23" s="22" t="str">
        <f t="shared" ref="EG23" si="1089">IF(AND($K22&gt;=EG$9,$J22&lt;EH$9),"━","")</f>
        <v/>
      </c>
      <c r="EH23" s="20" t="s">
        <v>9</v>
      </c>
      <c r="EJ23" s="218" t="str">
        <f>IF(OR(J22="",K22=""),"",K22-J22+1)</f>
        <v/>
      </c>
    </row>
    <row r="24" spans="1:140" s="1" customFormat="1" ht="14" customHeight="1">
      <c r="A24" s="228">
        <f t="shared" ref="A24" si="1090">A22+1</f>
        <v>8</v>
      </c>
      <c r="B24" s="230"/>
      <c r="C24" s="236"/>
      <c r="D24" s="237"/>
      <c r="E24" s="237"/>
      <c r="F24" s="238"/>
      <c r="G24" s="242"/>
      <c r="H24" s="232"/>
      <c r="I24" s="234"/>
      <c r="J24" s="234"/>
      <c r="K24" s="234"/>
      <c r="L24" s="19" t="str">
        <f t="shared" ref="L24:BP24" si="1091">IF(AND($I24&gt;=L$9,$H24&lt;M$9),"━","")</f>
        <v/>
      </c>
      <c r="M24" s="19" t="str">
        <f t="shared" si="1091"/>
        <v/>
      </c>
      <c r="N24" s="19" t="str">
        <f t="shared" si="1091"/>
        <v/>
      </c>
      <c r="O24" s="19" t="str">
        <f t="shared" si="1091"/>
        <v/>
      </c>
      <c r="P24" s="19" t="str">
        <f t="shared" si="1091"/>
        <v/>
      </c>
      <c r="Q24" s="19" t="str">
        <f t="shared" si="1091"/>
        <v/>
      </c>
      <c r="R24" s="19" t="str">
        <f t="shared" si="1091"/>
        <v/>
      </c>
      <c r="S24" s="19" t="str">
        <f t="shared" si="1091"/>
        <v/>
      </c>
      <c r="T24" s="19" t="str">
        <f t="shared" si="1091"/>
        <v/>
      </c>
      <c r="U24" s="28" t="str">
        <f t="shared" si="1091"/>
        <v/>
      </c>
      <c r="V24" s="19" t="str">
        <f t="shared" si="1091"/>
        <v/>
      </c>
      <c r="W24" s="19" t="str">
        <f t="shared" si="1091"/>
        <v/>
      </c>
      <c r="X24" s="19" t="str">
        <f t="shared" si="1091"/>
        <v/>
      </c>
      <c r="Y24" s="19" t="str">
        <f t="shared" si="1091"/>
        <v/>
      </c>
      <c r="Z24" s="19" t="str">
        <f t="shared" si="1091"/>
        <v/>
      </c>
      <c r="AA24" s="19" t="str">
        <f t="shared" si="1091"/>
        <v/>
      </c>
      <c r="AB24" s="19" t="str">
        <f t="shared" si="1091"/>
        <v/>
      </c>
      <c r="AC24" s="19" t="str">
        <f t="shared" si="1091"/>
        <v/>
      </c>
      <c r="AD24" s="28" t="str">
        <f t="shared" si="1091"/>
        <v/>
      </c>
      <c r="AE24" s="19" t="str">
        <f t="shared" si="1091"/>
        <v/>
      </c>
      <c r="AF24" s="19" t="str">
        <f t="shared" si="1091"/>
        <v/>
      </c>
      <c r="AG24" s="19" t="str">
        <f t="shared" si="1091"/>
        <v/>
      </c>
      <c r="AH24" s="19" t="str">
        <f t="shared" si="1091"/>
        <v/>
      </c>
      <c r="AI24" s="19" t="str">
        <f t="shared" si="1091"/>
        <v/>
      </c>
      <c r="AJ24" s="19" t="str">
        <f t="shared" si="1091"/>
        <v/>
      </c>
      <c r="AK24" s="19" t="str">
        <f t="shared" si="1091"/>
        <v/>
      </c>
      <c r="AL24" s="19" t="str">
        <f t="shared" si="1091"/>
        <v/>
      </c>
      <c r="AM24" s="28" t="str">
        <f t="shared" si="1091"/>
        <v/>
      </c>
      <c r="AN24" s="19" t="str">
        <f t="shared" si="1091"/>
        <v/>
      </c>
      <c r="AO24" s="19" t="str">
        <f t="shared" si="1091"/>
        <v/>
      </c>
      <c r="AP24" s="19" t="str">
        <f t="shared" si="1091"/>
        <v/>
      </c>
      <c r="AQ24" s="19" t="str">
        <f t="shared" si="1091"/>
        <v/>
      </c>
      <c r="AR24" s="19" t="str">
        <f t="shared" si="1091"/>
        <v/>
      </c>
      <c r="AS24" s="19" t="str">
        <f t="shared" si="1091"/>
        <v/>
      </c>
      <c r="AT24" s="19" t="str">
        <f t="shared" si="1091"/>
        <v/>
      </c>
      <c r="AU24" s="19" t="str">
        <f t="shared" si="1091"/>
        <v/>
      </c>
      <c r="AV24" s="24" t="str">
        <f t="shared" si="1091"/>
        <v/>
      </c>
      <c r="AW24" s="19" t="str">
        <f t="shared" si="1091"/>
        <v/>
      </c>
      <c r="AX24" s="19" t="str">
        <f t="shared" si="1091"/>
        <v/>
      </c>
      <c r="AY24" s="19" t="str">
        <f t="shared" si="1091"/>
        <v/>
      </c>
      <c r="AZ24" s="19" t="str">
        <f t="shared" si="1091"/>
        <v/>
      </c>
      <c r="BA24" s="19" t="str">
        <f t="shared" si="1091"/>
        <v/>
      </c>
      <c r="BB24" s="19" t="str">
        <f t="shared" si="1091"/>
        <v/>
      </c>
      <c r="BC24" s="19" t="str">
        <f t="shared" si="1091"/>
        <v/>
      </c>
      <c r="BD24" s="19" t="str">
        <f t="shared" si="1091"/>
        <v/>
      </c>
      <c r="BE24" s="28" t="str">
        <f t="shared" si="1091"/>
        <v/>
      </c>
      <c r="BF24" s="19" t="str">
        <f t="shared" si="1091"/>
        <v/>
      </c>
      <c r="BG24" s="19" t="str">
        <f t="shared" si="1091"/>
        <v/>
      </c>
      <c r="BH24" s="19" t="str">
        <f t="shared" si="1091"/>
        <v/>
      </c>
      <c r="BI24" s="19" t="str">
        <f t="shared" si="1091"/>
        <v/>
      </c>
      <c r="BJ24" s="19" t="str">
        <f t="shared" si="1091"/>
        <v/>
      </c>
      <c r="BK24" s="19" t="str">
        <f t="shared" si="1091"/>
        <v/>
      </c>
      <c r="BL24" s="19" t="str">
        <f t="shared" si="1091"/>
        <v/>
      </c>
      <c r="BM24" s="19" t="str">
        <f t="shared" si="1091"/>
        <v/>
      </c>
      <c r="BN24" s="28" t="str">
        <f t="shared" si="1091"/>
        <v/>
      </c>
      <c r="BO24" s="19" t="str">
        <f t="shared" si="1091"/>
        <v/>
      </c>
      <c r="BP24" s="19" t="str">
        <f t="shared" si="1091"/>
        <v/>
      </c>
      <c r="BQ24" s="19" t="str">
        <f t="shared" ref="BQ24:BS24" si="1092">IF(AND($I24&gt;=BQ$9,$H24&lt;BR$9),"━","")</f>
        <v/>
      </c>
      <c r="BR24" s="19" t="str">
        <f t="shared" si="1092"/>
        <v/>
      </c>
      <c r="BS24" s="19" t="str">
        <f t="shared" si="1092"/>
        <v/>
      </c>
      <c r="BT24" s="19" t="str">
        <f t="shared" ref="BT24:BV24" si="1093">IF(AND($I24&gt;=BT$9,$H24&lt;BU$9),"━","")</f>
        <v/>
      </c>
      <c r="BU24" s="19" t="str">
        <f t="shared" si="1093"/>
        <v/>
      </c>
      <c r="BV24" s="19" t="str">
        <f t="shared" si="1093"/>
        <v/>
      </c>
      <c r="BW24" s="28" t="str">
        <f t="shared" ref="BW24" si="1094">IF(AND($I24&gt;=BW$9,$H24&lt;BX$9),"━","")</f>
        <v/>
      </c>
      <c r="BX24" s="19" t="str">
        <f t="shared" ref="BX24" si="1095">IF(AND($I24&gt;=BX$9,$H24&lt;BY$9),"━","")</f>
        <v/>
      </c>
      <c r="BY24" s="19" t="str">
        <f t="shared" ref="BY24" si="1096">IF(AND($I24&gt;=BY$9,$H24&lt;BZ$9),"━","")</f>
        <v/>
      </c>
      <c r="BZ24" s="19" t="str">
        <f t="shared" ref="BZ24" si="1097">IF(AND($I24&gt;=BZ$9,$H24&lt;CA$9),"━","")</f>
        <v/>
      </c>
      <c r="CA24" s="19" t="str">
        <f t="shared" ref="CA24" si="1098">IF(AND($I24&gt;=CA$9,$H24&lt;CB$9),"━","")</f>
        <v/>
      </c>
      <c r="CB24" s="19" t="str">
        <f t="shared" ref="CB24" si="1099">IF(AND($I24&gt;=CB$9,$H24&lt;CC$9),"━","")</f>
        <v/>
      </c>
      <c r="CC24" s="19" t="str">
        <f t="shared" ref="CC24" si="1100">IF(AND($I24&gt;=CC$9,$H24&lt;CD$9),"━","")</f>
        <v/>
      </c>
      <c r="CD24" s="19" t="str">
        <f t="shared" ref="CD24" si="1101">IF(AND($I24&gt;=CD$9,$H24&lt;CE$9),"━","")</f>
        <v/>
      </c>
      <c r="CE24" s="110" t="str">
        <f t="shared" ref="CE24" si="1102">IF(AND($I24&gt;=CE$9,$H24&lt;CF$9),"━","")</f>
        <v/>
      </c>
      <c r="CF24" s="24" t="str">
        <f t="shared" ref="CF24" si="1103">IF(AND($I24&gt;=CF$9,$H24&lt;CG$9),"━","")</f>
        <v/>
      </c>
      <c r="CG24" s="19" t="str">
        <f t="shared" ref="CG24" si="1104">IF(AND($I24&gt;=CG$9,$H24&lt;CH$9),"━","")</f>
        <v/>
      </c>
      <c r="CH24" s="19" t="str">
        <f t="shared" ref="CH24" si="1105">IF(AND($I24&gt;=CH$9,$H24&lt;CI$9),"━","")</f>
        <v/>
      </c>
      <c r="CI24" s="19" t="str">
        <f t="shared" ref="CI24" si="1106">IF(AND($I24&gt;=CI$9,$H24&lt;CJ$9),"━","")</f>
        <v/>
      </c>
      <c r="CJ24" s="19" t="str">
        <f t="shared" ref="CJ24" si="1107">IF(AND($I24&gt;=CJ$9,$H24&lt;CK$9),"━","")</f>
        <v/>
      </c>
      <c r="CK24" s="19" t="str">
        <f t="shared" ref="CK24" si="1108">IF(AND($I24&gt;=CK$9,$H24&lt;CL$9),"━","")</f>
        <v/>
      </c>
      <c r="CL24" s="19" t="str">
        <f t="shared" ref="CL24" si="1109">IF(AND($I24&gt;=CL$9,$H24&lt;CM$9),"━","")</f>
        <v/>
      </c>
      <c r="CM24" s="19" t="str">
        <f t="shared" ref="CM24" si="1110">IF(AND($I24&gt;=CM$9,$H24&lt;CN$9),"━","")</f>
        <v/>
      </c>
      <c r="CN24" s="19" t="str">
        <f t="shared" ref="CN24" si="1111">IF(AND($I24&gt;=CN$9,$H24&lt;CO$9),"━","")</f>
        <v/>
      </c>
      <c r="CO24" s="28" t="str">
        <f t="shared" ref="CO24" si="1112">IF(AND($I24&gt;=CO$9,$H24&lt;CP$9),"━","")</f>
        <v/>
      </c>
      <c r="CP24" s="19" t="str">
        <f t="shared" ref="CP24:CQ24" si="1113">IF(AND($I24&gt;=CP$9,$H24&lt;CQ$9),"━","")</f>
        <v/>
      </c>
      <c r="CQ24" s="19" t="str">
        <f t="shared" si="1113"/>
        <v/>
      </c>
      <c r="CR24" s="19" t="str">
        <f t="shared" ref="CR24" si="1114">IF(AND($I24&gt;=CR$9,$H24&lt;CS$9),"━","")</f>
        <v/>
      </c>
      <c r="CS24" s="19" t="str">
        <f t="shared" ref="CS24:CT24" si="1115">IF(AND($I24&gt;=CS$9,$H24&lt;CT$9),"━","")</f>
        <v/>
      </c>
      <c r="CT24" s="19" t="str">
        <f t="shared" si="1115"/>
        <v/>
      </c>
      <c r="CU24" s="19" t="str">
        <f t="shared" ref="CU24" si="1116">IF(AND($I24&gt;=CU$9,$H24&lt;CV$9),"━","")</f>
        <v/>
      </c>
      <c r="CV24" s="19" t="str">
        <f t="shared" ref="CV24:CW24" si="1117">IF(AND($I24&gt;=CV$9,$H24&lt;CW$9),"━","")</f>
        <v/>
      </c>
      <c r="CW24" s="19" t="str">
        <f t="shared" si="1117"/>
        <v/>
      </c>
      <c r="CX24" s="28" t="str">
        <f t="shared" ref="CX24" si="1118">IF(AND($I24&gt;=CX$9,$H24&lt;CY$9),"━","")</f>
        <v/>
      </c>
      <c r="CY24" s="19" t="str">
        <f t="shared" ref="CY24" si="1119">IF(AND($I24&gt;=CY$9,$H24&lt;CZ$9),"━","")</f>
        <v/>
      </c>
      <c r="CZ24" s="19" t="str">
        <f t="shared" ref="CZ24" si="1120">IF(AND($I24&gt;=CZ$9,$H24&lt;DA$9),"━","")</f>
        <v/>
      </c>
      <c r="DA24" s="19" t="str">
        <f t="shared" ref="DA24" si="1121">IF(AND($I24&gt;=DA$9,$H24&lt;DB$9),"━","")</f>
        <v/>
      </c>
      <c r="DB24" s="19" t="str">
        <f t="shared" ref="DB24" si="1122">IF(AND($I24&gt;=DB$9,$H24&lt;DC$9),"━","")</f>
        <v/>
      </c>
      <c r="DC24" s="19" t="str">
        <f t="shared" ref="DC24" si="1123">IF(AND($I24&gt;=DC$9,$H24&lt;DD$9),"━","")</f>
        <v/>
      </c>
      <c r="DD24" s="19" t="str">
        <f t="shared" ref="DD24" si="1124">IF(AND($I24&gt;=DD$9,$H24&lt;DE$9),"━","")</f>
        <v/>
      </c>
      <c r="DE24" s="19" t="str">
        <f t="shared" ref="DE24" si="1125">IF(AND($I24&gt;=DE$9,$H24&lt;DF$9),"━","")</f>
        <v/>
      </c>
      <c r="DF24" s="19" t="str">
        <f t="shared" ref="DF24" si="1126">IF(AND($I24&gt;=DF$9,$H24&lt;DG$9),"━","")</f>
        <v/>
      </c>
      <c r="DG24" s="28" t="str">
        <f t="shared" ref="DG24" si="1127">IF(AND($I24&gt;=DG$9,$H24&lt;DH$9),"━","")</f>
        <v/>
      </c>
      <c r="DH24" s="19" t="str">
        <f t="shared" ref="DH24" si="1128">IF(AND($I24&gt;=DH$9,$H24&lt;DI$9),"━","")</f>
        <v/>
      </c>
      <c r="DI24" s="19" t="str">
        <f t="shared" ref="DI24" si="1129">IF(AND($I24&gt;=DI$9,$H24&lt;DJ$9),"━","")</f>
        <v/>
      </c>
      <c r="DJ24" s="19" t="str">
        <f t="shared" ref="DJ24" si="1130">IF(AND($I24&gt;=DJ$9,$H24&lt;DK$9),"━","")</f>
        <v/>
      </c>
      <c r="DK24" s="19" t="str">
        <f t="shared" ref="DK24" si="1131">IF(AND($I24&gt;=DK$9,$H24&lt;DL$9),"━","")</f>
        <v/>
      </c>
      <c r="DL24" s="19" t="str">
        <f t="shared" ref="DL24" si="1132">IF(AND($I24&gt;=DL$9,$H24&lt;DM$9),"━","")</f>
        <v/>
      </c>
      <c r="DM24" s="19" t="str">
        <f t="shared" ref="DM24" si="1133">IF(AND($I24&gt;=DM$9,$H24&lt;DN$9),"━","")</f>
        <v/>
      </c>
      <c r="DN24" s="19" t="str">
        <f t="shared" ref="DN24" si="1134">IF(AND($I24&gt;=DN$9,$H24&lt;DO$9),"━","")</f>
        <v/>
      </c>
      <c r="DO24" s="91" t="str">
        <f t="shared" ref="DO24" si="1135">IF(AND($I24&gt;=DO$9,$H24&lt;DP$9),"━","")</f>
        <v/>
      </c>
      <c r="DP24" s="83" t="str">
        <f t="shared" ref="DP24" si="1136">IF(AND($I24&gt;=DP$9,$H24&lt;DQ$9),"━","")</f>
        <v/>
      </c>
      <c r="DQ24" s="19" t="str">
        <f t="shared" ref="DQ24" si="1137">IF(AND($I24&gt;=DQ$9,$H24&lt;DR$9),"━","")</f>
        <v/>
      </c>
      <c r="DR24" s="19" t="str">
        <f t="shared" ref="DR24" si="1138">IF(AND($I24&gt;=DR$9,$H24&lt;DV$9),"━","")</f>
        <v/>
      </c>
      <c r="DS24" s="19" t="str">
        <f t="shared" ref="DS24" si="1139">IF(AND($I24&gt;=DS$9,$H24&lt;DT$9),"━","")</f>
        <v/>
      </c>
      <c r="DT24" s="19" t="str">
        <f t="shared" ref="DT24:DU24" si="1140">IF(AND($I24&gt;=DT$9,$H24&lt;DU$9),"━","")</f>
        <v/>
      </c>
      <c r="DU24" s="19" t="str">
        <f t="shared" si="1140"/>
        <v/>
      </c>
      <c r="DV24" s="19" t="str">
        <f t="shared" ref="DV24" si="1141">IF(AND($I24&gt;=DV$9,$H24&lt;DW$9),"━","")</f>
        <v/>
      </c>
      <c r="DW24" s="19" t="str">
        <f t="shared" ref="DW24:DX24" si="1142">IF(AND($I24&gt;=DW$9,$H24&lt;DX$9),"━","")</f>
        <v/>
      </c>
      <c r="DX24" s="19" t="str">
        <f t="shared" si="1142"/>
        <v/>
      </c>
      <c r="DY24" s="28" t="str">
        <f t="shared" ref="DY24" si="1143">IF(AND($I24&gt;=DY$9,$H24&lt;DZ$9),"━","")</f>
        <v/>
      </c>
      <c r="DZ24" s="19" t="str">
        <f t="shared" ref="DZ24" si="1144">IF(AND($I24&gt;=DZ$9,$H24&lt;EA$9),"━","")</f>
        <v/>
      </c>
      <c r="EA24" s="19" t="str">
        <f t="shared" ref="EA24" si="1145">IF(AND($I24&gt;=EA$9,$H24&lt;EB$9),"━","")</f>
        <v/>
      </c>
      <c r="EB24" s="19" t="str">
        <f t="shared" ref="EB24" si="1146">IF(AND($I24&gt;=EB$9,$H24&lt;EC$9),"━","")</f>
        <v/>
      </c>
      <c r="EC24" s="19" t="str">
        <f t="shared" ref="EC24" si="1147">IF(AND($I24&gt;=EC$9,$H24&lt;ED$9),"━","")</f>
        <v/>
      </c>
      <c r="ED24" s="19" t="str">
        <f t="shared" ref="ED24" si="1148">IF(AND($I24&gt;=ED$9,$H24&lt;EE$9),"━","")</f>
        <v/>
      </c>
      <c r="EE24" s="19" t="str">
        <f t="shared" ref="EE24" si="1149">IF(AND($I24&gt;=EE$9,$H24&lt;EF$9),"━","")</f>
        <v/>
      </c>
      <c r="EF24" s="19" t="str">
        <f t="shared" ref="EF24" si="1150">IF(AND($I24&gt;=EF$9,$H24&lt;EG$9),"━","")</f>
        <v/>
      </c>
      <c r="EG24" s="19" t="str">
        <f t="shared" ref="EG24" si="1151">IF(AND($I24&gt;=EG$9,$H24&lt;EH$9),"━","")</f>
        <v/>
      </c>
      <c r="EH24" s="20" t="s">
        <v>9</v>
      </c>
      <c r="EJ24" s="217" t="str">
        <f>IF(OR(H24="",I24=""),"",I24-H24+1)</f>
        <v/>
      </c>
    </row>
    <row r="25" spans="1:140" s="1" customFormat="1" ht="14" customHeight="1">
      <c r="A25" s="229"/>
      <c r="B25" s="231"/>
      <c r="C25" s="239"/>
      <c r="D25" s="240"/>
      <c r="E25" s="240"/>
      <c r="F25" s="241"/>
      <c r="G25" s="243"/>
      <c r="H25" s="233"/>
      <c r="I25" s="235"/>
      <c r="J25" s="235"/>
      <c r="K25" s="235"/>
      <c r="L25" s="22" t="str">
        <f t="shared" ref="L25:AC25" si="1152">IF(AND($K24&gt;=L$9,$J24&lt;M$9),"━","")</f>
        <v/>
      </c>
      <c r="M25" s="22" t="str">
        <f t="shared" si="1152"/>
        <v/>
      </c>
      <c r="N25" s="22" t="str">
        <f t="shared" si="1152"/>
        <v/>
      </c>
      <c r="O25" s="22" t="str">
        <f t="shared" si="1152"/>
        <v/>
      </c>
      <c r="P25" s="22" t="str">
        <f t="shared" si="1152"/>
        <v/>
      </c>
      <c r="Q25" s="22" t="str">
        <f t="shared" si="1152"/>
        <v/>
      </c>
      <c r="R25" s="22" t="str">
        <f t="shared" si="1152"/>
        <v/>
      </c>
      <c r="S25" s="22" t="str">
        <f t="shared" si="1152"/>
        <v/>
      </c>
      <c r="T25" s="22" t="str">
        <f t="shared" si="1152"/>
        <v/>
      </c>
      <c r="U25" s="29" t="str">
        <f t="shared" si="1152"/>
        <v/>
      </c>
      <c r="V25" s="22" t="str">
        <f t="shared" si="1152"/>
        <v/>
      </c>
      <c r="W25" s="22" t="str">
        <f t="shared" si="1152"/>
        <v/>
      </c>
      <c r="X25" s="22" t="str">
        <f t="shared" si="1152"/>
        <v/>
      </c>
      <c r="Y25" s="22" t="str">
        <f t="shared" si="1152"/>
        <v/>
      </c>
      <c r="Z25" s="22" t="str">
        <f t="shared" si="1152"/>
        <v/>
      </c>
      <c r="AA25" s="22" t="str">
        <f t="shared" si="1152"/>
        <v/>
      </c>
      <c r="AB25" s="22" t="str">
        <f t="shared" si="1152"/>
        <v/>
      </c>
      <c r="AC25" s="22" t="str">
        <f t="shared" si="1152"/>
        <v/>
      </c>
      <c r="AD25" s="29" t="str">
        <f>IF($K24="","",IF(AND($K24&gt;=AD$9,$J24&lt;AE$9),"━",""))</f>
        <v/>
      </c>
      <c r="AE25" s="22" t="str">
        <f t="shared" ref="AE25" si="1153">IF($K24="","",IF(AND($K24&gt;=AE$9,$J24&lt;AF$9),"━",""))</f>
        <v/>
      </c>
      <c r="AF25" s="22" t="str">
        <f t="shared" ref="AF25" si="1154">IF($K24="","",IF(AND($K24&gt;=AF$9,$J24&lt;AG$9),"━",""))</f>
        <v/>
      </c>
      <c r="AG25" s="22" t="str">
        <f t="shared" ref="AG25" si="1155">IF($K24="","",IF(AND($K24&gt;=AG$9,$J24&lt;AH$9),"━",""))</f>
        <v/>
      </c>
      <c r="AH25" s="22" t="str">
        <f t="shared" ref="AH25" si="1156">IF($K24="","",IF(AND($K24&gt;=AH$9,$J24&lt;AI$9),"━",""))</f>
        <v/>
      </c>
      <c r="AI25" s="22" t="str">
        <f t="shared" ref="AI25" si="1157">IF($K24="","",IF(AND($K24&gt;=AI$9,$J24&lt;AJ$9),"━",""))</f>
        <v/>
      </c>
      <c r="AJ25" s="22" t="str">
        <f t="shared" ref="AJ25" si="1158">IF($K24="","",IF(AND($K24&gt;=AJ$9,$J24&lt;AK$9),"━",""))</f>
        <v/>
      </c>
      <c r="AK25" s="22" t="str">
        <f t="shared" ref="AK25" si="1159">IF($K24="","",IF(AND($K24&gt;=AK$9,$J24&lt;AL$9),"━",""))</f>
        <v/>
      </c>
      <c r="AL25" s="22" t="str">
        <f t="shared" ref="AL25" si="1160">IF($K24="","",IF(AND($K24&gt;=AL$9,$J24&lt;AM$9),"━",""))</f>
        <v/>
      </c>
      <c r="AM25" s="29" t="str">
        <f t="shared" ref="AM25" si="1161">IF($K24="","",IF(AND($K24&gt;=AM$9,$J24&lt;AN$9),"━",""))</f>
        <v/>
      </c>
      <c r="AN25" s="22" t="str">
        <f t="shared" ref="AN25" si="1162">IF($K24="","",IF(AND($K24&gt;=AN$9,$J24&lt;AO$9),"━",""))</f>
        <v/>
      </c>
      <c r="AO25" s="22" t="str">
        <f t="shared" ref="AO25" si="1163">IF($K24="","",IF(AND($K24&gt;=AO$9,$J24&lt;AP$9),"━",""))</f>
        <v/>
      </c>
      <c r="AP25" s="22" t="str">
        <f t="shared" ref="AP25" si="1164">IF($K24="","",IF(AND($K24&gt;=AP$9,$J24&lt;AQ$9),"━",""))</f>
        <v/>
      </c>
      <c r="AQ25" s="22" t="str">
        <f t="shared" ref="AQ25" si="1165">IF($K24="","",IF(AND($K24&gt;=AQ$9,$J24&lt;AR$9),"━",""))</f>
        <v/>
      </c>
      <c r="AR25" s="22" t="str">
        <f t="shared" ref="AR25" si="1166">IF($K24="","",IF(AND($K24&gt;=AR$9,$J24&lt;AS$9),"━",""))</f>
        <v/>
      </c>
      <c r="AS25" s="22" t="str">
        <f t="shared" ref="AS25" si="1167">IF($K24="","",IF(AND($K24&gt;=AS$9,$J24&lt;AT$9),"━",""))</f>
        <v/>
      </c>
      <c r="AT25" s="22" t="str">
        <f t="shared" ref="AT25" si="1168">IF($K24="","",IF(AND($K24&gt;=AT$9,$J24&lt;AU$9),"━",""))</f>
        <v/>
      </c>
      <c r="AU25" s="22" t="str">
        <f t="shared" ref="AU25" si="1169">IF($K24="","",IF(AND($K24&gt;=AU$9,$J24&lt;AV$9),"━",""))</f>
        <v/>
      </c>
      <c r="AV25" s="25" t="str">
        <f t="shared" ref="AV25" si="1170">IF($K24="","",IF(AND($K24&gt;=AV$9,$J24&lt;AW$9),"━",""))</f>
        <v/>
      </c>
      <c r="AW25" s="22" t="str">
        <f t="shared" ref="AW25" si="1171">IF($K24="","",IF(AND($K24&gt;=AW$9,$J24&lt;AX$9),"━",""))</f>
        <v/>
      </c>
      <c r="AX25" s="22" t="str">
        <f t="shared" ref="AX25" si="1172">IF($K24="","",IF(AND($K24&gt;=AX$9,$J24&lt;AY$9),"━",""))</f>
        <v/>
      </c>
      <c r="AY25" s="22" t="str">
        <f t="shared" ref="AY25" si="1173">IF($K24="","",IF(AND($K24&gt;=AY$9,$J24&lt;AZ$9),"━",""))</f>
        <v/>
      </c>
      <c r="AZ25" s="22" t="str">
        <f t="shared" ref="AZ25" si="1174">IF($K24="","",IF(AND($K24&gt;=AZ$9,$J24&lt;BA$9),"━",""))</f>
        <v/>
      </c>
      <c r="BA25" s="22" t="str">
        <f t="shared" ref="BA25" si="1175">IF($K24="","",IF(AND($K24&gt;=BA$9,$J24&lt;BB$9),"━",""))</f>
        <v/>
      </c>
      <c r="BB25" s="22" t="str">
        <f t="shared" ref="BB25" si="1176">IF($K24="","",IF(AND($K24&gt;=BB$9,$J24&lt;BC$9),"━",""))</f>
        <v/>
      </c>
      <c r="BC25" s="22" t="str">
        <f t="shared" ref="BC25" si="1177">IF($K24="","",IF(AND($K24&gt;=BC$9,$J24&lt;BD$9),"━",""))</f>
        <v/>
      </c>
      <c r="BD25" s="22" t="str">
        <f t="shared" ref="BD25" si="1178">IF($K24="","",IF(AND($K24&gt;=BD$9,$J24&lt;BE$9),"━",""))</f>
        <v/>
      </c>
      <c r="BE25" s="29" t="str">
        <f t="shared" ref="BE25" si="1179">IF($K24="","",IF(AND($K24&gt;=BE$9,$J24&lt;BF$9),"━",""))</f>
        <v/>
      </c>
      <c r="BF25" s="22" t="str">
        <f t="shared" ref="BF25" si="1180">IF($K24="","",IF(AND($K24&gt;=BF$9,$J24&lt;BG$9),"━",""))</f>
        <v/>
      </c>
      <c r="BG25" s="22" t="str">
        <f t="shared" ref="BG25" si="1181">IF($K24="","",IF(AND($K24&gt;=BG$9,$J24&lt;BH$9),"━",""))</f>
        <v/>
      </c>
      <c r="BH25" s="22" t="str">
        <f t="shared" ref="BH25" si="1182">IF($K24="","",IF(AND($K24&gt;=BH$9,$J24&lt;BI$9),"━",""))</f>
        <v/>
      </c>
      <c r="BI25" s="22" t="str">
        <f t="shared" ref="BI25" si="1183">IF($K24="","",IF(AND($K24&gt;=BI$9,$J24&lt;BJ$9),"━",""))</f>
        <v/>
      </c>
      <c r="BJ25" s="22" t="str">
        <f t="shared" ref="BJ25" si="1184">IF($K24="","",IF(AND($K24&gt;=BJ$9,$J24&lt;BK$9),"━",""))</f>
        <v/>
      </c>
      <c r="BK25" s="22" t="str">
        <f t="shared" ref="BK25" si="1185">IF($K24="","",IF(AND($K24&gt;=BK$9,$J24&lt;BL$9),"━",""))</f>
        <v/>
      </c>
      <c r="BL25" s="22" t="str">
        <f t="shared" ref="BL25" si="1186">IF($K24="","",IF(AND($K24&gt;=BL$9,$J24&lt;BM$9),"━",""))</f>
        <v/>
      </c>
      <c r="BM25" s="22" t="str">
        <f t="shared" ref="BM25" si="1187">IF($K24="","",IF(AND($K24&gt;=BM$9,$J24&lt;BN$9),"━",""))</f>
        <v/>
      </c>
      <c r="BN25" s="29" t="str">
        <f t="shared" ref="BN25" si="1188">IF($K24="","",IF(AND($K24&gt;=BN$9,$J24&lt;BO$9),"━",""))</f>
        <v/>
      </c>
      <c r="BO25" s="22" t="str">
        <f t="shared" ref="BO25" si="1189">IF($K24="","",IF(AND($K24&gt;=BO$9,$J24&lt;BP$9),"━",""))</f>
        <v/>
      </c>
      <c r="BP25" s="22" t="str">
        <f t="shared" ref="BP25" si="1190">IF($K24="","",IF(AND($K24&gt;=BP$9,$J24&lt;BQ$9),"━",""))</f>
        <v/>
      </c>
      <c r="BQ25" s="22" t="str">
        <f t="shared" ref="BQ25" si="1191">IF($K24="","",IF(AND($K24&gt;=BQ$9,$J24&lt;BR$9),"━",""))</f>
        <v/>
      </c>
      <c r="BR25" s="22" t="str">
        <f t="shared" ref="BR25" si="1192">IF($K24="","",IF(AND($K24&gt;=BR$9,$J24&lt;BS$9),"━",""))</f>
        <v/>
      </c>
      <c r="BS25" s="22" t="str">
        <f t="shared" ref="BS25" si="1193">IF($K24="","",IF(AND($K24&gt;=BS$9,$J24&lt;BT$9),"━",""))</f>
        <v/>
      </c>
      <c r="BT25" s="22" t="str">
        <f t="shared" ref="BT25" si="1194">IF($K24="","",IF(AND($K24&gt;=BT$9,$J24&lt;BU$9),"━",""))</f>
        <v/>
      </c>
      <c r="BU25" s="22" t="str">
        <f t="shared" ref="BU25" si="1195">IF($K24="","",IF(AND($K24&gt;=BU$9,$J24&lt;BV$9),"━",""))</f>
        <v/>
      </c>
      <c r="BV25" s="22" t="str">
        <f t="shared" ref="BV25" si="1196">IF($K24="","",IF(AND($K24&gt;=BV$9,$J24&lt;BW$9),"━",""))</f>
        <v/>
      </c>
      <c r="BW25" s="29" t="str">
        <f t="shared" ref="BW25" si="1197">IF($K24="","",IF(AND($K24&gt;=BW$9,$J24&lt;BX$9),"━",""))</f>
        <v/>
      </c>
      <c r="BX25" s="22" t="str">
        <f t="shared" ref="BX25" si="1198">IF($K24="","",IF(AND($K24&gt;=BX$9,$J24&lt;BY$9),"━",""))</f>
        <v/>
      </c>
      <c r="BY25" s="22" t="str">
        <f t="shared" ref="BY25" si="1199">IF($K24="","",IF(AND($K24&gt;=BY$9,$J24&lt;BZ$9),"━",""))</f>
        <v/>
      </c>
      <c r="BZ25" s="22" t="str">
        <f t="shared" ref="BZ25" si="1200">IF($K24="","",IF(AND($K24&gt;=BZ$9,$J24&lt;CA$9),"━",""))</f>
        <v/>
      </c>
      <c r="CA25" s="22" t="str">
        <f t="shared" ref="CA25" si="1201">IF($K24="","",IF(AND($K24&gt;=CA$9,$J24&lt;CB$9),"━",""))</f>
        <v/>
      </c>
      <c r="CB25" s="22" t="str">
        <f t="shared" ref="CB25" si="1202">IF($K24="","",IF(AND($K24&gt;=CB$9,$J24&lt;CC$9),"━",""))</f>
        <v/>
      </c>
      <c r="CC25" s="22" t="str">
        <f t="shared" ref="CC25" si="1203">IF($K24="","",IF(AND($K24&gt;=CC$9,$J24&lt;CD$9),"━",""))</f>
        <v/>
      </c>
      <c r="CD25" s="22" t="str">
        <f t="shared" ref="CD25" si="1204">IF($K24="","",IF(AND($K24&gt;=CD$9,$J24&lt;CE$9),"━",""))</f>
        <v/>
      </c>
      <c r="CE25" s="111" t="str">
        <f t="shared" ref="CE25" si="1205">IF($K24="","",IF(AND($K24&gt;=CE$9,$J24&lt;CF$9),"━",""))</f>
        <v/>
      </c>
      <c r="CF25" s="25" t="str">
        <f t="shared" ref="CF25" si="1206">IF($K24="","",IF(AND($K24&gt;=CF$9,$J24&lt;CG$9),"━",""))</f>
        <v/>
      </c>
      <c r="CG25" s="22" t="str">
        <f t="shared" ref="CG25" si="1207">IF($K24="","",IF(AND($K24&gt;=CG$9,$J24&lt;CH$9),"━",""))</f>
        <v/>
      </c>
      <c r="CH25" s="22" t="str">
        <f t="shared" ref="CH25" si="1208">IF($K24="","",IF(AND($K24&gt;=CH$9,$J24&lt;CI$9),"━",""))</f>
        <v/>
      </c>
      <c r="CI25" s="22" t="str">
        <f t="shared" ref="CI25" si="1209">IF($K24="","",IF(AND($K24&gt;=CI$9,$J24&lt;CJ$9),"━",""))</f>
        <v/>
      </c>
      <c r="CJ25" s="22" t="str">
        <f t="shared" ref="CJ25" si="1210">IF($K24="","",IF(AND($K24&gt;=CJ$9,$J24&lt;CK$9),"━",""))</f>
        <v/>
      </c>
      <c r="CK25" s="22" t="str">
        <f t="shared" ref="CK25" si="1211">IF($K24="","",IF(AND($K24&gt;=CK$9,$J24&lt;CL$9),"━",""))</f>
        <v/>
      </c>
      <c r="CL25" s="22" t="str">
        <f t="shared" ref="CL25" si="1212">IF($K24="","",IF(AND($K24&gt;=CL$9,$J24&lt;CM$9),"━",""))</f>
        <v/>
      </c>
      <c r="CM25" s="22" t="str">
        <f t="shared" ref="CM25" si="1213">IF($K24="","",IF(AND($K24&gt;=CM$9,$J24&lt;CN$9),"━",""))</f>
        <v/>
      </c>
      <c r="CN25" s="22" t="str">
        <f t="shared" ref="CN25" si="1214">IF($K24="","",IF(AND($K24&gt;=CN$9,$J24&lt;CO$9),"━",""))</f>
        <v/>
      </c>
      <c r="CO25" s="104" t="str">
        <f t="shared" ref="CO25" si="1215">IF($K24="","",IF(AND($K24&gt;=CO$9,$J24&lt;CP$9),"━",""))</f>
        <v/>
      </c>
      <c r="CP25" s="22" t="str">
        <f t="shared" ref="CP25" si="1216">IF($K24="","",IF(AND($K24&gt;=CP$9,$J24&lt;CQ$9),"━",""))</f>
        <v/>
      </c>
      <c r="CQ25" s="22" t="str">
        <f t="shared" ref="CQ25" si="1217">IF($K24="","",IF(AND($K24&gt;=CQ$9,$J24&lt;CR$9),"━",""))</f>
        <v/>
      </c>
      <c r="CR25" s="22" t="str">
        <f t="shared" ref="CR25" si="1218">IF($K24="","",IF(AND($K24&gt;=CR$9,$J24&lt;CS$9),"━",""))</f>
        <v/>
      </c>
      <c r="CS25" s="22" t="str">
        <f t="shared" ref="CS25" si="1219">IF($K24="","",IF(AND($K24&gt;=CS$9,$J24&lt;CT$9),"━",""))</f>
        <v/>
      </c>
      <c r="CT25" s="22" t="str">
        <f t="shared" ref="CT25" si="1220">IF($K24="","",IF(AND($K24&gt;=CT$9,$J24&lt;CU$9),"━",""))</f>
        <v/>
      </c>
      <c r="CU25" s="22" t="str">
        <f t="shared" ref="CU25" si="1221">IF($K24="","",IF(AND($K24&gt;=CU$9,$J24&lt;CV$9),"━",""))</f>
        <v/>
      </c>
      <c r="CV25" s="22" t="str">
        <f t="shared" ref="CV25" si="1222">IF($K24="","",IF(AND($K24&gt;=CV$9,$J24&lt;CW$9),"━",""))</f>
        <v/>
      </c>
      <c r="CW25" s="22" t="str">
        <f t="shared" ref="CW25" si="1223">IF($K24="","",IF(AND($K24&gt;=CW$9,$J24&lt;CX$9),"━",""))</f>
        <v/>
      </c>
      <c r="CX25" s="29" t="str">
        <f t="shared" ref="CX25" si="1224">IF($K24="","",IF(AND($K24&gt;=CX$9,$J24&lt;CY$9),"━",""))</f>
        <v/>
      </c>
      <c r="CY25" s="22" t="str">
        <f t="shared" ref="CY25" si="1225">IF($K24="","",IF(AND($K24&gt;=CY$9,$J24&lt;CZ$9),"━",""))</f>
        <v/>
      </c>
      <c r="CZ25" s="22" t="str">
        <f t="shared" ref="CZ25" si="1226">IF($K24="","",IF(AND($K24&gt;=CZ$9,$J24&lt;DA$9),"━",""))</f>
        <v/>
      </c>
      <c r="DA25" s="22" t="str">
        <f t="shared" ref="DA25" si="1227">IF($K24="","",IF(AND($K24&gt;=DA$9,$J24&lt;DB$9),"━",""))</f>
        <v/>
      </c>
      <c r="DB25" s="22" t="str">
        <f t="shared" ref="DB25" si="1228">IF($K24="","",IF(AND($K24&gt;=DB$9,$J24&lt;DC$9),"━",""))</f>
        <v/>
      </c>
      <c r="DC25" s="22" t="str">
        <f t="shared" ref="DC25" si="1229">IF($K24="","",IF(AND($K24&gt;=DC$9,$J24&lt;DD$9),"━",""))</f>
        <v/>
      </c>
      <c r="DD25" s="22" t="str">
        <f t="shared" ref="DD25" si="1230">IF($K24="","",IF(AND($K24&gt;=DD$9,$J24&lt;DE$9),"━",""))</f>
        <v/>
      </c>
      <c r="DE25" s="22" t="str">
        <f t="shared" ref="DE25" si="1231">IF($K24="","",IF(AND($K24&gt;=DE$9,$J24&lt;DF$9),"━",""))</f>
        <v/>
      </c>
      <c r="DF25" s="22" t="str">
        <f t="shared" ref="DF25" si="1232">IF($K24="","",IF(AND($K24&gt;=DF$9,$J24&lt;DG$9),"━",""))</f>
        <v/>
      </c>
      <c r="DG25" s="29" t="str">
        <f t="shared" ref="DG25" si="1233">IF($K24="","",IF(AND($K24&gt;=DG$9,$J24&lt;DH$9),"━",""))</f>
        <v/>
      </c>
      <c r="DH25" s="22" t="str">
        <f t="shared" ref="DH25" si="1234">IF($K24="","",IF(AND($K24&gt;=DH$9,$J24&lt;DI$9),"━",""))</f>
        <v/>
      </c>
      <c r="DI25" s="22" t="str">
        <f t="shared" ref="DI25" si="1235">IF($K24="","",IF(AND($K24&gt;=DI$9,$J24&lt;DJ$9),"━",""))</f>
        <v/>
      </c>
      <c r="DJ25" s="22" t="str">
        <f t="shared" ref="DJ25" si="1236">IF($K24="","",IF(AND($K24&gt;=DJ$9,$J24&lt;DK$9),"━",""))</f>
        <v/>
      </c>
      <c r="DK25" s="22" t="str">
        <f t="shared" ref="DK25" si="1237">IF($K24="","",IF(AND($K24&gt;=DK$9,$J24&lt;DL$9),"━",""))</f>
        <v/>
      </c>
      <c r="DL25" s="22" t="str">
        <f t="shared" ref="DL25" si="1238">IF($K24="","",IF(AND($K24&gt;=DL$9,$J24&lt;DM$9),"━",""))</f>
        <v/>
      </c>
      <c r="DM25" s="22" t="str">
        <f t="shared" ref="DM25" si="1239">IF($K24="","",IF(AND($K24&gt;=DM$9,$J24&lt;DN$9),"━",""))</f>
        <v/>
      </c>
      <c r="DN25" s="22" t="str">
        <f t="shared" ref="DN25" si="1240">IF($K24="","",IF(AND($K24&gt;=DN$9,$J24&lt;DO$9),"━",""))</f>
        <v/>
      </c>
      <c r="DO25" s="92" t="str">
        <f t="shared" ref="DO25" si="1241">IF($K24="","",IF(AND($K24&gt;=DO$9,$J24&lt;DP$9),"━",""))</f>
        <v/>
      </c>
      <c r="DP25" s="82" t="str">
        <f t="shared" ref="DP25" si="1242">IF(AND($K24&gt;=DP$9,$J24&lt;DQ$9),"━","")</f>
        <v/>
      </c>
      <c r="DQ25" s="22" t="str">
        <f t="shared" ref="DQ25" si="1243">IF(AND($K24&gt;=DQ$9,$J24&lt;DR$9),"━","")</f>
        <v/>
      </c>
      <c r="DR25" s="22" t="str">
        <f t="shared" ref="DR25" si="1244">IF(AND($K24&gt;=DR$9,$J24&lt;DV$9),"━","")</f>
        <v/>
      </c>
      <c r="DS25" s="22" t="str">
        <f t="shared" ref="DS25" si="1245">IF(AND($K24&gt;=DS$9,$J24&lt;DT$9),"━","")</f>
        <v/>
      </c>
      <c r="DT25" s="22" t="str">
        <f t="shared" ref="DT25:DU25" si="1246">IF(AND($K24&gt;=DT$9,$J24&lt;DU$9),"━","")</f>
        <v/>
      </c>
      <c r="DU25" s="22" t="str">
        <f t="shared" si="1246"/>
        <v/>
      </c>
      <c r="DV25" s="22" t="str">
        <f t="shared" ref="DV25" si="1247">IF(AND($K24&gt;=DV$9,$J24&lt;DW$9),"━","")</f>
        <v/>
      </c>
      <c r="DW25" s="22" t="str">
        <f t="shared" ref="DW25:DX25" si="1248">IF(AND($K24&gt;=DW$9,$J24&lt;DX$9),"━","")</f>
        <v/>
      </c>
      <c r="DX25" s="22" t="str">
        <f t="shared" si="1248"/>
        <v/>
      </c>
      <c r="DY25" s="29" t="str">
        <f t="shared" ref="DY25" si="1249">IF(AND($K24&gt;=DY$9,$J24&lt;DZ$9),"━","")</f>
        <v/>
      </c>
      <c r="DZ25" s="22" t="str">
        <f t="shared" ref="DZ25" si="1250">IF(AND($K24&gt;=DZ$9,$J24&lt;EA$9),"━","")</f>
        <v/>
      </c>
      <c r="EA25" s="22" t="str">
        <f t="shared" ref="EA25" si="1251">IF(AND($K24&gt;=EA$9,$J24&lt;EB$9),"━","")</f>
        <v/>
      </c>
      <c r="EB25" s="22" t="str">
        <f t="shared" ref="EB25" si="1252">IF(AND($K24&gt;=EB$9,$J24&lt;EC$9),"━","")</f>
        <v/>
      </c>
      <c r="EC25" s="22" t="str">
        <f t="shared" ref="EC25" si="1253">IF(AND($K24&gt;=EC$9,$J24&lt;ED$9),"━","")</f>
        <v/>
      </c>
      <c r="ED25" s="22" t="str">
        <f t="shared" ref="ED25" si="1254">IF(AND($K24&gt;=ED$9,$J24&lt;EE$9),"━","")</f>
        <v/>
      </c>
      <c r="EE25" s="22" t="str">
        <f t="shared" ref="EE25" si="1255">IF(AND($K24&gt;=EE$9,$J24&lt;EF$9),"━","")</f>
        <v/>
      </c>
      <c r="EF25" s="22" t="str">
        <f t="shared" ref="EF25" si="1256">IF(AND($K24&gt;=EF$9,$J24&lt;EG$9),"━","")</f>
        <v/>
      </c>
      <c r="EG25" s="22" t="str">
        <f t="shared" ref="EG25" si="1257">IF(AND($K24&gt;=EG$9,$J24&lt;EH$9),"━","")</f>
        <v/>
      </c>
      <c r="EH25" s="20" t="s">
        <v>9</v>
      </c>
      <c r="EJ25" s="218" t="str">
        <f>IF(OR(J24="",K24=""),"",K24-J24+1)</f>
        <v/>
      </c>
    </row>
    <row r="26" spans="1:140" s="1" customFormat="1" ht="14" customHeight="1">
      <c r="A26" s="228">
        <f t="shared" ref="A26" si="1258">A24+1</f>
        <v>9</v>
      </c>
      <c r="B26" s="230"/>
      <c r="C26" s="236"/>
      <c r="D26" s="237"/>
      <c r="E26" s="237"/>
      <c r="F26" s="238"/>
      <c r="G26" s="242"/>
      <c r="H26" s="232"/>
      <c r="I26" s="234"/>
      <c r="J26" s="234"/>
      <c r="K26" s="234"/>
      <c r="L26" s="19" t="str">
        <f t="shared" ref="L26:BP40" si="1259">IF(AND($I26&gt;=L$9,$H26&lt;M$9),"━","")</f>
        <v/>
      </c>
      <c r="M26" s="19" t="str">
        <f t="shared" si="1259"/>
        <v/>
      </c>
      <c r="N26" s="19" t="str">
        <f t="shared" si="1259"/>
        <v/>
      </c>
      <c r="O26" s="19" t="str">
        <f t="shared" si="1259"/>
        <v/>
      </c>
      <c r="P26" s="19" t="str">
        <f t="shared" si="1259"/>
        <v/>
      </c>
      <c r="Q26" s="19" t="str">
        <f t="shared" si="1259"/>
        <v/>
      </c>
      <c r="R26" s="19" t="str">
        <f t="shared" si="1259"/>
        <v/>
      </c>
      <c r="S26" s="19" t="str">
        <f t="shared" si="1259"/>
        <v/>
      </c>
      <c r="T26" s="19" t="str">
        <f t="shared" si="1259"/>
        <v/>
      </c>
      <c r="U26" s="28" t="str">
        <f t="shared" si="1259"/>
        <v/>
      </c>
      <c r="V26" s="19" t="str">
        <f t="shared" si="1259"/>
        <v/>
      </c>
      <c r="W26" s="19" t="str">
        <f t="shared" si="1259"/>
        <v/>
      </c>
      <c r="X26" s="19" t="str">
        <f t="shared" si="1259"/>
        <v/>
      </c>
      <c r="Y26" s="19" t="str">
        <f t="shared" si="1259"/>
        <v/>
      </c>
      <c r="Z26" s="19" t="str">
        <f t="shared" si="1259"/>
        <v/>
      </c>
      <c r="AA26" s="19" t="str">
        <f t="shared" si="1259"/>
        <v/>
      </c>
      <c r="AB26" s="19" t="str">
        <f t="shared" si="1259"/>
        <v/>
      </c>
      <c r="AC26" s="19" t="str">
        <f t="shared" si="1259"/>
        <v/>
      </c>
      <c r="AD26" s="28" t="str">
        <f t="shared" si="1259"/>
        <v/>
      </c>
      <c r="AE26" s="19" t="str">
        <f t="shared" si="1259"/>
        <v/>
      </c>
      <c r="AF26" s="19" t="str">
        <f t="shared" si="1259"/>
        <v/>
      </c>
      <c r="AG26" s="19" t="str">
        <f t="shared" si="1259"/>
        <v/>
      </c>
      <c r="AH26" s="19" t="str">
        <f t="shared" si="1259"/>
        <v/>
      </c>
      <c r="AI26" s="19" t="str">
        <f t="shared" si="1259"/>
        <v/>
      </c>
      <c r="AJ26" s="19" t="str">
        <f t="shared" si="1259"/>
        <v/>
      </c>
      <c r="AK26" s="19" t="str">
        <f t="shared" si="1259"/>
        <v/>
      </c>
      <c r="AL26" s="19" t="str">
        <f t="shared" si="1259"/>
        <v/>
      </c>
      <c r="AM26" s="28" t="str">
        <f t="shared" si="1259"/>
        <v/>
      </c>
      <c r="AN26" s="19" t="str">
        <f t="shared" si="1259"/>
        <v/>
      </c>
      <c r="AO26" s="19" t="str">
        <f t="shared" si="1259"/>
        <v/>
      </c>
      <c r="AP26" s="19" t="str">
        <f t="shared" si="1259"/>
        <v/>
      </c>
      <c r="AQ26" s="19" t="str">
        <f t="shared" si="1259"/>
        <v/>
      </c>
      <c r="AR26" s="19" t="str">
        <f t="shared" si="1259"/>
        <v/>
      </c>
      <c r="AS26" s="19" t="str">
        <f t="shared" si="1259"/>
        <v/>
      </c>
      <c r="AT26" s="19" t="str">
        <f t="shared" si="1259"/>
        <v/>
      </c>
      <c r="AU26" s="19" t="str">
        <f t="shared" si="1259"/>
        <v/>
      </c>
      <c r="AV26" s="108" t="str">
        <f t="shared" si="1259"/>
        <v/>
      </c>
      <c r="AW26" s="109" t="str">
        <f t="shared" si="1259"/>
        <v/>
      </c>
      <c r="AX26" s="109" t="str">
        <f t="shared" si="1259"/>
        <v/>
      </c>
      <c r="AY26" s="109" t="str">
        <f t="shared" si="1259"/>
        <v/>
      </c>
      <c r="AZ26" s="109" t="str">
        <f t="shared" si="1259"/>
        <v/>
      </c>
      <c r="BA26" s="109" t="str">
        <f t="shared" si="1259"/>
        <v/>
      </c>
      <c r="BB26" s="109" t="str">
        <f t="shared" si="1259"/>
        <v/>
      </c>
      <c r="BC26" s="109" t="str">
        <f t="shared" si="1259"/>
        <v/>
      </c>
      <c r="BD26" s="109" t="str">
        <f t="shared" si="1259"/>
        <v/>
      </c>
      <c r="BE26" s="105" t="str">
        <f t="shared" si="1259"/>
        <v/>
      </c>
      <c r="BF26" s="109" t="str">
        <f t="shared" si="1259"/>
        <v/>
      </c>
      <c r="BG26" s="109" t="str">
        <f t="shared" si="1259"/>
        <v/>
      </c>
      <c r="BH26" s="109" t="str">
        <f t="shared" si="1259"/>
        <v/>
      </c>
      <c r="BI26" s="109" t="str">
        <f t="shared" si="1259"/>
        <v/>
      </c>
      <c r="BJ26" s="109" t="str">
        <f t="shared" si="1259"/>
        <v/>
      </c>
      <c r="BK26" s="109" t="str">
        <f t="shared" si="1259"/>
        <v/>
      </c>
      <c r="BL26" s="109" t="str">
        <f t="shared" si="1259"/>
        <v/>
      </c>
      <c r="BM26" s="109" t="str">
        <f t="shared" si="1259"/>
        <v/>
      </c>
      <c r="BN26" s="105" t="str">
        <f t="shared" si="1259"/>
        <v/>
      </c>
      <c r="BO26" s="109" t="str">
        <f t="shared" si="1259"/>
        <v/>
      </c>
      <c r="BP26" s="109" t="str">
        <f t="shared" si="1259"/>
        <v/>
      </c>
      <c r="BQ26" s="109" t="str">
        <f t="shared" ref="BQ26:BS26" si="1260">IF(AND($I26&gt;=BQ$9,$H26&lt;BR$9),"━","")</f>
        <v/>
      </c>
      <c r="BR26" s="109" t="str">
        <f t="shared" si="1260"/>
        <v/>
      </c>
      <c r="BS26" s="109" t="str">
        <f t="shared" si="1260"/>
        <v/>
      </c>
      <c r="BT26" s="109" t="str">
        <f t="shared" ref="BT26:BV26" si="1261">IF(AND($I26&gt;=BT$9,$H26&lt;BU$9),"━","")</f>
        <v/>
      </c>
      <c r="BU26" s="109" t="str">
        <f t="shared" si="1261"/>
        <v/>
      </c>
      <c r="BV26" s="109" t="str">
        <f t="shared" si="1261"/>
        <v/>
      </c>
      <c r="BW26" s="105" t="str">
        <f t="shared" ref="BW26" si="1262">IF(AND($I26&gt;=BW$9,$H26&lt;BX$9),"━","")</f>
        <v/>
      </c>
      <c r="BX26" s="109" t="str">
        <f t="shared" ref="BX26" si="1263">IF(AND($I26&gt;=BX$9,$H26&lt;BY$9),"━","")</f>
        <v/>
      </c>
      <c r="BY26" s="109" t="str">
        <f t="shared" ref="BY26" si="1264">IF(AND($I26&gt;=BY$9,$H26&lt;BZ$9),"━","")</f>
        <v/>
      </c>
      <c r="BZ26" s="109" t="str">
        <f t="shared" ref="BZ26" si="1265">IF(AND($I26&gt;=BZ$9,$H26&lt;CA$9),"━","")</f>
        <v/>
      </c>
      <c r="CA26" s="109" t="str">
        <f t="shared" ref="CA26" si="1266">IF(AND($I26&gt;=CA$9,$H26&lt;CB$9),"━","")</f>
        <v/>
      </c>
      <c r="CB26" s="109" t="str">
        <f t="shared" ref="CB26" si="1267">IF(AND($I26&gt;=CB$9,$H26&lt;CC$9),"━","")</f>
        <v/>
      </c>
      <c r="CC26" s="109" t="str">
        <f t="shared" ref="CC26" si="1268">IF(AND($I26&gt;=CC$9,$H26&lt;CD$9),"━","")</f>
        <v/>
      </c>
      <c r="CD26" s="109" t="str">
        <f t="shared" ref="CD26" si="1269">IF(AND($I26&gt;=CD$9,$H26&lt;CE$9),"━","")</f>
        <v/>
      </c>
      <c r="CE26" s="109" t="str">
        <f t="shared" ref="CE26" si="1270">IF(AND($I26&gt;=CE$9,$H26&lt;CF$9),"━","")</f>
        <v/>
      </c>
      <c r="CF26" s="24" t="str">
        <f t="shared" ref="CF26" si="1271">IF(AND($I26&gt;=CF$9,$H26&lt;CG$9),"━","")</f>
        <v/>
      </c>
      <c r="CG26" s="19" t="str">
        <f t="shared" ref="CG26" si="1272">IF(AND($I26&gt;=CG$9,$H26&lt;CH$9),"━","")</f>
        <v/>
      </c>
      <c r="CH26" s="19" t="str">
        <f t="shared" ref="CH26" si="1273">IF(AND($I26&gt;=CH$9,$H26&lt;CI$9),"━","")</f>
        <v/>
      </c>
      <c r="CI26" s="19" t="str">
        <f t="shared" ref="CI26" si="1274">IF(AND($I26&gt;=CI$9,$H26&lt;CJ$9),"━","")</f>
        <v/>
      </c>
      <c r="CJ26" s="19" t="str">
        <f t="shared" ref="CJ26" si="1275">IF(AND($I26&gt;=CJ$9,$H26&lt;CK$9),"━","")</f>
        <v/>
      </c>
      <c r="CK26" s="19" t="str">
        <f t="shared" ref="CK26" si="1276">IF(AND($I26&gt;=CK$9,$H26&lt;CL$9),"━","")</f>
        <v/>
      </c>
      <c r="CL26" s="19" t="str">
        <f t="shared" ref="CL26" si="1277">IF(AND($I26&gt;=CL$9,$H26&lt;CM$9),"━","")</f>
        <v/>
      </c>
      <c r="CM26" s="19" t="str">
        <f t="shared" ref="CM26" si="1278">IF(AND($I26&gt;=CM$9,$H26&lt;CN$9),"━","")</f>
        <v/>
      </c>
      <c r="CN26" s="19" t="str">
        <f t="shared" ref="CN26" si="1279">IF(AND($I26&gt;=CN$9,$H26&lt;CO$9),"━","")</f>
        <v/>
      </c>
      <c r="CO26" s="28" t="str">
        <f t="shared" ref="CO26" si="1280">IF(AND($I26&gt;=CO$9,$H26&lt;CP$9),"━","")</f>
        <v/>
      </c>
      <c r="CP26" s="19" t="str">
        <f t="shared" ref="CP26:CQ26" si="1281">IF(AND($I26&gt;=CP$9,$H26&lt;CQ$9),"━","")</f>
        <v/>
      </c>
      <c r="CQ26" s="19" t="str">
        <f t="shared" si="1281"/>
        <v/>
      </c>
      <c r="CR26" s="19" t="str">
        <f t="shared" ref="CR26" si="1282">IF(AND($I26&gt;=CR$9,$H26&lt;CS$9),"━","")</f>
        <v/>
      </c>
      <c r="CS26" s="19" t="str">
        <f t="shared" ref="CS26:CT26" si="1283">IF(AND($I26&gt;=CS$9,$H26&lt;CT$9),"━","")</f>
        <v/>
      </c>
      <c r="CT26" s="19" t="str">
        <f t="shared" si="1283"/>
        <v/>
      </c>
      <c r="CU26" s="19" t="str">
        <f t="shared" ref="CU26" si="1284">IF(AND($I26&gt;=CU$9,$H26&lt;CV$9),"━","")</f>
        <v/>
      </c>
      <c r="CV26" s="19" t="str">
        <f t="shared" ref="CV26:CW26" si="1285">IF(AND($I26&gt;=CV$9,$H26&lt;CW$9),"━","")</f>
        <v/>
      </c>
      <c r="CW26" s="19" t="str">
        <f t="shared" si="1285"/>
        <v/>
      </c>
      <c r="CX26" s="28" t="str">
        <f t="shared" ref="CX26" si="1286">IF(AND($I26&gt;=CX$9,$H26&lt;CY$9),"━","")</f>
        <v/>
      </c>
      <c r="CY26" s="19" t="str">
        <f t="shared" ref="CY26" si="1287">IF(AND($I26&gt;=CY$9,$H26&lt;CZ$9),"━","")</f>
        <v/>
      </c>
      <c r="CZ26" s="19" t="str">
        <f t="shared" ref="CZ26" si="1288">IF(AND($I26&gt;=CZ$9,$H26&lt;DA$9),"━","")</f>
        <v/>
      </c>
      <c r="DA26" s="19" t="str">
        <f t="shared" ref="DA26" si="1289">IF(AND($I26&gt;=DA$9,$H26&lt;DB$9),"━","")</f>
        <v/>
      </c>
      <c r="DB26" s="19" t="str">
        <f t="shared" ref="DB26" si="1290">IF(AND($I26&gt;=DB$9,$H26&lt;DC$9),"━","")</f>
        <v/>
      </c>
      <c r="DC26" s="19" t="str">
        <f t="shared" ref="DC26" si="1291">IF(AND($I26&gt;=DC$9,$H26&lt;DD$9),"━","")</f>
        <v/>
      </c>
      <c r="DD26" s="19" t="str">
        <f t="shared" ref="DD26" si="1292">IF(AND($I26&gt;=DD$9,$H26&lt;DE$9),"━","")</f>
        <v/>
      </c>
      <c r="DE26" s="19" t="str">
        <f t="shared" ref="DE26" si="1293">IF(AND($I26&gt;=DE$9,$H26&lt;DF$9),"━","")</f>
        <v/>
      </c>
      <c r="DF26" s="19" t="str">
        <f t="shared" ref="DF26" si="1294">IF(AND($I26&gt;=DF$9,$H26&lt;DG$9),"━","")</f>
        <v/>
      </c>
      <c r="DG26" s="28" t="str">
        <f t="shared" ref="DG26" si="1295">IF(AND($I26&gt;=DG$9,$H26&lt;DH$9),"━","")</f>
        <v/>
      </c>
      <c r="DH26" s="19" t="str">
        <f t="shared" ref="DH26" si="1296">IF(AND($I26&gt;=DH$9,$H26&lt;DI$9),"━","")</f>
        <v/>
      </c>
      <c r="DI26" s="19" t="str">
        <f t="shared" ref="DI26" si="1297">IF(AND($I26&gt;=DI$9,$H26&lt;DJ$9),"━","")</f>
        <v/>
      </c>
      <c r="DJ26" s="19" t="str">
        <f t="shared" ref="DJ26" si="1298">IF(AND($I26&gt;=DJ$9,$H26&lt;DK$9),"━","")</f>
        <v/>
      </c>
      <c r="DK26" s="19" t="str">
        <f t="shared" ref="DK26" si="1299">IF(AND($I26&gt;=DK$9,$H26&lt;DL$9),"━","")</f>
        <v/>
      </c>
      <c r="DL26" s="19" t="str">
        <f t="shared" ref="DL26" si="1300">IF(AND($I26&gt;=DL$9,$H26&lt;DM$9),"━","")</f>
        <v/>
      </c>
      <c r="DM26" s="19" t="str">
        <f t="shared" ref="DM26" si="1301">IF(AND($I26&gt;=DM$9,$H26&lt;DN$9),"━","")</f>
        <v/>
      </c>
      <c r="DN26" s="19" t="str">
        <f t="shared" ref="DN26" si="1302">IF(AND($I26&gt;=DN$9,$H26&lt;DO$9),"━","")</f>
        <v/>
      </c>
      <c r="DO26" s="91" t="str">
        <f t="shared" ref="DO26" si="1303">IF(AND($I26&gt;=DO$9,$H26&lt;DP$9),"━","")</f>
        <v/>
      </c>
      <c r="DP26" s="83" t="str">
        <f t="shared" ref="DP26" si="1304">IF(AND($I26&gt;=DP$9,$H26&lt;DQ$9),"━","")</f>
        <v/>
      </c>
      <c r="DQ26" s="19" t="str">
        <f t="shared" ref="DQ26" si="1305">IF(AND($I26&gt;=DQ$9,$H26&lt;DR$9),"━","")</f>
        <v/>
      </c>
      <c r="DR26" s="19" t="str">
        <f t="shared" ref="DR26" si="1306">IF(AND($I26&gt;=DR$9,$H26&lt;DV$9),"━","")</f>
        <v/>
      </c>
      <c r="DS26" s="19" t="str">
        <f t="shared" ref="DS26" si="1307">IF(AND($I26&gt;=DS$9,$H26&lt;DT$9),"━","")</f>
        <v/>
      </c>
      <c r="DT26" s="19" t="str">
        <f t="shared" ref="DT26:DU26" si="1308">IF(AND($I26&gt;=DT$9,$H26&lt;DU$9),"━","")</f>
        <v/>
      </c>
      <c r="DU26" s="19" t="str">
        <f t="shared" si="1308"/>
        <v/>
      </c>
      <c r="DV26" s="19" t="str">
        <f t="shared" ref="DV26" si="1309">IF(AND($I26&gt;=DV$9,$H26&lt;DW$9),"━","")</f>
        <v/>
      </c>
      <c r="DW26" s="19" t="str">
        <f t="shared" ref="DW26:DX26" si="1310">IF(AND($I26&gt;=DW$9,$H26&lt;DX$9),"━","")</f>
        <v/>
      </c>
      <c r="DX26" s="19" t="str">
        <f t="shared" si="1310"/>
        <v/>
      </c>
      <c r="DY26" s="28" t="str">
        <f t="shared" ref="DY26" si="1311">IF(AND($I26&gt;=DY$9,$H26&lt;DZ$9),"━","")</f>
        <v/>
      </c>
      <c r="DZ26" s="19" t="str">
        <f t="shared" ref="DZ26" si="1312">IF(AND($I26&gt;=DZ$9,$H26&lt;EA$9),"━","")</f>
        <v/>
      </c>
      <c r="EA26" s="19" t="str">
        <f t="shared" ref="EA26" si="1313">IF(AND($I26&gt;=EA$9,$H26&lt;EB$9),"━","")</f>
        <v/>
      </c>
      <c r="EB26" s="19" t="str">
        <f t="shared" ref="EB26" si="1314">IF(AND($I26&gt;=EB$9,$H26&lt;EC$9),"━","")</f>
        <v/>
      </c>
      <c r="EC26" s="19" t="str">
        <f t="shared" ref="EC26" si="1315">IF(AND($I26&gt;=EC$9,$H26&lt;ED$9),"━","")</f>
        <v/>
      </c>
      <c r="ED26" s="19" t="str">
        <f t="shared" ref="ED26" si="1316">IF(AND($I26&gt;=ED$9,$H26&lt;EE$9),"━","")</f>
        <v/>
      </c>
      <c r="EE26" s="19" t="str">
        <f t="shared" ref="EE26" si="1317">IF(AND($I26&gt;=EE$9,$H26&lt;EF$9),"━","")</f>
        <v/>
      </c>
      <c r="EF26" s="19" t="str">
        <f t="shared" ref="EF26" si="1318">IF(AND($I26&gt;=EF$9,$H26&lt;EG$9),"━","")</f>
        <v/>
      </c>
      <c r="EG26" s="19" t="str">
        <f t="shared" ref="EG26" si="1319">IF(AND($I26&gt;=EG$9,$H26&lt;EH$9),"━","")</f>
        <v/>
      </c>
      <c r="EH26" s="20" t="s">
        <v>9</v>
      </c>
      <c r="EJ26" s="217" t="str">
        <f>IF(OR(H26="",I26=""),"",I26-H26+1)</f>
        <v/>
      </c>
    </row>
    <row r="27" spans="1:140" s="1" customFormat="1" ht="14" customHeight="1">
      <c r="A27" s="229"/>
      <c r="B27" s="231"/>
      <c r="C27" s="239"/>
      <c r="D27" s="240"/>
      <c r="E27" s="240"/>
      <c r="F27" s="241"/>
      <c r="G27" s="243"/>
      <c r="H27" s="233"/>
      <c r="I27" s="235"/>
      <c r="J27" s="235"/>
      <c r="K27" s="235"/>
      <c r="L27" s="22" t="str">
        <f t="shared" ref="L27:AC27" si="1320">IF(AND($K26&gt;=L$9,$J26&lt;M$9),"━","")</f>
        <v/>
      </c>
      <c r="M27" s="22" t="str">
        <f t="shared" si="1320"/>
        <v/>
      </c>
      <c r="N27" s="22" t="str">
        <f t="shared" si="1320"/>
        <v/>
      </c>
      <c r="O27" s="22" t="str">
        <f t="shared" si="1320"/>
        <v/>
      </c>
      <c r="P27" s="22" t="str">
        <f t="shared" si="1320"/>
        <v/>
      </c>
      <c r="Q27" s="22" t="str">
        <f t="shared" si="1320"/>
        <v/>
      </c>
      <c r="R27" s="22" t="str">
        <f t="shared" si="1320"/>
        <v/>
      </c>
      <c r="S27" s="22" t="str">
        <f t="shared" si="1320"/>
        <v/>
      </c>
      <c r="T27" s="22" t="str">
        <f t="shared" si="1320"/>
        <v/>
      </c>
      <c r="U27" s="29" t="str">
        <f t="shared" si="1320"/>
        <v/>
      </c>
      <c r="V27" s="22" t="str">
        <f t="shared" si="1320"/>
        <v/>
      </c>
      <c r="W27" s="22" t="str">
        <f t="shared" si="1320"/>
        <v/>
      </c>
      <c r="X27" s="22" t="str">
        <f t="shared" si="1320"/>
        <v/>
      </c>
      <c r="Y27" s="22" t="str">
        <f t="shared" si="1320"/>
        <v/>
      </c>
      <c r="Z27" s="22" t="str">
        <f t="shared" si="1320"/>
        <v/>
      </c>
      <c r="AA27" s="22" t="str">
        <f t="shared" si="1320"/>
        <v/>
      </c>
      <c r="AB27" s="22" t="str">
        <f t="shared" si="1320"/>
        <v/>
      </c>
      <c r="AC27" s="22" t="str">
        <f t="shared" si="1320"/>
        <v/>
      </c>
      <c r="AD27" s="180" t="str">
        <f>IF($K26="","",IF(AND($K26&gt;=AD$9,$J26&lt;AE$9),"━",""))</f>
        <v/>
      </c>
      <c r="AE27" s="22" t="str">
        <f t="shared" ref="AE27" si="1321">IF($K26="","",IF(AND($K26&gt;=AE$9,$J26&lt;AF$9),"━",""))</f>
        <v/>
      </c>
      <c r="AF27" s="22" t="str">
        <f t="shared" ref="AF27" si="1322">IF($K26="","",IF(AND($K26&gt;=AF$9,$J26&lt;AG$9),"━",""))</f>
        <v/>
      </c>
      <c r="AG27" s="22" t="str">
        <f t="shared" ref="AG27" si="1323">IF($K26="","",IF(AND($K26&gt;=AG$9,$J26&lt;AH$9),"━",""))</f>
        <v/>
      </c>
      <c r="AH27" s="22" t="str">
        <f t="shared" ref="AH27" si="1324">IF($K26="","",IF(AND($K26&gt;=AH$9,$J26&lt;AI$9),"━",""))</f>
        <v/>
      </c>
      <c r="AI27" s="22" t="str">
        <f t="shared" ref="AI27" si="1325">IF($K26="","",IF(AND($K26&gt;=AI$9,$J26&lt;AJ$9),"━",""))</f>
        <v/>
      </c>
      <c r="AJ27" s="22" t="str">
        <f t="shared" ref="AJ27" si="1326">IF($K26="","",IF(AND($K26&gt;=AJ$9,$J26&lt;AK$9),"━",""))</f>
        <v/>
      </c>
      <c r="AK27" s="22" t="str">
        <f t="shared" ref="AK27" si="1327">IF($K26="","",IF(AND($K26&gt;=AK$9,$J26&lt;AL$9),"━",""))</f>
        <v/>
      </c>
      <c r="AL27" s="22" t="str">
        <f t="shared" ref="AL27" si="1328">IF($K26="","",IF(AND($K26&gt;=AL$9,$J26&lt;AM$9),"━",""))</f>
        <v/>
      </c>
      <c r="AM27" s="29" t="str">
        <f t="shared" ref="AM27" si="1329">IF($K26="","",IF(AND($K26&gt;=AM$9,$J26&lt;AN$9),"━",""))</f>
        <v/>
      </c>
      <c r="AN27" s="22" t="str">
        <f t="shared" ref="AN27" si="1330">IF($K26="","",IF(AND($K26&gt;=AN$9,$J26&lt;AO$9),"━",""))</f>
        <v/>
      </c>
      <c r="AO27" s="22" t="str">
        <f t="shared" ref="AO27" si="1331">IF($K26="","",IF(AND($K26&gt;=AO$9,$J26&lt;AP$9),"━",""))</f>
        <v/>
      </c>
      <c r="AP27" s="22" t="str">
        <f t="shared" ref="AP27" si="1332">IF($K26="","",IF(AND($K26&gt;=AP$9,$J26&lt;AQ$9),"━",""))</f>
        <v/>
      </c>
      <c r="AQ27" s="22" t="str">
        <f t="shared" ref="AQ27" si="1333">IF($K26="","",IF(AND($K26&gt;=AQ$9,$J26&lt;AR$9),"━",""))</f>
        <v/>
      </c>
      <c r="AR27" s="22" t="str">
        <f t="shared" ref="AR27" si="1334">IF($K26="","",IF(AND($K26&gt;=AR$9,$J26&lt;AS$9),"━",""))</f>
        <v/>
      </c>
      <c r="AS27" s="22" t="str">
        <f t="shared" ref="AS27" si="1335">IF($K26="","",IF(AND($K26&gt;=AS$9,$J26&lt;AT$9),"━",""))</f>
        <v/>
      </c>
      <c r="AT27" s="22" t="str">
        <f t="shared" ref="AT27" si="1336">IF($K26="","",IF(AND($K26&gt;=AT$9,$J26&lt;AU$9),"━",""))</f>
        <v/>
      </c>
      <c r="AU27" s="22" t="str">
        <f t="shared" ref="AU27" si="1337">IF($K26="","",IF(AND($K26&gt;=AU$9,$J26&lt;AV$9),"━",""))</f>
        <v/>
      </c>
      <c r="AV27" s="25" t="str">
        <f t="shared" ref="AV27" si="1338">IF($K26="","",IF(AND($K26&gt;=AV$9,$J26&lt;AW$9),"━",""))</f>
        <v/>
      </c>
      <c r="AW27" s="22" t="str">
        <f t="shared" ref="AW27" si="1339">IF($K26="","",IF(AND($K26&gt;=AW$9,$J26&lt;AX$9),"━",""))</f>
        <v/>
      </c>
      <c r="AX27" s="22" t="str">
        <f t="shared" ref="AX27" si="1340">IF($K26="","",IF(AND($K26&gt;=AX$9,$J26&lt;AY$9),"━",""))</f>
        <v/>
      </c>
      <c r="AY27" s="22" t="str">
        <f t="shared" ref="AY27" si="1341">IF($K26="","",IF(AND($K26&gt;=AY$9,$J26&lt;AZ$9),"━",""))</f>
        <v/>
      </c>
      <c r="AZ27" s="22" t="str">
        <f t="shared" ref="AZ27" si="1342">IF($K26="","",IF(AND($K26&gt;=AZ$9,$J26&lt;BA$9),"━",""))</f>
        <v/>
      </c>
      <c r="BA27" s="22" t="str">
        <f t="shared" ref="BA27" si="1343">IF($K26="","",IF(AND($K26&gt;=BA$9,$J26&lt;BB$9),"━",""))</f>
        <v/>
      </c>
      <c r="BB27" s="22" t="str">
        <f t="shared" ref="BB27" si="1344">IF($K26="","",IF(AND($K26&gt;=BB$9,$J26&lt;BC$9),"━",""))</f>
        <v/>
      </c>
      <c r="BC27" s="22" t="str">
        <f t="shared" ref="BC27" si="1345">IF($K26="","",IF(AND($K26&gt;=BC$9,$J26&lt;BD$9),"━",""))</f>
        <v/>
      </c>
      <c r="BD27" s="22" t="str">
        <f t="shared" ref="BD27" si="1346">IF($K26="","",IF(AND($K26&gt;=BD$9,$J26&lt;BE$9),"━",""))</f>
        <v/>
      </c>
      <c r="BE27" s="29" t="str">
        <f t="shared" ref="BE27" si="1347">IF($K26="","",IF(AND($K26&gt;=BE$9,$J26&lt;BF$9),"━",""))</f>
        <v/>
      </c>
      <c r="BF27" s="22" t="str">
        <f t="shared" ref="BF27" si="1348">IF($K26="","",IF(AND($K26&gt;=BF$9,$J26&lt;BG$9),"━",""))</f>
        <v/>
      </c>
      <c r="BG27" s="22" t="str">
        <f t="shared" ref="BG27" si="1349">IF($K26="","",IF(AND($K26&gt;=BG$9,$J26&lt;BH$9),"━",""))</f>
        <v/>
      </c>
      <c r="BH27" s="22" t="str">
        <f t="shared" ref="BH27" si="1350">IF($K26="","",IF(AND($K26&gt;=BH$9,$J26&lt;BI$9),"━",""))</f>
        <v/>
      </c>
      <c r="BI27" s="22" t="str">
        <f t="shared" ref="BI27" si="1351">IF($K26="","",IF(AND($K26&gt;=BI$9,$J26&lt;BJ$9),"━",""))</f>
        <v/>
      </c>
      <c r="BJ27" s="22" t="str">
        <f t="shared" ref="BJ27" si="1352">IF($K26="","",IF(AND($K26&gt;=BJ$9,$J26&lt;BK$9),"━",""))</f>
        <v/>
      </c>
      <c r="BK27" s="22" t="str">
        <f t="shared" ref="BK27" si="1353">IF($K26="","",IF(AND($K26&gt;=BK$9,$J26&lt;BL$9),"━",""))</f>
        <v/>
      </c>
      <c r="BL27" s="22" t="str">
        <f t="shared" ref="BL27" si="1354">IF($K26="","",IF(AND($K26&gt;=BL$9,$J26&lt;BM$9),"━",""))</f>
        <v/>
      </c>
      <c r="BM27" s="22" t="str">
        <f t="shared" ref="BM27" si="1355">IF($K26="","",IF(AND($K26&gt;=BM$9,$J26&lt;BN$9),"━",""))</f>
        <v/>
      </c>
      <c r="BN27" s="104" t="str">
        <f t="shared" ref="BN27" si="1356">IF($K26="","",IF(AND($K26&gt;=BN$9,$J26&lt;BO$9),"━",""))</f>
        <v/>
      </c>
      <c r="BO27" s="107" t="str">
        <f t="shared" ref="BO27" si="1357">IF($K26="","",IF(AND($K26&gt;=BO$9,$J26&lt;BP$9),"━",""))</f>
        <v/>
      </c>
      <c r="BP27" s="107" t="str">
        <f t="shared" ref="BP27" si="1358">IF($K26="","",IF(AND($K26&gt;=BP$9,$J26&lt;BQ$9),"━",""))</f>
        <v/>
      </c>
      <c r="BQ27" s="107" t="str">
        <f t="shared" ref="BQ27" si="1359">IF($K26="","",IF(AND($K26&gt;=BQ$9,$J26&lt;BR$9),"━",""))</f>
        <v/>
      </c>
      <c r="BR27" s="107" t="str">
        <f t="shared" ref="BR27" si="1360">IF($K26="","",IF(AND($K26&gt;=BR$9,$J26&lt;BS$9),"━",""))</f>
        <v/>
      </c>
      <c r="BS27" s="107" t="str">
        <f t="shared" ref="BS27" si="1361">IF($K26="","",IF(AND($K26&gt;=BS$9,$J26&lt;BT$9),"━",""))</f>
        <v/>
      </c>
      <c r="BT27" s="107" t="str">
        <f t="shared" ref="BT27" si="1362">IF($K26="","",IF(AND($K26&gt;=BT$9,$J26&lt;BU$9),"━",""))</f>
        <v/>
      </c>
      <c r="BU27" s="107" t="str">
        <f t="shared" ref="BU27" si="1363">IF($K26="","",IF(AND($K26&gt;=BU$9,$J26&lt;BV$9),"━",""))</f>
        <v/>
      </c>
      <c r="BV27" s="107" t="str">
        <f t="shared" ref="BV27" si="1364">IF($K26="","",IF(AND($K26&gt;=BV$9,$J26&lt;BW$9),"━",""))</f>
        <v/>
      </c>
      <c r="BW27" s="104" t="str">
        <f t="shared" ref="BW27" si="1365">IF($K26="","",IF(AND($K26&gt;=BW$9,$J26&lt;BX$9),"━",""))</f>
        <v/>
      </c>
      <c r="BX27" s="107" t="str">
        <f t="shared" ref="BX27" si="1366">IF($K26="","",IF(AND($K26&gt;=BX$9,$J26&lt;BY$9),"━",""))</f>
        <v/>
      </c>
      <c r="BY27" s="107" t="str">
        <f t="shared" ref="BY27" si="1367">IF($K26="","",IF(AND($K26&gt;=BY$9,$J26&lt;BZ$9),"━",""))</f>
        <v/>
      </c>
      <c r="BZ27" s="107" t="str">
        <f t="shared" ref="BZ27" si="1368">IF($K26="","",IF(AND($K26&gt;=BZ$9,$J26&lt;CA$9),"━",""))</f>
        <v/>
      </c>
      <c r="CA27" s="107" t="str">
        <f t="shared" ref="CA27" si="1369">IF($K26="","",IF(AND($K26&gt;=CA$9,$J26&lt;CB$9),"━",""))</f>
        <v/>
      </c>
      <c r="CB27" s="107" t="str">
        <f t="shared" ref="CB27" si="1370">IF($K26="","",IF(AND($K26&gt;=CB$9,$J26&lt;CC$9),"━",""))</f>
        <v/>
      </c>
      <c r="CC27" s="107" t="str">
        <f t="shared" ref="CC27" si="1371">IF($K26="","",IF(AND($K26&gt;=CC$9,$J26&lt;CD$9),"━",""))</f>
        <v/>
      </c>
      <c r="CD27" s="107" t="str">
        <f t="shared" ref="CD27" si="1372">IF($K26="","",IF(AND($K26&gt;=CD$9,$J26&lt;CE$9),"━",""))</f>
        <v/>
      </c>
      <c r="CE27" s="107" t="str">
        <f t="shared" ref="CE27" si="1373">IF($K26="","",IF(AND($K26&gt;=CE$9,$J26&lt;CF$9),"━",""))</f>
        <v/>
      </c>
      <c r="CF27" s="25" t="str">
        <f t="shared" ref="CF27" si="1374">IF($K26="","",IF(AND($K26&gt;=CF$9,$J26&lt;CG$9),"━",""))</f>
        <v/>
      </c>
      <c r="CG27" s="22" t="str">
        <f t="shared" ref="CG27" si="1375">IF($K26="","",IF(AND($K26&gt;=CG$9,$J26&lt;CH$9),"━",""))</f>
        <v/>
      </c>
      <c r="CH27" s="22" t="str">
        <f t="shared" ref="CH27" si="1376">IF($K26="","",IF(AND($K26&gt;=CH$9,$J26&lt;CI$9),"━",""))</f>
        <v/>
      </c>
      <c r="CI27" s="22" t="str">
        <f t="shared" ref="CI27" si="1377">IF($K26="","",IF(AND($K26&gt;=CI$9,$J26&lt;CJ$9),"━",""))</f>
        <v/>
      </c>
      <c r="CJ27" s="22" t="str">
        <f t="shared" ref="CJ27" si="1378">IF($K26="","",IF(AND($K26&gt;=CJ$9,$J26&lt;CK$9),"━",""))</f>
        <v/>
      </c>
      <c r="CK27" s="22" t="str">
        <f t="shared" ref="CK27" si="1379">IF($K26="","",IF(AND($K26&gt;=CK$9,$J26&lt;CL$9),"━",""))</f>
        <v/>
      </c>
      <c r="CL27" s="22" t="str">
        <f t="shared" ref="CL27" si="1380">IF($K26="","",IF(AND($K26&gt;=CL$9,$J26&lt;CM$9),"━",""))</f>
        <v/>
      </c>
      <c r="CM27" s="22" t="str">
        <f t="shared" ref="CM27" si="1381">IF($K26="","",IF(AND($K26&gt;=CM$9,$J26&lt;CN$9),"━",""))</f>
        <v/>
      </c>
      <c r="CN27" s="22" t="str">
        <f t="shared" ref="CN27" si="1382">IF($K26="","",IF(AND($K26&gt;=CN$9,$J26&lt;CO$9),"━",""))</f>
        <v/>
      </c>
      <c r="CO27" s="29" t="str">
        <f t="shared" ref="CO27" si="1383">IF($K26="","",IF(AND($K26&gt;=CO$9,$J26&lt;CP$9),"━",""))</f>
        <v/>
      </c>
      <c r="CP27" s="22" t="str">
        <f t="shared" ref="CP27" si="1384">IF($K26="","",IF(AND($K26&gt;=CP$9,$J26&lt;CQ$9),"━",""))</f>
        <v/>
      </c>
      <c r="CQ27" s="22" t="str">
        <f t="shared" ref="CQ27" si="1385">IF($K26="","",IF(AND($K26&gt;=CQ$9,$J26&lt;CR$9),"━",""))</f>
        <v/>
      </c>
      <c r="CR27" s="22" t="str">
        <f t="shared" ref="CR27" si="1386">IF($K26="","",IF(AND($K26&gt;=CR$9,$J26&lt;CS$9),"━",""))</f>
        <v/>
      </c>
      <c r="CS27" s="22" t="str">
        <f t="shared" ref="CS27" si="1387">IF($K26="","",IF(AND($K26&gt;=CS$9,$J26&lt;CT$9),"━",""))</f>
        <v/>
      </c>
      <c r="CT27" s="22" t="str">
        <f t="shared" ref="CT27" si="1388">IF($K26="","",IF(AND($K26&gt;=CT$9,$J26&lt;CU$9),"━",""))</f>
        <v/>
      </c>
      <c r="CU27" s="22" t="str">
        <f t="shared" ref="CU27" si="1389">IF($K26="","",IF(AND($K26&gt;=CU$9,$J26&lt;CV$9),"━",""))</f>
        <v/>
      </c>
      <c r="CV27" s="22" t="str">
        <f t="shared" ref="CV27" si="1390">IF($K26="","",IF(AND($K26&gt;=CV$9,$J26&lt;CW$9),"━",""))</f>
        <v/>
      </c>
      <c r="CW27" s="22" t="str">
        <f t="shared" ref="CW27" si="1391">IF($K26="","",IF(AND($K26&gt;=CW$9,$J26&lt;CX$9),"━",""))</f>
        <v/>
      </c>
      <c r="CX27" s="29" t="str">
        <f t="shared" ref="CX27" si="1392">IF($K26="","",IF(AND($K26&gt;=CX$9,$J26&lt;CY$9),"━",""))</f>
        <v/>
      </c>
      <c r="CY27" s="22" t="str">
        <f t="shared" ref="CY27" si="1393">IF($K26="","",IF(AND($K26&gt;=CY$9,$J26&lt;CZ$9),"━",""))</f>
        <v/>
      </c>
      <c r="CZ27" s="22" t="str">
        <f t="shared" ref="CZ27" si="1394">IF($K26="","",IF(AND($K26&gt;=CZ$9,$J26&lt;DA$9),"━",""))</f>
        <v/>
      </c>
      <c r="DA27" s="22" t="str">
        <f t="shared" ref="DA27" si="1395">IF($K26="","",IF(AND($K26&gt;=DA$9,$J26&lt;DB$9),"━",""))</f>
        <v/>
      </c>
      <c r="DB27" s="22" t="str">
        <f t="shared" ref="DB27" si="1396">IF($K26="","",IF(AND($K26&gt;=DB$9,$J26&lt;DC$9),"━",""))</f>
        <v/>
      </c>
      <c r="DC27" s="22" t="str">
        <f t="shared" ref="DC27" si="1397">IF($K26="","",IF(AND($K26&gt;=DC$9,$J26&lt;DD$9),"━",""))</f>
        <v/>
      </c>
      <c r="DD27" s="22" t="str">
        <f t="shared" ref="DD27" si="1398">IF($K26="","",IF(AND($K26&gt;=DD$9,$J26&lt;DE$9),"━",""))</f>
        <v/>
      </c>
      <c r="DE27" s="22" t="str">
        <f t="shared" ref="DE27" si="1399">IF($K26="","",IF(AND($K26&gt;=DE$9,$J26&lt;DF$9),"━",""))</f>
        <v/>
      </c>
      <c r="DF27" s="22" t="str">
        <f t="shared" ref="DF27" si="1400">IF($K26="","",IF(AND($K26&gt;=DF$9,$J26&lt;DG$9),"━",""))</f>
        <v/>
      </c>
      <c r="DG27" s="29" t="str">
        <f t="shared" ref="DG27" si="1401">IF($K26="","",IF(AND($K26&gt;=DG$9,$J26&lt;DH$9),"━",""))</f>
        <v/>
      </c>
      <c r="DH27" s="22" t="str">
        <f t="shared" ref="DH27" si="1402">IF($K26="","",IF(AND($K26&gt;=DH$9,$J26&lt;DI$9),"━",""))</f>
        <v/>
      </c>
      <c r="DI27" s="22" t="str">
        <f t="shared" ref="DI27" si="1403">IF($K26="","",IF(AND($K26&gt;=DI$9,$J26&lt;DJ$9),"━",""))</f>
        <v/>
      </c>
      <c r="DJ27" s="22" t="str">
        <f t="shared" ref="DJ27" si="1404">IF($K26="","",IF(AND($K26&gt;=DJ$9,$J26&lt;DK$9),"━",""))</f>
        <v/>
      </c>
      <c r="DK27" s="22" t="str">
        <f t="shared" ref="DK27" si="1405">IF($K26="","",IF(AND($K26&gt;=DK$9,$J26&lt;DL$9),"━",""))</f>
        <v/>
      </c>
      <c r="DL27" s="22" t="str">
        <f t="shared" ref="DL27" si="1406">IF($K26="","",IF(AND($K26&gt;=DL$9,$J26&lt;DM$9),"━",""))</f>
        <v/>
      </c>
      <c r="DM27" s="22" t="str">
        <f t="shared" ref="DM27" si="1407">IF($K26="","",IF(AND($K26&gt;=DM$9,$J26&lt;DN$9),"━",""))</f>
        <v/>
      </c>
      <c r="DN27" s="22" t="str">
        <f t="shared" ref="DN27" si="1408">IF($K26="","",IF(AND($K26&gt;=DN$9,$J26&lt;DO$9),"━",""))</f>
        <v/>
      </c>
      <c r="DO27" s="92" t="str">
        <f t="shared" ref="DO27" si="1409">IF($K26="","",IF(AND($K26&gt;=DO$9,$J26&lt;DP$9),"━",""))</f>
        <v/>
      </c>
      <c r="DP27" s="82" t="str">
        <f t="shared" ref="DP27" si="1410">IF(AND($K26&gt;=DP$9,$J26&lt;DQ$9),"━","")</f>
        <v/>
      </c>
      <c r="DQ27" s="22" t="str">
        <f t="shared" ref="DQ27" si="1411">IF(AND($K26&gt;=DQ$9,$J26&lt;DR$9),"━","")</f>
        <v/>
      </c>
      <c r="DR27" s="22" t="str">
        <f t="shared" ref="DR27" si="1412">IF(AND($K26&gt;=DR$9,$J26&lt;DV$9),"━","")</f>
        <v/>
      </c>
      <c r="DS27" s="22" t="str">
        <f t="shared" ref="DS27" si="1413">IF(AND($K26&gt;=DS$9,$J26&lt;DT$9),"━","")</f>
        <v/>
      </c>
      <c r="DT27" s="22" t="str">
        <f t="shared" ref="DT27:DU27" si="1414">IF(AND($K26&gt;=DT$9,$J26&lt;DU$9),"━","")</f>
        <v/>
      </c>
      <c r="DU27" s="22" t="str">
        <f t="shared" si="1414"/>
        <v/>
      </c>
      <c r="DV27" s="22" t="str">
        <f t="shared" ref="DV27" si="1415">IF(AND($K26&gt;=DV$9,$J26&lt;DW$9),"━","")</f>
        <v/>
      </c>
      <c r="DW27" s="22" t="str">
        <f t="shared" ref="DW27:DX27" si="1416">IF(AND($K26&gt;=DW$9,$J26&lt;DX$9),"━","")</f>
        <v/>
      </c>
      <c r="DX27" s="22" t="str">
        <f t="shared" si="1416"/>
        <v/>
      </c>
      <c r="DY27" s="29" t="str">
        <f t="shared" ref="DY27" si="1417">IF(AND($K26&gt;=DY$9,$J26&lt;DZ$9),"━","")</f>
        <v/>
      </c>
      <c r="DZ27" s="22" t="str">
        <f t="shared" ref="DZ27" si="1418">IF(AND($K26&gt;=DZ$9,$J26&lt;EA$9),"━","")</f>
        <v/>
      </c>
      <c r="EA27" s="22" t="str">
        <f t="shared" ref="EA27" si="1419">IF(AND($K26&gt;=EA$9,$J26&lt;EB$9),"━","")</f>
        <v/>
      </c>
      <c r="EB27" s="22" t="str">
        <f t="shared" ref="EB27" si="1420">IF(AND($K26&gt;=EB$9,$J26&lt;EC$9),"━","")</f>
        <v/>
      </c>
      <c r="EC27" s="22" t="str">
        <f t="shared" ref="EC27" si="1421">IF(AND($K26&gt;=EC$9,$J26&lt;ED$9),"━","")</f>
        <v/>
      </c>
      <c r="ED27" s="22" t="str">
        <f t="shared" ref="ED27" si="1422">IF(AND($K26&gt;=ED$9,$J26&lt;EE$9),"━","")</f>
        <v/>
      </c>
      <c r="EE27" s="22" t="str">
        <f t="shared" ref="EE27" si="1423">IF(AND($K26&gt;=EE$9,$J26&lt;EF$9),"━","")</f>
        <v/>
      </c>
      <c r="EF27" s="22" t="str">
        <f t="shared" ref="EF27" si="1424">IF(AND($K26&gt;=EF$9,$J26&lt;EG$9),"━","")</f>
        <v/>
      </c>
      <c r="EG27" s="22" t="str">
        <f t="shared" ref="EG27" si="1425">IF(AND($K26&gt;=EG$9,$J26&lt;EH$9),"━","")</f>
        <v/>
      </c>
      <c r="EH27" s="20" t="s">
        <v>9</v>
      </c>
      <c r="EJ27" s="218" t="str">
        <f>IF(OR(J26="",K26=""),"",K26-J26+1)</f>
        <v/>
      </c>
    </row>
    <row r="28" spans="1:140" s="1" customFormat="1" ht="14" customHeight="1">
      <c r="A28" s="228">
        <f t="shared" ref="A28" si="1426">A26+1</f>
        <v>10</v>
      </c>
      <c r="B28" s="230"/>
      <c r="C28" s="236"/>
      <c r="D28" s="237"/>
      <c r="E28" s="237"/>
      <c r="F28" s="238"/>
      <c r="G28" s="242"/>
      <c r="H28" s="232"/>
      <c r="I28" s="234"/>
      <c r="J28" s="234"/>
      <c r="K28" s="234"/>
      <c r="L28" s="19" t="str">
        <f t="shared" ref="L28:BP28" si="1427">IF(AND($I28&gt;=L$9,$H28&lt;M$9),"━","")</f>
        <v/>
      </c>
      <c r="M28" s="19" t="str">
        <f t="shared" si="1427"/>
        <v/>
      </c>
      <c r="N28" s="19" t="str">
        <f t="shared" si="1427"/>
        <v/>
      </c>
      <c r="O28" s="19" t="str">
        <f t="shared" si="1427"/>
        <v/>
      </c>
      <c r="P28" s="19" t="str">
        <f t="shared" si="1427"/>
        <v/>
      </c>
      <c r="Q28" s="19" t="str">
        <f t="shared" si="1427"/>
        <v/>
      </c>
      <c r="R28" s="19" t="str">
        <f t="shared" si="1427"/>
        <v/>
      </c>
      <c r="S28" s="19" t="str">
        <f t="shared" si="1427"/>
        <v/>
      </c>
      <c r="T28" s="19" t="str">
        <f t="shared" si="1427"/>
        <v/>
      </c>
      <c r="U28" s="28" t="str">
        <f t="shared" si="1427"/>
        <v/>
      </c>
      <c r="V28" s="19" t="str">
        <f t="shared" si="1427"/>
        <v/>
      </c>
      <c r="W28" s="19" t="str">
        <f t="shared" si="1427"/>
        <v/>
      </c>
      <c r="X28" s="19" t="str">
        <f t="shared" si="1427"/>
        <v/>
      </c>
      <c r="Y28" s="19" t="str">
        <f t="shared" si="1427"/>
        <v/>
      </c>
      <c r="Z28" s="19" t="str">
        <f t="shared" si="1427"/>
        <v/>
      </c>
      <c r="AA28" s="19" t="str">
        <f t="shared" si="1427"/>
        <v/>
      </c>
      <c r="AB28" s="19" t="str">
        <f t="shared" si="1427"/>
        <v/>
      </c>
      <c r="AC28" s="19" t="str">
        <f t="shared" si="1427"/>
        <v/>
      </c>
      <c r="AD28" s="28" t="str">
        <f t="shared" si="1259"/>
        <v/>
      </c>
      <c r="AE28" s="19" t="str">
        <f t="shared" si="1427"/>
        <v/>
      </c>
      <c r="AF28" s="19" t="str">
        <f t="shared" si="1427"/>
        <v/>
      </c>
      <c r="AG28" s="19" t="str">
        <f t="shared" si="1427"/>
        <v/>
      </c>
      <c r="AH28" s="19" t="str">
        <f t="shared" si="1427"/>
        <v/>
      </c>
      <c r="AI28" s="19" t="str">
        <f t="shared" si="1427"/>
        <v/>
      </c>
      <c r="AJ28" s="19" t="str">
        <f t="shared" si="1427"/>
        <v/>
      </c>
      <c r="AK28" s="19" t="str">
        <f t="shared" si="1427"/>
        <v/>
      </c>
      <c r="AL28" s="19" t="str">
        <f t="shared" si="1427"/>
        <v/>
      </c>
      <c r="AM28" s="28" t="str">
        <f t="shared" si="1427"/>
        <v/>
      </c>
      <c r="AN28" s="19" t="str">
        <f t="shared" si="1427"/>
        <v/>
      </c>
      <c r="AO28" s="19" t="str">
        <f t="shared" si="1427"/>
        <v/>
      </c>
      <c r="AP28" s="19" t="str">
        <f t="shared" si="1427"/>
        <v/>
      </c>
      <c r="AQ28" s="19" t="str">
        <f t="shared" si="1427"/>
        <v/>
      </c>
      <c r="AR28" s="19" t="str">
        <f t="shared" si="1427"/>
        <v/>
      </c>
      <c r="AS28" s="19" t="str">
        <f t="shared" si="1427"/>
        <v/>
      </c>
      <c r="AT28" s="19" t="str">
        <f t="shared" si="1427"/>
        <v/>
      </c>
      <c r="AU28" s="19" t="str">
        <f t="shared" si="1427"/>
        <v/>
      </c>
      <c r="AV28" s="24" t="str">
        <f t="shared" si="1427"/>
        <v/>
      </c>
      <c r="AW28" s="19" t="str">
        <f t="shared" si="1427"/>
        <v/>
      </c>
      <c r="AX28" s="19" t="str">
        <f t="shared" si="1427"/>
        <v/>
      </c>
      <c r="AY28" s="19" t="str">
        <f t="shared" si="1427"/>
        <v/>
      </c>
      <c r="AZ28" s="19" t="str">
        <f t="shared" si="1427"/>
        <v/>
      </c>
      <c r="BA28" s="19" t="str">
        <f t="shared" si="1427"/>
        <v/>
      </c>
      <c r="BB28" s="19" t="str">
        <f t="shared" si="1427"/>
        <v/>
      </c>
      <c r="BC28" s="19" t="str">
        <f t="shared" si="1427"/>
        <v/>
      </c>
      <c r="BD28" s="19" t="str">
        <f t="shared" si="1427"/>
        <v/>
      </c>
      <c r="BE28" s="28" t="str">
        <f t="shared" si="1427"/>
        <v/>
      </c>
      <c r="BF28" s="19" t="str">
        <f t="shared" si="1427"/>
        <v/>
      </c>
      <c r="BG28" s="19" t="str">
        <f t="shared" si="1427"/>
        <v/>
      </c>
      <c r="BH28" s="19" t="str">
        <f t="shared" si="1427"/>
        <v/>
      </c>
      <c r="BI28" s="19" t="str">
        <f t="shared" si="1427"/>
        <v/>
      </c>
      <c r="BJ28" s="19" t="str">
        <f t="shared" si="1427"/>
        <v/>
      </c>
      <c r="BK28" s="19" t="str">
        <f t="shared" si="1427"/>
        <v/>
      </c>
      <c r="BL28" s="19" t="str">
        <f t="shared" si="1427"/>
        <v/>
      </c>
      <c r="BM28" s="19" t="str">
        <f t="shared" si="1427"/>
        <v/>
      </c>
      <c r="BN28" s="28" t="str">
        <f t="shared" si="1427"/>
        <v/>
      </c>
      <c r="BO28" s="19" t="str">
        <f t="shared" si="1427"/>
        <v/>
      </c>
      <c r="BP28" s="19" t="str">
        <f t="shared" si="1427"/>
        <v/>
      </c>
      <c r="BQ28" s="19" t="str">
        <f t="shared" ref="BQ28:BS28" si="1428">IF(AND($I28&gt;=BQ$9,$H28&lt;BR$9),"━","")</f>
        <v/>
      </c>
      <c r="BR28" s="19" t="str">
        <f t="shared" si="1428"/>
        <v/>
      </c>
      <c r="BS28" s="19" t="str">
        <f t="shared" si="1428"/>
        <v/>
      </c>
      <c r="BT28" s="19" t="str">
        <f t="shared" ref="BT28:BV28" si="1429">IF(AND($I28&gt;=BT$9,$H28&lt;BU$9),"━","")</f>
        <v/>
      </c>
      <c r="BU28" s="19" t="str">
        <f t="shared" si="1429"/>
        <v/>
      </c>
      <c r="BV28" s="19" t="str">
        <f t="shared" si="1429"/>
        <v/>
      </c>
      <c r="BW28" s="28" t="str">
        <f t="shared" ref="BW28" si="1430">IF(AND($I28&gt;=BW$9,$H28&lt;BX$9),"━","")</f>
        <v/>
      </c>
      <c r="BX28" s="19" t="str">
        <f t="shared" ref="BX28" si="1431">IF(AND($I28&gt;=BX$9,$H28&lt;BY$9),"━","")</f>
        <v/>
      </c>
      <c r="BY28" s="19" t="str">
        <f t="shared" ref="BY28" si="1432">IF(AND($I28&gt;=BY$9,$H28&lt;BZ$9),"━","")</f>
        <v/>
      </c>
      <c r="BZ28" s="19" t="str">
        <f t="shared" ref="BZ28" si="1433">IF(AND($I28&gt;=BZ$9,$H28&lt;CA$9),"━","")</f>
        <v/>
      </c>
      <c r="CA28" s="19" t="str">
        <f t="shared" ref="CA28" si="1434">IF(AND($I28&gt;=CA$9,$H28&lt;CB$9),"━","")</f>
        <v/>
      </c>
      <c r="CB28" s="19" t="str">
        <f t="shared" ref="CB28" si="1435">IF(AND($I28&gt;=CB$9,$H28&lt;CC$9),"━","")</f>
        <v/>
      </c>
      <c r="CC28" s="19" t="str">
        <f t="shared" ref="CC28" si="1436">IF(AND($I28&gt;=CC$9,$H28&lt;CD$9),"━","")</f>
        <v/>
      </c>
      <c r="CD28" s="19" t="str">
        <f t="shared" ref="CD28" si="1437">IF(AND($I28&gt;=CD$9,$H28&lt;CE$9),"━","")</f>
        <v/>
      </c>
      <c r="CE28" s="110" t="str">
        <f t="shared" ref="CE28" si="1438">IF(AND($I28&gt;=CE$9,$H28&lt;CF$9),"━","")</f>
        <v/>
      </c>
      <c r="CF28" s="24" t="str">
        <f t="shared" ref="CF28" si="1439">IF(AND($I28&gt;=CF$9,$H28&lt;CG$9),"━","")</f>
        <v/>
      </c>
      <c r="CG28" s="19" t="str">
        <f t="shared" ref="CG28" si="1440">IF(AND($I28&gt;=CG$9,$H28&lt;CH$9),"━","")</f>
        <v/>
      </c>
      <c r="CH28" s="19" t="str">
        <f t="shared" ref="CH28" si="1441">IF(AND($I28&gt;=CH$9,$H28&lt;CI$9),"━","")</f>
        <v/>
      </c>
      <c r="CI28" s="19" t="str">
        <f t="shared" ref="CI28" si="1442">IF(AND($I28&gt;=CI$9,$H28&lt;CJ$9),"━","")</f>
        <v/>
      </c>
      <c r="CJ28" s="19" t="str">
        <f t="shared" ref="CJ28" si="1443">IF(AND($I28&gt;=CJ$9,$H28&lt;CK$9),"━","")</f>
        <v/>
      </c>
      <c r="CK28" s="19" t="str">
        <f t="shared" ref="CK28" si="1444">IF(AND($I28&gt;=CK$9,$H28&lt;CL$9),"━","")</f>
        <v/>
      </c>
      <c r="CL28" s="19" t="str">
        <f t="shared" ref="CL28" si="1445">IF(AND($I28&gt;=CL$9,$H28&lt;CM$9),"━","")</f>
        <v/>
      </c>
      <c r="CM28" s="19" t="str">
        <f t="shared" ref="CM28" si="1446">IF(AND($I28&gt;=CM$9,$H28&lt;CN$9),"━","")</f>
        <v/>
      </c>
      <c r="CN28" s="19" t="str">
        <f t="shared" ref="CN28" si="1447">IF(AND($I28&gt;=CN$9,$H28&lt;CO$9),"━","")</f>
        <v/>
      </c>
      <c r="CO28" s="105" t="str">
        <f t="shared" ref="CO28" si="1448">IF(AND($I28&gt;=CO$9,$H28&lt;CP$9),"━","")</f>
        <v/>
      </c>
      <c r="CP28" s="19" t="str">
        <f t="shared" ref="CP28:CQ28" si="1449">IF(AND($I28&gt;=CP$9,$H28&lt;CQ$9),"━","")</f>
        <v/>
      </c>
      <c r="CQ28" s="19" t="str">
        <f t="shared" si="1449"/>
        <v/>
      </c>
      <c r="CR28" s="19" t="str">
        <f t="shared" ref="CR28" si="1450">IF(AND($I28&gt;=CR$9,$H28&lt;CS$9),"━","")</f>
        <v/>
      </c>
      <c r="CS28" s="19" t="str">
        <f t="shared" ref="CS28:CT28" si="1451">IF(AND($I28&gt;=CS$9,$H28&lt;CT$9),"━","")</f>
        <v/>
      </c>
      <c r="CT28" s="19" t="str">
        <f t="shared" si="1451"/>
        <v/>
      </c>
      <c r="CU28" s="19" t="str">
        <f t="shared" ref="CU28" si="1452">IF(AND($I28&gt;=CU$9,$H28&lt;CV$9),"━","")</f>
        <v/>
      </c>
      <c r="CV28" s="19" t="str">
        <f t="shared" ref="CV28:CW28" si="1453">IF(AND($I28&gt;=CV$9,$H28&lt;CW$9),"━","")</f>
        <v/>
      </c>
      <c r="CW28" s="19" t="str">
        <f t="shared" si="1453"/>
        <v/>
      </c>
      <c r="CX28" s="28" t="str">
        <f t="shared" ref="CX28" si="1454">IF(AND($I28&gt;=CX$9,$H28&lt;CY$9),"━","")</f>
        <v/>
      </c>
      <c r="CY28" s="19" t="str">
        <f t="shared" ref="CY28" si="1455">IF(AND($I28&gt;=CY$9,$H28&lt;CZ$9),"━","")</f>
        <v/>
      </c>
      <c r="CZ28" s="19" t="str">
        <f t="shared" ref="CZ28" si="1456">IF(AND($I28&gt;=CZ$9,$H28&lt;DA$9),"━","")</f>
        <v/>
      </c>
      <c r="DA28" s="19" t="str">
        <f t="shared" ref="DA28" si="1457">IF(AND($I28&gt;=DA$9,$H28&lt;DB$9),"━","")</f>
        <v/>
      </c>
      <c r="DB28" s="19" t="str">
        <f t="shared" ref="DB28" si="1458">IF(AND($I28&gt;=DB$9,$H28&lt;DC$9),"━","")</f>
        <v/>
      </c>
      <c r="DC28" s="19" t="str">
        <f t="shared" ref="DC28" si="1459">IF(AND($I28&gt;=DC$9,$H28&lt;DD$9),"━","")</f>
        <v/>
      </c>
      <c r="DD28" s="19" t="str">
        <f t="shared" ref="DD28" si="1460">IF(AND($I28&gt;=DD$9,$H28&lt;DE$9),"━","")</f>
        <v/>
      </c>
      <c r="DE28" s="19" t="str">
        <f t="shared" ref="DE28" si="1461">IF(AND($I28&gt;=DE$9,$H28&lt;DF$9),"━","")</f>
        <v/>
      </c>
      <c r="DF28" s="19" t="str">
        <f t="shared" ref="DF28" si="1462">IF(AND($I28&gt;=DF$9,$H28&lt;DG$9),"━","")</f>
        <v/>
      </c>
      <c r="DG28" s="28" t="str">
        <f t="shared" ref="DG28" si="1463">IF(AND($I28&gt;=DG$9,$H28&lt;DH$9),"━","")</f>
        <v/>
      </c>
      <c r="DH28" s="19" t="str">
        <f t="shared" ref="DH28" si="1464">IF(AND($I28&gt;=DH$9,$H28&lt;DI$9),"━","")</f>
        <v/>
      </c>
      <c r="DI28" s="19" t="str">
        <f t="shared" ref="DI28" si="1465">IF(AND($I28&gt;=DI$9,$H28&lt;DJ$9),"━","")</f>
        <v/>
      </c>
      <c r="DJ28" s="19" t="str">
        <f t="shared" ref="DJ28" si="1466">IF(AND($I28&gt;=DJ$9,$H28&lt;DK$9),"━","")</f>
        <v/>
      </c>
      <c r="DK28" s="19" t="str">
        <f t="shared" ref="DK28" si="1467">IF(AND($I28&gt;=DK$9,$H28&lt;DL$9),"━","")</f>
        <v/>
      </c>
      <c r="DL28" s="19" t="str">
        <f t="shared" ref="DL28" si="1468">IF(AND($I28&gt;=DL$9,$H28&lt;DM$9),"━","")</f>
        <v/>
      </c>
      <c r="DM28" s="19" t="str">
        <f t="shared" ref="DM28" si="1469">IF(AND($I28&gt;=DM$9,$H28&lt;DN$9),"━","")</f>
        <v/>
      </c>
      <c r="DN28" s="19" t="str">
        <f t="shared" ref="DN28" si="1470">IF(AND($I28&gt;=DN$9,$H28&lt;DO$9),"━","")</f>
        <v/>
      </c>
      <c r="DO28" s="91" t="str">
        <f t="shared" ref="DO28" si="1471">IF(AND($I28&gt;=DO$9,$H28&lt;DP$9),"━","")</f>
        <v/>
      </c>
      <c r="DP28" s="83" t="str">
        <f t="shared" ref="DP28" si="1472">IF(AND($I28&gt;=DP$9,$H28&lt;DQ$9),"━","")</f>
        <v/>
      </c>
      <c r="DQ28" s="19" t="str">
        <f t="shared" ref="DQ28" si="1473">IF(AND($I28&gt;=DQ$9,$H28&lt;DR$9),"━","")</f>
        <v/>
      </c>
      <c r="DR28" s="19" t="str">
        <f t="shared" ref="DR28" si="1474">IF(AND($I28&gt;=DR$9,$H28&lt;DV$9),"━","")</f>
        <v/>
      </c>
      <c r="DS28" s="19" t="str">
        <f t="shared" ref="DS28" si="1475">IF(AND($I28&gt;=DS$9,$H28&lt;DT$9),"━","")</f>
        <v/>
      </c>
      <c r="DT28" s="19" t="str">
        <f t="shared" ref="DT28:DU28" si="1476">IF(AND($I28&gt;=DT$9,$H28&lt;DU$9),"━","")</f>
        <v/>
      </c>
      <c r="DU28" s="19" t="str">
        <f t="shared" si="1476"/>
        <v/>
      </c>
      <c r="DV28" s="19" t="str">
        <f t="shared" ref="DV28" si="1477">IF(AND($I28&gt;=DV$9,$H28&lt;DW$9),"━","")</f>
        <v/>
      </c>
      <c r="DW28" s="19" t="str">
        <f t="shared" ref="DW28:DX28" si="1478">IF(AND($I28&gt;=DW$9,$H28&lt;DX$9),"━","")</f>
        <v/>
      </c>
      <c r="DX28" s="19" t="str">
        <f t="shared" si="1478"/>
        <v/>
      </c>
      <c r="DY28" s="28" t="str">
        <f t="shared" ref="DY28" si="1479">IF(AND($I28&gt;=DY$9,$H28&lt;DZ$9),"━","")</f>
        <v/>
      </c>
      <c r="DZ28" s="19" t="str">
        <f t="shared" ref="DZ28" si="1480">IF(AND($I28&gt;=DZ$9,$H28&lt;EA$9),"━","")</f>
        <v/>
      </c>
      <c r="EA28" s="19" t="str">
        <f t="shared" ref="EA28" si="1481">IF(AND($I28&gt;=EA$9,$H28&lt;EB$9),"━","")</f>
        <v/>
      </c>
      <c r="EB28" s="19" t="str">
        <f t="shared" ref="EB28" si="1482">IF(AND($I28&gt;=EB$9,$H28&lt;EC$9),"━","")</f>
        <v/>
      </c>
      <c r="EC28" s="19" t="str">
        <f t="shared" ref="EC28" si="1483">IF(AND($I28&gt;=EC$9,$H28&lt;ED$9),"━","")</f>
        <v/>
      </c>
      <c r="ED28" s="19" t="str">
        <f t="shared" ref="ED28" si="1484">IF(AND($I28&gt;=ED$9,$H28&lt;EE$9),"━","")</f>
        <v/>
      </c>
      <c r="EE28" s="19" t="str">
        <f t="shared" ref="EE28" si="1485">IF(AND($I28&gt;=EE$9,$H28&lt;EF$9),"━","")</f>
        <v/>
      </c>
      <c r="EF28" s="19" t="str">
        <f t="shared" ref="EF28" si="1486">IF(AND($I28&gt;=EF$9,$H28&lt;EG$9),"━","")</f>
        <v/>
      </c>
      <c r="EG28" s="19" t="str">
        <f t="shared" ref="EG28" si="1487">IF(AND($I28&gt;=EG$9,$H28&lt;EH$9),"━","")</f>
        <v/>
      </c>
      <c r="EH28" s="20" t="s">
        <v>9</v>
      </c>
      <c r="EJ28" s="217" t="str">
        <f>IF(OR(H28="",I28=""),"",I28-H28+1)</f>
        <v/>
      </c>
    </row>
    <row r="29" spans="1:140" s="1" customFormat="1" ht="14" customHeight="1">
      <c r="A29" s="229"/>
      <c r="B29" s="231"/>
      <c r="C29" s="239"/>
      <c r="D29" s="240"/>
      <c r="E29" s="240"/>
      <c r="F29" s="241"/>
      <c r="G29" s="243"/>
      <c r="H29" s="233"/>
      <c r="I29" s="235"/>
      <c r="J29" s="235"/>
      <c r="K29" s="235"/>
      <c r="L29" s="22" t="str">
        <f t="shared" ref="L29:AC29" si="1488">IF(AND($K28&gt;=L$9,$J28&lt;M$9),"━","")</f>
        <v/>
      </c>
      <c r="M29" s="22" t="str">
        <f t="shared" si="1488"/>
        <v/>
      </c>
      <c r="N29" s="22" t="str">
        <f t="shared" si="1488"/>
        <v/>
      </c>
      <c r="O29" s="22" t="str">
        <f t="shared" si="1488"/>
        <v/>
      </c>
      <c r="P29" s="22" t="str">
        <f t="shared" si="1488"/>
        <v/>
      </c>
      <c r="Q29" s="22" t="str">
        <f t="shared" si="1488"/>
        <v/>
      </c>
      <c r="R29" s="22" t="str">
        <f t="shared" si="1488"/>
        <v/>
      </c>
      <c r="S29" s="22" t="str">
        <f t="shared" si="1488"/>
        <v/>
      </c>
      <c r="T29" s="22" t="str">
        <f t="shared" si="1488"/>
        <v/>
      </c>
      <c r="U29" s="29" t="str">
        <f t="shared" si="1488"/>
        <v/>
      </c>
      <c r="V29" s="22" t="str">
        <f t="shared" si="1488"/>
        <v/>
      </c>
      <c r="W29" s="22" t="str">
        <f t="shared" si="1488"/>
        <v/>
      </c>
      <c r="X29" s="22" t="str">
        <f t="shared" si="1488"/>
        <v/>
      </c>
      <c r="Y29" s="22" t="str">
        <f t="shared" si="1488"/>
        <v/>
      </c>
      <c r="Z29" s="22" t="str">
        <f t="shared" si="1488"/>
        <v/>
      </c>
      <c r="AA29" s="22" t="str">
        <f t="shared" si="1488"/>
        <v/>
      </c>
      <c r="AB29" s="22" t="str">
        <f t="shared" si="1488"/>
        <v/>
      </c>
      <c r="AC29" s="22" t="str">
        <f t="shared" si="1488"/>
        <v/>
      </c>
      <c r="AD29" s="180" t="str">
        <f>IF($K28="","",IF(AND($K28&gt;=AD$9,$J28&lt;AE$9),"━",""))</f>
        <v/>
      </c>
      <c r="AE29" s="22" t="str">
        <f t="shared" ref="AE29" si="1489">IF($K28="","",IF(AND($K28&gt;=AE$9,$J28&lt;AF$9),"━",""))</f>
        <v/>
      </c>
      <c r="AF29" s="22" t="str">
        <f t="shared" ref="AF29" si="1490">IF($K28="","",IF(AND($K28&gt;=AF$9,$J28&lt;AG$9),"━",""))</f>
        <v/>
      </c>
      <c r="AG29" s="22" t="str">
        <f t="shared" ref="AG29" si="1491">IF($K28="","",IF(AND($K28&gt;=AG$9,$J28&lt;AH$9),"━",""))</f>
        <v/>
      </c>
      <c r="AH29" s="22" t="str">
        <f t="shared" ref="AH29" si="1492">IF($K28="","",IF(AND($K28&gt;=AH$9,$J28&lt;AI$9),"━",""))</f>
        <v/>
      </c>
      <c r="AI29" s="22" t="str">
        <f t="shared" ref="AI29" si="1493">IF($K28="","",IF(AND($K28&gt;=AI$9,$J28&lt;AJ$9),"━",""))</f>
        <v/>
      </c>
      <c r="AJ29" s="22" t="str">
        <f t="shared" ref="AJ29" si="1494">IF($K28="","",IF(AND($K28&gt;=AJ$9,$J28&lt;AK$9),"━",""))</f>
        <v/>
      </c>
      <c r="AK29" s="22" t="str">
        <f t="shared" ref="AK29" si="1495">IF($K28="","",IF(AND($K28&gt;=AK$9,$J28&lt;AL$9),"━",""))</f>
        <v/>
      </c>
      <c r="AL29" s="22" t="str">
        <f t="shared" ref="AL29" si="1496">IF($K28="","",IF(AND($K28&gt;=AL$9,$J28&lt;AM$9),"━",""))</f>
        <v/>
      </c>
      <c r="AM29" s="29" t="str">
        <f t="shared" ref="AM29" si="1497">IF($K28="","",IF(AND($K28&gt;=AM$9,$J28&lt;AN$9),"━",""))</f>
        <v/>
      </c>
      <c r="AN29" s="22" t="str">
        <f t="shared" ref="AN29" si="1498">IF($K28="","",IF(AND($K28&gt;=AN$9,$J28&lt;AO$9),"━",""))</f>
        <v/>
      </c>
      <c r="AO29" s="22" t="str">
        <f t="shared" ref="AO29" si="1499">IF($K28="","",IF(AND($K28&gt;=AO$9,$J28&lt;AP$9),"━",""))</f>
        <v/>
      </c>
      <c r="AP29" s="22" t="str">
        <f t="shared" ref="AP29" si="1500">IF($K28="","",IF(AND($K28&gt;=AP$9,$J28&lt;AQ$9),"━",""))</f>
        <v/>
      </c>
      <c r="AQ29" s="22" t="str">
        <f t="shared" ref="AQ29" si="1501">IF($K28="","",IF(AND($K28&gt;=AQ$9,$J28&lt;AR$9),"━",""))</f>
        <v/>
      </c>
      <c r="AR29" s="22" t="str">
        <f t="shared" ref="AR29" si="1502">IF($K28="","",IF(AND($K28&gt;=AR$9,$J28&lt;AS$9),"━",""))</f>
        <v/>
      </c>
      <c r="AS29" s="22" t="str">
        <f t="shared" ref="AS29" si="1503">IF($K28="","",IF(AND($K28&gt;=AS$9,$J28&lt;AT$9),"━",""))</f>
        <v/>
      </c>
      <c r="AT29" s="22" t="str">
        <f t="shared" ref="AT29" si="1504">IF($K28="","",IF(AND($K28&gt;=AT$9,$J28&lt;AU$9),"━",""))</f>
        <v/>
      </c>
      <c r="AU29" s="22" t="str">
        <f t="shared" ref="AU29" si="1505">IF($K28="","",IF(AND($K28&gt;=AU$9,$J28&lt;AV$9),"━",""))</f>
        <v/>
      </c>
      <c r="AV29" s="25" t="str">
        <f t="shared" ref="AV29" si="1506">IF($K28="","",IF(AND($K28&gt;=AV$9,$J28&lt;AW$9),"━",""))</f>
        <v/>
      </c>
      <c r="AW29" s="22" t="str">
        <f t="shared" ref="AW29" si="1507">IF($K28="","",IF(AND($K28&gt;=AW$9,$J28&lt;AX$9),"━",""))</f>
        <v/>
      </c>
      <c r="AX29" s="22" t="str">
        <f t="shared" ref="AX29" si="1508">IF($K28="","",IF(AND($K28&gt;=AX$9,$J28&lt;AY$9),"━",""))</f>
        <v/>
      </c>
      <c r="AY29" s="22" t="str">
        <f t="shared" ref="AY29" si="1509">IF($K28="","",IF(AND($K28&gt;=AY$9,$J28&lt;AZ$9),"━",""))</f>
        <v/>
      </c>
      <c r="AZ29" s="22" t="str">
        <f t="shared" ref="AZ29" si="1510">IF($K28="","",IF(AND($K28&gt;=AZ$9,$J28&lt;BA$9),"━",""))</f>
        <v/>
      </c>
      <c r="BA29" s="22" t="str">
        <f t="shared" ref="BA29" si="1511">IF($K28="","",IF(AND($K28&gt;=BA$9,$J28&lt;BB$9),"━",""))</f>
        <v/>
      </c>
      <c r="BB29" s="22" t="str">
        <f t="shared" ref="BB29" si="1512">IF($K28="","",IF(AND($K28&gt;=BB$9,$J28&lt;BC$9),"━",""))</f>
        <v/>
      </c>
      <c r="BC29" s="22" t="str">
        <f t="shared" ref="BC29" si="1513">IF($K28="","",IF(AND($K28&gt;=BC$9,$J28&lt;BD$9),"━",""))</f>
        <v/>
      </c>
      <c r="BD29" s="22" t="str">
        <f t="shared" ref="BD29" si="1514">IF($K28="","",IF(AND($K28&gt;=BD$9,$J28&lt;BE$9),"━",""))</f>
        <v/>
      </c>
      <c r="BE29" s="29" t="str">
        <f t="shared" ref="BE29" si="1515">IF($K28="","",IF(AND($K28&gt;=BE$9,$J28&lt;BF$9),"━",""))</f>
        <v/>
      </c>
      <c r="BF29" s="22" t="str">
        <f t="shared" ref="BF29" si="1516">IF($K28="","",IF(AND($K28&gt;=BF$9,$J28&lt;BG$9),"━",""))</f>
        <v/>
      </c>
      <c r="BG29" s="22" t="str">
        <f t="shared" ref="BG29" si="1517">IF($K28="","",IF(AND($K28&gt;=BG$9,$J28&lt;BH$9),"━",""))</f>
        <v/>
      </c>
      <c r="BH29" s="22" t="str">
        <f t="shared" ref="BH29" si="1518">IF($K28="","",IF(AND($K28&gt;=BH$9,$J28&lt;BI$9),"━",""))</f>
        <v/>
      </c>
      <c r="BI29" s="22" t="str">
        <f t="shared" ref="BI29" si="1519">IF($K28="","",IF(AND($K28&gt;=BI$9,$J28&lt;BJ$9),"━",""))</f>
        <v/>
      </c>
      <c r="BJ29" s="22" t="str">
        <f t="shared" ref="BJ29" si="1520">IF($K28="","",IF(AND($K28&gt;=BJ$9,$J28&lt;BK$9),"━",""))</f>
        <v/>
      </c>
      <c r="BK29" s="22" t="str">
        <f t="shared" ref="BK29" si="1521">IF($K28="","",IF(AND($K28&gt;=BK$9,$J28&lt;BL$9),"━",""))</f>
        <v/>
      </c>
      <c r="BL29" s="22" t="str">
        <f t="shared" ref="BL29" si="1522">IF($K28="","",IF(AND($K28&gt;=BL$9,$J28&lt;BM$9),"━",""))</f>
        <v/>
      </c>
      <c r="BM29" s="22" t="str">
        <f t="shared" ref="BM29" si="1523">IF($K28="","",IF(AND($K28&gt;=BM$9,$J28&lt;BN$9),"━",""))</f>
        <v/>
      </c>
      <c r="BN29" s="29" t="str">
        <f t="shared" ref="BN29" si="1524">IF($K28="","",IF(AND($K28&gt;=BN$9,$J28&lt;BO$9),"━",""))</f>
        <v/>
      </c>
      <c r="BO29" s="22" t="str">
        <f t="shared" ref="BO29" si="1525">IF($K28="","",IF(AND($K28&gt;=BO$9,$J28&lt;BP$9),"━",""))</f>
        <v/>
      </c>
      <c r="BP29" s="22" t="str">
        <f t="shared" ref="BP29" si="1526">IF($K28="","",IF(AND($K28&gt;=BP$9,$J28&lt;BQ$9),"━",""))</f>
        <v/>
      </c>
      <c r="BQ29" s="22" t="str">
        <f t="shared" ref="BQ29" si="1527">IF($K28="","",IF(AND($K28&gt;=BQ$9,$J28&lt;BR$9),"━",""))</f>
        <v/>
      </c>
      <c r="BR29" s="22" t="str">
        <f t="shared" ref="BR29" si="1528">IF($K28="","",IF(AND($K28&gt;=BR$9,$J28&lt;BS$9),"━",""))</f>
        <v/>
      </c>
      <c r="BS29" s="22" t="str">
        <f t="shared" ref="BS29" si="1529">IF($K28="","",IF(AND($K28&gt;=BS$9,$J28&lt;BT$9),"━",""))</f>
        <v/>
      </c>
      <c r="BT29" s="22" t="str">
        <f t="shared" ref="BT29" si="1530">IF($K28="","",IF(AND($K28&gt;=BT$9,$J28&lt;BU$9),"━",""))</f>
        <v/>
      </c>
      <c r="BU29" s="22" t="str">
        <f t="shared" ref="BU29" si="1531">IF($K28="","",IF(AND($K28&gt;=BU$9,$J28&lt;BV$9),"━",""))</f>
        <v/>
      </c>
      <c r="BV29" s="22" t="str">
        <f t="shared" ref="BV29" si="1532">IF($K28="","",IF(AND($K28&gt;=BV$9,$J28&lt;BW$9),"━",""))</f>
        <v/>
      </c>
      <c r="BW29" s="29" t="str">
        <f t="shared" ref="BW29" si="1533">IF($K28="","",IF(AND($K28&gt;=BW$9,$J28&lt;BX$9),"━",""))</f>
        <v/>
      </c>
      <c r="BX29" s="22" t="str">
        <f t="shared" ref="BX29" si="1534">IF($K28="","",IF(AND($K28&gt;=BX$9,$J28&lt;BY$9),"━",""))</f>
        <v/>
      </c>
      <c r="BY29" s="22" t="str">
        <f t="shared" ref="BY29" si="1535">IF($K28="","",IF(AND($K28&gt;=BY$9,$J28&lt;BZ$9),"━",""))</f>
        <v/>
      </c>
      <c r="BZ29" s="22" t="str">
        <f t="shared" ref="BZ29" si="1536">IF($K28="","",IF(AND($K28&gt;=BZ$9,$J28&lt;CA$9),"━",""))</f>
        <v/>
      </c>
      <c r="CA29" s="22" t="str">
        <f t="shared" ref="CA29" si="1537">IF($K28="","",IF(AND($K28&gt;=CA$9,$J28&lt;CB$9),"━",""))</f>
        <v/>
      </c>
      <c r="CB29" s="22" t="str">
        <f t="shared" ref="CB29" si="1538">IF($K28="","",IF(AND($K28&gt;=CB$9,$J28&lt;CC$9),"━",""))</f>
        <v/>
      </c>
      <c r="CC29" s="22" t="str">
        <f t="shared" ref="CC29" si="1539">IF($K28="","",IF(AND($K28&gt;=CC$9,$J28&lt;CD$9),"━",""))</f>
        <v/>
      </c>
      <c r="CD29" s="22" t="str">
        <f t="shared" ref="CD29" si="1540">IF($K28="","",IF(AND($K28&gt;=CD$9,$J28&lt;CE$9),"━",""))</f>
        <v/>
      </c>
      <c r="CE29" s="111" t="str">
        <f t="shared" ref="CE29" si="1541">IF($K28="","",IF(AND($K28&gt;=CE$9,$J28&lt;CF$9),"━",""))</f>
        <v/>
      </c>
      <c r="CF29" s="25" t="str">
        <f t="shared" ref="CF29" si="1542">IF($K28="","",IF(AND($K28&gt;=CF$9,$J28&lt;CG$9),"━",""))</f>
        <v/>
      </c>
      <c r="CG29" s="22" t="str">
        <f t="shared" ref="CG29" si="1543">IF($K28="","",IF(AND($K28&gt;=CG$9,$J28&lt;CH$9),"━",""))</f>
        <v/>
      </c>
      <c r="CH29" s="22" t="str">
        <f t="shared" ref="CH29" si="1544">IF($K28="","",IF(AND($K28&gt;=CH$9,$J28&lt;CI$9),"━",""))</f>
        <v/>
      </c>
      <c r="CI29" s="22" t="str">
        <f t="shared" ref="CI29" si="1545">IF($K28="","",IF(AND($K28&gt;=CI$9,$J28&lt;CJ$9),"━",""))</f>
        <v/>
      </c>
      <c r="CJ29" s="22" t="str">
        <f t="shared" ref="CJ29" si="1546">IF($K28="","",IF(AND($K28&gt;=CJ$9,$J28&lt;CK$9),"━",""))</f>
        <v/>
      </c>
      <c r="CK29" s="22" t="str">
        <f t="shared" ref="CK29" si="1547">IF($K28="","",IF(AND($K28&gt;=CK$9,$J28&lt;CL$9),"━",""))</f>
        <v/>
      </c>
      <c r="CL29" s="22" t="str">
        <f t="shared" ref="CL29" si="1548">IF($K28="","",IF(AND($K28&gt;=CL$9,$J28&lt;CM$9),"━",""))</f>
        <v/>
      </c>
      <c r="CM29" s="22" t="str">
        <f t="shared" ref="CM29" si="1549">IF($K28="","",IF(AND($K28&gt;=CM$9,$J28&lt;CN$9),"━",""))</f>
        <v/>
      </c>
      <c r="CN29" s="22" t="str">
        <f t="shared" ref="CN29" si="1550">IF($K28="","",IF(AND($K28&gt;=CN$9,$J28&lt;CO$9),"━",""))</f>
        <v/>
      </c>
      <c r="CO29" s="104" t="str">
        <f t="shared" ref="CO29" si="1551">IF($K28="","",IF(AND($K28&gt;=CO$9,$J28&lt;CP$9),"━",""))</f>
        <v/>
      </c>
      <c r="CP29" s="22" t="str">
        <f t="shared" ref="CP29" si="1552">IF($K28="","",IF(AND($K28&gt;=CP$9,$J28&lt;CQ$9),"━",""))</f>
        <v/>
      </c>
      <c r="CQ29" s="22" t="str">
        <f t="shared" ref="CQ29" si="1553">IF($K28="","",IF(AND($K28&gt;=CQ$9,$J28&lt;CR$9),"━",""))</f>
        <v/>
      </c>
      <c r="CR29" s="22" t="str">
        <f t="shared" ref="CR29" si="1554">IF($K28="","",IF(AND($K28&gt;=CR$9,$J28&lt;CS$9),"━",""))</f>
        <v/>
      </c>
      <c r="CS29" s="22" t="str">
        <f t="shared" ref="CS29" si="1555">IF($K28="","",IF(AND($K28&gt;=CS$9,$J28&lt;CT$9),"━",""))</f>
        <v/>
      </c>
      <c r="CT29" s="22" t="str">
        <f t="shared" ref="CT29" si="1556">IF($K28="","",IF(AND($K28&gt;=CT$9,$J28&lt;CU$9),"━",""))</f>
        <v/>
      </c>
      <c r="CU29" s="22" t="str">
        <f t="shared" ref="CU29" si="1557">IF($K28="","",IF(AND($K28&gt;=CU$9,$J28&lt;CV$9),"━",""))</f>
        <v/>
      </c>
      <c r="CV29" s="22" t="str">
        <f t="shared" ref="CV29" si="1558">IF($K28="","",IF(AND($K28&gt;=CV$9,$J28&lt;CW$9),"━",""))</f>
        <v/>
      </c>
      <c r="CW29" s="22" t="str">
        <f t="shared" ref="CW29" si="1559">IF($K28="","",IF(AND($K28&gt;=CW$9,$J28&lt;CX$9),"━",""))</f>
        <v/>
      </c>
      <c r="CX29" s="29" t="str">
        <f t="shared" ref="CX29" si="1560">IF($K28="","",IF(AND($K28&gt;=CX$9,$J28&lt;CY$9),"━",""))</f>
        <v/>
      </c>
      <c r="CY29" s="22" t="str">
        <f t="shared" ref="CY29" si="1561">IF($K28="","",IF(AND($K28&gt;=CY$9,$J28&lt;CZ$9),"━",""))</f>
        <v/>
      </c>
      <c r="CZ29" s="22" t="str">
        <f t="shared" ref="CZ29" si="1562">IF($K28="","",IF(AND($K28&gt;=CZ$9,$J28&lt;DA$9),"━",""))</f>
        <v/>
      </c>
      <c r="DA29" s="22" t="str">
        <f t="shared" ref="DA29" si="1563">IF($K28="","",IF(AND($K28&gt;=DA$9,$J28&lt;DB$9),"━",""))</f>
        <v/>
      </c>
      <c r="DB29" s="22" t="str">
        <f t="shared" ref="DB29" si="1564">IF($K28="","",IF(AND($K28&gt;=DB$9,$J28&lt;DC$9),"━",""))</f>
        <v/>
      </c>
      <c r="DC29" s="22" t="str">
        <f t="shared" ref="DC29" si="1565">IF($K28="","",IF(AND($K28&gt;=DC$9,$J28&lt;DD$9),"━",""))</f>
        <v/>
      </c>
      <c r="DD29" s="22" t="str">
        <f t="shared" ref="DD29" si="1566">IF($K28="","",IF(AND($K28&gt;=DD$9,$J28&lt;DE$9),"━",""))</f>
        <v/>
      </c>
      <c r="DE29" s="22" t="str">
        <f t="shared" ref="DE29" si="1567">IF($K28="","",IF(AND($K28&gt;=DE$9,$J28&lt;DF$9),"━",""))</f>
        <v/>
      </c>
      <c r="DF29" s="22" t="str">
        <f t="shared" ref="DF29" si="1568">IF($K28="","",IF(AND($K28&gt;=DF$9,$J28&lt;DG$9),"━",""))</f>
        <v/>
      </c>
      <c r="DG29" s="29" t="str">
        <f t="shared" ref="DG29" si="1569">IF($K28="","",IF(AND($K28&gt;=DG$9,$J28&lt;DH$9),"━",""))</f>
        <v/>
      </c>
      <c r="DH29" s="22" t="str">
        <f t="shared" ref="DH29" si="1570">IF($K28="","",IF(AND($K28&gt;=DH$9,$J28&lt;DI$9),"━",""))</f>
        <v/>
      </c>
      <c r="DI29" s="22" t="str">
        <f t="shared" ref="DI29" si="1571">IF($K28="","",IF(AND($K28&gt;=DI$9,$J28&lt;DJ$9),"━",""))</f>
        <v/>
      </c>
      <c r="DJ29" s="22" t="str">
        <f t="shared" ref="DJ29" si="1572">IF($K28="","",IF(AND($K28&gt;=DJ$9,$J28&lt;DK$9),"━",""))</f>
        <v/>
      </c>
      <c r="DK29" s="22" t="str">
        <f t="shared" ref="DK29" si="1573">IF($K28="","",IF(AND($K28&gt;=DK$9,$J28&lt;DL$9),"━",""))</f>
        <v/>
      </c>
      <c r="DL29" s="22" t="str">
        <f t="shared" ref="DL29" si="1574">IF($K28="","",IF(AND($K28&gt;=DL$9,$J28&lt;DM$9),"━",""))</f>
        <v/>
      </c>
      <c r="DM29" s="22" t="str">
        <f t="shared" ref="DM29" si="1575">IF($K28="","",IF(AND($K28&gt;=DM$9,$J28&lt;DN$9),"━",""))</f>
        <v/>
      </c>
      <c r="DN29" s="22" t="str">
        <f t="shared" ref="DN29" si="1576">IF($K28="","",IF(AND($K28&gt;=DN$9,$J28&lt;DO$9),"━",""))</f>
        <v/>
      </c>
      <c r="DO29" s="92" t="str">
        <f t="shared" ref="DO29" si="1577">IF($K28="","",IF(AND($K28&gt;=DO$9,$J28&lt;DP$9),"━",""))</f>
        <v/>
      </c>
      <c r="DP29" s="82" t="str">
        <f t="shared" ref="DP29" si="1578">IF(AND($K28&gt;=DP$9,$J28&lt;DQ$9),"━","")</f>
        <v/>
      </c>
      <c r="DQ29" s="22" t="str">
        <f t="shared" ref="DQ29" si="1579">IF(AND($K28&gt;=DQ$9,$J28&lt;DR$9),"━","")</f>
        <v/>
      </c>
      <c r="DR29" s="22" t="str">
        <f t="shared" ref="DR29" si="1580">IF(AND($K28&gt;=DR$9,$J28&lt;DV$9),"━","")</f>
        <v/>
      </c>
      <c r="DS29" s="22" t="str">
        <f t="shared" ref="DS29" si="1581">IF(AND($K28&gt;=DS$9,$J28&lt;DT$9),"━","")</f>
        <v/>
      </c>
      <c r="DT29" s="22" t="str">
        <f t="shared" ref="DT29:DU29" si="1582">IF(AND($K28&gt;=DT$9,$J28&lt;DU$9),"━","")</f>
        <v/>
      </c>
      <c r="DU29" s="22" t="str">
        <f t="shared" si="1582"/>
        <v/>
      </c>
      <c r="DV29" s="22" t="str">
        <f t="shared" ref="DV29" si="1583">IF(AND($K28&gt;=DV$9,$J28&lt;DW$9),"━","")</f>
        <v/>
      </c>
      <c r="DW29" s="22" t="str">
        <f t="shared" ref="DW29:DX29" si="1584">IF(AND($K28&gt;=DW$9,$J28&lt;DX$9),"━","")</f>
        <v/>
      </c>
      <c r="DX29" s="22" t="str">
        <f t="shared" si="1584"/>
        <v/>
      </c>
      <c r="DY29" s="29" t="str">
        <f t="shared" ref="DY29" si="1585">IF(AND($K28&gt;=DY$9,$J28&lt;DZ$9),"━","")</f>
        <v/>
      </c>
      <c r="DZ29" s="22" t="str">
        <f t="shared" ref="DZ29" si="1586">IF(AND($K28&gt;=DZ$9,$J28&lt;EA$9),"━","")</f>
        <v/>
      </c>
      <c r="EA29" s="22" t="str">
        <f t="shared" ref="EA29" si="1587">IF(AND($K28&gt;=EA$9,$J28&lt;EB$9),"━","")</f>
        <v/>
      </c>
      <c r="EB29" s="22" t="str">
        <f t="shared" ref="EB29" si="1588">IF(AND($K28&gt;=EB$9,$J28&lt;EC$9),"━","")</f>
        <v/>
      </c>
      <c r="EC29" s="22" t="str">
        <f t="shared" ref="EC29" si="1589">IF(AND($K28&gt;=EC$9,$J28&lt;ED$9),"━","")</f>
        <v/>
      </c>
      <c r="ED29" s="22" t="str">
        <f t="shared" ref="ED29" si="1590">IF(AND($K28&gt;=ED$9,$J28&lt;EE$9),"━","")</f>
        <v/>
      </c>
      <c r="EE29" s="22" t="str">
        <f t="shared" ref="EE29" si="1591">IF(AND($K28&gt;=EE$9,$J28&lt;EF$9),"━","")</f>
        <v/>
      </c>
      <c r="EF29" s="22" t="str">
        <f t="shared" ref="EF29" si="1592">IF(AND($K28&gt;=EF$9,$J28&lt;EG$9),"━","")</f>
        <v/>
      </c>
      <c r="EG29" s="22" t="str">
        <f t="shared" ref="EG29" si="1593">IF(AND($K28&gt;=EG$9,$J28&lt;EH$9),"━","")</f>
        <v/>
      </c>
      <c r="EH29" s="20" t="s">
        <v>9</v>
      </c>
      <c r="EJ29" s="218" t="str">
        <f>IF(OR(J28="",K28=""),"",K28-J28+1)</f>
        <v/>
      </c>
    </row>
    <row r="30" spans="1:140" s="1" customFormat="1" ht="14" customHeight="1">
      <c r="A30" s="228">
        <f t="shared" ref="A30" si="1594">A28+1</f>
        <v>11</v>
      </c>
      <c r="B30" s="230"/>
      <c r="C30" s="236"/>
      <c r="D30" s="237"/>
      <c r="E30" s="237"/>
      <c r="F30" s="238"/>
      <c r="G30" s="242"/>
      <c r="H30" s="232"/>
      <c r="I30" s="234"/>
      <c r="J30" s="234"/>
      <c r="K30" s="234"/>
      <c r="L30" s="19" t="str">
        <f t="shared" ref="L30:BP30" si="1595">IF(AND($I30&gt;=L$9,$H30&lt;M$9),"━","")</f>
        <v/>
      </c>
      <c r="M30" s="19" t="str">
        <f t="shared" si="1595"/>
        <v/>
      </c>
      <c r="N30" s="19" t="str">
        <f t="shared" si="1595"/>
        <v/>
      </c>
      <c r="O30" s="19" t="str">
        <f t="shared" si="1595"/>
        <v/>
      </c>
      <c r="P30" s="19" t="str">
        <f t="shared" si="1595"/>
        <v/>
      </c>
      <c r="Q30" s="19" t="str">
        <f t="shared" si="1595"/>
        <v/>
      </c>
      <c r="R30" s="19" t="str">
        <f t="shared" si="1595"/>
        <v/>
      </c>
      <c r="S30" s="19" t="str">
        <f t="shared" si="1595"/>
        <v/>
      </c>
      <c r="T30" s="19" t="str">
        <f t="shared" si="1595"/>
        <v/>
      </c>
      <c r="U30" s="28" t="str">
        <f t="shared" si="1595"/>
        <v/>
      </c>
      <c r="V30" s="19" t="str">
        <f t="shared" si="1595"/>
        <v/>
      </c>
      <c r="W30" s="19" t="str">
        <f t="shared" si="1595"/>
        <v/>
      </c>
      <c r="X30" s="19" t="str">
        <f t="shared" si="1595"/>
        <v/>
      </c>
      <c r="Y30" s="19" t="str">
        <f t="shared" si="1595"/>
        <v/>
      </c>
      <c r="Z30" s="19" t="str">
        <f t="shared" si="1595"/>
        <v/>
      </c>
      <c r="AA30" s="19" t="str">
        <f t="shared" si="1595"/>
        <v/>
      </c>
      <c r="AB30" s="19" t="str">
        <f t="shared" si="1595"/>
        <v/>
      </c>
      <c r="AC30" s="19" t="str">
        <f t="shared" si="1595"/>
        <v/>
      </c>
      <c r="AD30" s="28" t="str">
        <f t="shared" si="1259"/>
        <v/>
      </c>
      <c r="AE30" s="19" t="str">
        <f t="shared" si="1595"/>
        <v/>
      </c>
      <c r="AF30" s="19" t="str">
        <f t="shared" si="1595"/>
        <v/>
      </c>
      <c r="AG30" s="19" t="str">
        <f t="shared" si="1595"/>
        <v/>
      </c>
      <c r="AH30" s="19" t="str">
        <f t="shared" si="1595"/>
        <v/>
      </c>
      <c r="AI30" s="19" t="str">
        <f t="shared" si="1595"/>
        <v/>
      </c>
      <c r="AJ30" s="19" t="str">
        <f t="shared" si="1595"/>
        <v/>
      </c>
      <c r="AK30" s="19" t="str">
        <f t="shared" si="1595"/>
        <v/>
      </c>
      <c r="AL30" s="19" t="str">
        <f t="shared" si="1595"/>
        <v/>
      </c>
      <c r="AM30" s="28" t="str">
        <f t="shared" si="1595"/>
        <v/>
      </c>
      <c r="AN30" s="19" t="str">
        <f t="shared" si="1595"/>
        <v/>
      </c>
      <c r="AO30" s="19" t="str">
        <f t="shared" si="1595"/>
        <v/>
      </c>
      <c r="AP30" s="19" t="str">
        <f t="shared" si="1595"/>
        <v/>
      </c>
      <c r="AQ30" s="19" t="str">
        <f t="shared" si="1595"/>
        <v/>
      </c>
      <c r="AR30" s="19" t="str">
        <f t="shared" si="1595"/>
        <v/>
      </c>
      <c r="AS30" s="19" t="str">
        <f t="shared" si="1595"/>
        <v/>
      </c>
      <c r="AT30" s="19" t="str">
        <f t="shared" si="1595"/>
        <v/>
      </c>
      <c r="AU30" s="19" t="str">
        <f t="shared" si="1595"/>
        <v/>
      </c>
      <c r="AV30" s="24" t="str">
        <f t="shared" si="1595"/>
        <v/>
      </c>
      <c r="AW30" s="19" t="str">
        <f t="shared" si="1595"/>
        <v/>
      </c>
      <c r="AX30" s="19" t="str">
        <f t="shared" si="1595"/>
        <v/>
      </c>
      <c r="AY30" s="19" t="str">
        <f t="shared" si="1595"/>
        <v/>
      </c>
      <c r="AZ30" s="19" t="str">
        <f t="shared" si="1595"/>
        <v/>
      </c>
      <c r="BA30" s="19" t="str">
        <f t="shared" si="1595"/>
        <v/>
      </c>
      <c r="BB30" s="19" t="str">
        <f t="shared" si="1595"/>
        <v/>
      </c>
      <c r="BC30" s="19" t="str">
        <f t="shared" si="1595"/>
        <v/>
      </c>
      <c r="BD30" s="19" t="str">
        <f t="shared" si="1595"/>
        <v/>
      </c>
      <c r="BE30" s="28" t="str">
        <f t="shared" si="1595"/>
        <v/>
      </c>
      <c r="BF30" s="19" t="str">
        <f t="shared" si="1595"/>
        <v/>
      </c>
      <c r="BG30" s="19" t="str">
        <f t="shared" si="1595"/>
        <v/>
      </c>
      <c r="BH30" s="19" t="str">
        <f t="shared" si="1595"/>
        <v/>
      </c>
      <c r="BI30" s="19" t="str">
        <f t="shared" si="1595"/>
        <v/>
      </c>
      <c r="BJ30" s="19" t="str">
        <f t="shared" si="1595"/>
        <v/>
      </c>
      <c r="BK30" s="19" t="str">
        <f t="shared" si="1595"/>
        <v/>
      </c>
      <c r="BL30" s="19" t="str">
        <f t="shared" si="1595"/>
        <v/>
      </c>
      <c r="BM30" s="19" t="str">
        <f t="shared" si="1595"/>
        <v/>
      </c>
      <c r="BN30" s="105" t="str">
        <f t="shared" si="1595"/>
        <v/>
      </c>
      <c r="BO30" s="109" t="str">
        <f t="shared" si="1595"/>
        <v/>
      </c>
      <c r="BP30" s="109" t="str">
        <f t="shared" si="1595"/>
        <v/>
      </c>
      <c r="BQ30" s="109" t="str">
        <f t="shared" ref="BQ30:BS30" si="1596">IF(AND($I30&gt;=BQ$9,$H30&lt;BR$9),"━","")</f>
        <v/>
      </c>
      <c r="BR30" s="109" t="str">
        <f t="shared" si="1596"/>
        <v/>
      </c>
      <c r="BS30" s="109" t="str">
        <f t="shared" si="1596"/>
        <v/>
      </c>
      <c r="BT30" s="109" t="str">
        <f t="shared" ref="BT30:BV30" si="1597">IF(AND($I30&gt;=BT$9,$H30&lt;BU$9),"━","")</f>
        <v/>
      </c>
      <c r="BU30" s="109" t="str">
        <f t="shared" si="1597"/>
        <v/>
      </c>
      <c r="BV30" s="109" t="str">
        <f t="shared" si="1597"/>
        <v/>
      </c>
      <c r="BW30" s="105" t="str">
        <f t="shared" ref="BW30" si="1598">IF(AND($I30&gt;=BW$9,$H30&lt;BX$9),"━","")</f>
        <v/>
      </c>
      <c r="BX30" s="109" t="str">
        <f t="shared" ref="BX30" si="1599">IF(AND($I30&gt;=BX$9,$H30&lt;BY$9),"━","")</f>
        <v/>
      </c>
      <c r="BY30" s="109" t="str">
        <f t="shared" ref="BY30" si="1600">IF(AND($I30&gt;=BY$9,$H30&lt;BZ$9),"━","")</f>
        <v/>
      </c>
      <c r="BZ30" s="109" t="str">
        <f t="shared" ref="BZ30" si="1601">IF(AND($I30&gt;=BZ$9,$H30&lt;CA$9),"━","")</f>
        <v/>
      </c>
      <c r="CA30" s="109" t="str">
        <f t="shared" ref="CA30" si="1602">IF(AND($I30&gt;=CA$9,$H30&lt;CB$9),"━","")</f>
        <v/>
      </c>
      <c r="CB30" s="109" t="str">
        <f t="shared" ref="CB30" si="1603">IF(AND($I30&gt;=CB$9,$H30&lt;CC$9),"━","")</f>
        <v/>
      </c>
      <c r="CC30" s="109" t="str">
        <f t="shared" ref="CC30" si="1604">IF(AND($I30&gt;=CC$9,$H30&lt;CD$9),"━","")</f>
        <v/>
      </c>
      <c r="CD30" s="109" t="str">
        <f t="shared" ref="CD30" si="1605">IF(AND($I30&gt;=CD$9,$H30&lt;CE$9),"━","")</f>
        <v/>
      </c>
      <c r="CE30" s="109" t="str">
        <f t="shared" ref="CE30" si="1606">IF(AND($I30&gt;=CE$9,$H30&lt;CF$9),"━","")</f>
        <v/>
      </c>
      <c r="CF30" s="24" t="str">
        <f t="shared" ref="CF30" si="1607">IF(AND($I30&gt;=CF$9,$H30&lt;CG$9),"━","")</f>
        <v/>
      </c>
      <c r="CG30" s="19" t="str">
        <f t="shared" ref="CG30" si="1608">IF(AND($I30&gt;=CG$9,$H30&lt;CH$9),"━","")</f>
        <v/>
      </c>
      <c r="CH30" s="19" t="str">
        <f t="shared" ref="CH30" si="1609">IF(AND($I30&gt;=CH$9,$H30&lt;CI$9),"━","")</f>
        <v/>
      </c>
      <c r="CI30" s="19" t="str">
        <f t="shared" ref="CI30" si="1610">IF(AND($I30&gt;=CI$9,$H30&lt;CJ$9),"━","")</f>
        <v/>
      </c>
      <c r="CJ30" s="19" t="str">
        <f t="shared" ref="CJ30" si="1611">IF(AND($I30&gt;=CJ$9,$H30&lt;CK$9),"━","")</f>
        <v/>
      </c>
      <c r="CK30" s="19" t="str">
        <f t="shared" ref="CK30" si="1612">IF(AND($I30&gt;=CK$9,$H30&lt;CL$9),"━","")</f>
        <v/>
      </c>
      <c r="CL30" s="19" t="str">
        <f t="shared" ref="CL30" si="1613">IF(AND($I30&gt;=CL$9,$H30&lt;CM$9),"━","")</f>
        <v/>
      </c>
      <c r="CM30" s="19" t="str">
        <f t="shared" ref="CM30" si="1614">IF(AND($I30&gt;=CM$9,$H30&lt;CN$9),"━","")</f>
        <v/>
      </c>
      <c r="CN30" s="19" t="str">
        <f t="shared" ref="CN30" si="1615">IF(AND($I30&gt;=CN$9,$H30&lt;CO$9),"━","")</f>
        <v/>
      </c>
      <c r="CO30" s="28" t="str">
        <f t="shared" ref="CO30" si="1616">IF(AND($I30&gt;=CO$9,$H30&lt;CP$9),"━","")</f>
        <v/>
      </c>
      <c r="CP30" s="19" t="str">
        <f t="shared" ref="CP30:CQ30" si="1617">IF(AND($I30&gt;=CP$9,$H30&lt;CQ$9),"━","")</f>
        <v/>
      </c>
      <c r="CQ30" s="19" t="str">
        <f t="shared" si="1617"/>
        <v/>
      </c>
      <c r="CR30" s="19" t="str">
        <f t="shared" ref="CR30" si="1618">IF(AND($I30&gt;=CR$9,$H30&lt;CS$9),"━","")</f>
        <v/>
      </c>
      <c r="CS30" s="19" t="str">
        <f t="shared" ref="CS30:CT30" si="1619">IF(AND($I30&gt;=CS$9,$H30&lt;CT$9),"━","")</f>
        <v/>
      </c>
      <c r="CT30" s="19" t="str">
        <f t="shared" si="1619"/>
        <v/>
      </c>
      <c r="CU30" s="19" t="str">
        <f t="shared" ref="CU30" si="1620">IF(AND($I30&gt;=CU$9,$H30&lt;CV$9),"━","")</f>
        <v/>
      </c>
      <c r="CV30" s="19" t="str">
        <f t="shared" ref="CV30:CW30" si="1621">IF(AND($I30&gt;=CV$9,$H30&lt;CW$9),"━","")</f>
        <v/>
      </c>
      <c r="CW30" s="19" t="str">
        <f t="shared" si="1621"/>
        <v/>
      </c>
      <c r="CX30" s="28" t="str">
        <f t="shared" ref="CX30" si="1622">IF(AND($I30&gt;=CX$9,$H30&lt;CY$9),"━","")</f>
        <v/>
      </c>
      <c r="CY30" s="19" t="str">
        <f t="shared" ref="CY30" si="1623">IF(AND($I30&gt;=CY$9,$H30&lt;CZ$9),"━","")</f>
        <v/>
      </c>
      <c r="CZ30" s="19" t="str">
        <f t="shared" ref="CZ30" si="1624">IF(AND($I30&gt;=CZ$9,$H30&lt;DA$9),"━","")</f>
        <v/>
      </c>
      <c r="DA30" s="19" t="str">
        <f t="shared" ref="DA30" si="1625">IF(AND($I30&gt;=DA$9,$H30&lt;DB$9),"━","")</f>
        <v/>
      </c>
      <c r="DB30" s="19" t="str">
        <f t="shared" ref="DB30" si="1626">IF(AND($I30&gt;=DB$9,$H30&lt;DC$9),"━","")</f>
        <v/>
      </c>
      <c r="DC30" s="19" t="str">
        <f t="shared" ref="DC30" si="1627">IF(AND($I30&gt;=DC$9,$H30&lt;DD$9),"━","")</f>
        <v/>
      </c>
      <c r="DD30" s="19" t="str">
        <f t="shared" ref="DD30" si="1628">IF(AND($I30&gt;=DD$9,$H30&lt;DE$9),"━","")</f>
        <v/>
      </c>
      <c r="DE30" s="19" t="str">
        <f t="shared" ref="DE30" si="1629">IF(AND($I30&gt;=DE$9,$H30&lt;DF$9),"━","")</f>
        <v/>
      </c>
      <c r="DF30" s="19" t="str">
        <f t="shared" ref="DF30" si="1630">IF(AND($I30&gt;=DF$9,$H30&lt;DG$9),"━","")</f>
        <v/>
      </c>
      <c r="DG30" s="28" t="str">
        <f t="shared" ref="DG30" si="1631">IF(AND($I30&gt;=DG$9,$H30&lt;DH$9),"━","")</f>
        <v/>
      </c>
      <c r="DH30" s="19" t="str">
        <f t="shared" ref="DH30" si="1632">IF(AND($I30&gt;=DH$9,$H30&lt;DI$9),"━","")</f>
        <v/>
      </c>
      <c r="DI30" s="19" t="str">
        <f t="shared" ref="DI30" si="1633">IF(AND($I30&gt;=DI$9,$H30&lt;DJ$9),"━","")</f>
        <v/>
      </c>
      <c r="DJ30" s="19" t="str">
        <f t="shared" ref="DJ30" si="1634">IF(AND($I30&gt;=DJ$9,$H30&lt;DK$9),"━","")</f>
        <v/>
      </c>
      <c r="DK30" s="19" t="str">
        <f t="shared" ref="DK30" si="1635">IF(AND($I30&gt;=DK$9,$H30&lt;DL$9),"━","")</f>
        <v/>
      </c>
      <c r="DL30" s="19" t="str">
        <f t="shared" ref="DL30" si="1636">IF(AND($I30&gt;=DL$9,$H30&lt;DM$9),"━","")</f>
        <v/>
      </c>
      <c r="DM30" s="19" t="str">
        <f t="shared" ref="DM30" si="1637">IF(AND($I30&gt;=DM$9,$H30&lt;DN$9),"━","")</f>
        <v/>
      </c>
      <c r="DN30" s="19" t="str">
        <f t="shared" ref="DN30" si="1638">IF(AND($I30&gt;=DN$9,$H30&lt;DO$9),"━","")</f>
        <v/>
      </c>
      <c r="DO30" s="91" t="str">
        <f t="shared" ref="DO30" si="1639">IF(AND($I30&gt;=DO$9,$H30&lt;DP$9),"━","")</f>
        <v/>
      </c>
      <c r="DP30" s="83" t="str">
        <f t="shared" ref="DP30" si="1640">IF(AND($I30&gt;=DP$9,$H30&lt;DQ$9),"━","")</f>
        <v/>
      </c>
      <c r="DQ30" s="19" t="str">
        <f t="shared" ref="DQ30" si="1641">IF(AND($I30&gt;=DQ$9,$H30&lt;DR$9),"━","")</f>
        <v/>
      </c>
      <c r="DR30" s="19" t="str">
        <f t="shared" ref="DR30" si="1642">IF(AND($I30&gt;=DR$9,$H30&lt;DV$9),"━","")</f>
        <v/>
      </c>
      <c r="DS30" s="19" t="str">
        <f t="shared" ref="DS30" si="1643">IF(AND($I30&gt;=DS$9,$H30&lt;DT$9),"━","")</f>
        <v/>
      </c>
      <c r="DT30" s="19" t="str">
        <f t="shared" ref="DT30:DU30" si="1644">IF(AND($I30&gt;=DT$9,$H30&lt;DU$9),"━","")</f>
        <v/>
      </c>
      <c r="DU30" s="19" t="str">
        <f t="shared" si="1644"/>
        <v/>
      </c>
      <c r="DV30" s="19" t="str">
        <f t="shared" ref="DV30" si="1645">IF(AND($I30&gt;=DV$9,$H30&lt;DW$9),"━","")</f>
        <v/>
      </c>
      <c r="DW30" s="19" t="str">
        <f t="shared" ref="DW30:DX30" si="1646">IF(AND($I30&gt;=DW$9,$H30&lt;DX$9),"━","")</f>
        <v/>
      </c>
      <c r="DX30" s="19" t="str">
        <f t="shared" si="1646"/>
        <v/>
      </c>
      <c r="DY30" s="28" t="str">
        <f t="shared" ref="DY30" si="1647">IF(AND($I30&gt;=DY$9,$H30&lt;DZ$9),"━","")</f>
        <v/>
      </c>
      <c r="DZ30" s="19" t="str">
        <f t="shared" ref="DZ30" si="1648">IF(AND($I30&gt;=DZ$9,$H30&lt;EA$9),"━","")</f>
        <v/>
      </c>
      <c r="EA30" s="19" t="str">
        <f t="shared" ref="EA30" si="1649">IF(AND($I30&gt;=EA$9,$H30&lt;EB$9),"━","")</f>
        <v/>
      </c>
      <c r="EB30" s="19" t="str">
        <f t="shared" ref="EB30" si="1650">IF(AND($I30&gt;=EB$9,$H30&lt;EC$9),"━","")</f>
        <v/>
      </c>
      <c r="EC30" s="19" t="str">
        <f t="shared" ref="EC30" si="1651">IF(AND($I30&gt;=EC$9,$H30&lt;ED$9),"━","")</f>
        <v/>
      </c>
      <c r="ED30" s="19" t="str">
        <f t="shared" ref="ED30" si="1652">IF(AND($I30&gt;=ED$9,$H30&lt;EE$9),"━","")</f>
        <v/>
      </c>
      <c r="EE30" s="19" t="str">
        <f t="shared" ref="EE30" si="1653">IF(AND($I30&gt;=EE$9,$H30&lt;EF$9),"━","")</f>
        <v/>
      </c>
      <c r="EF30" s="19" t="str">
        <f t="shared" ref="EF30" si="1654">IF(AND($I30&gt;=EF$9,$H30&lt;EG$9),"━","")</f>
        <v/>
      </c>
      <c r="EG30" s="19" t="str">
        <f t="shared" ref="EG30" si="1655">IF(AND($I30&gt;=EG$9,$H30&lt;EH$9),"━","")</f>
        <v/>
      </c>
      <c r="EH30" s="20" t="s">
        <v>9</v>
      </c>
      <c r="EJ30" s="217" t="str">
        <f>IF(OR(H30="",I30=""),"",I30-H30+1)</f>
        <v/>
      </c>
    </row>
    <row r="31" spans="1:140" s="1" customFormat="1" ht="14" customHeight="1">
      <c r="A31" s="229"/>
      <c r="B31" s="231"/>
      <c r="C31" s="239"/>
      <c r="D31" s="240"/>
      <c r="E31" s="240"/>
      <c r="F31" s="241"/>
      <c r="G31" s="243"/>
      <c r="H31" s="233"/>
      <c r="I31" s="235"/>
      <c r="J31" s="235"/>
      <c r="K31" s="235"/>
      <c r="L31" s="22" t="str">
        <f t="shared" ref="L31:AC31" si="1656">IF(AND($K30&gt;=L$9,$J30&lt;M$9),"━","")</f>
        <v/>
      </c>
      <c r="M31" s="22" t="str">
        <f t="shared" si="1656"/>
        <v/>
      </c>
      <c r="N31" s="22" t="str">
        <f t="shared" si="1656"/>
        <v/>
      </c>
      <c r="O31" s="22" t="str">
        <f t="shared" si="1656"/>
        <v/>
      </c>
      <c r="P31" s="22" t="str">
        <f t="shared" si="1656"/>
        <v/>
      </c>
      <c r="Q31" s="22" t="str">
        <f t="shared" si="1656"/>
        <v/>
      </c>
      <c r="R31" s="22" t="str">
        <f t="shared" si="1656"/>
        <v/>
      </c>
      <c r="S31" s="22" t="str">
        <f t="shared" si="1656"/>
        <v/>
      </c>
      <c r="T31" s="22" t="str">
        <f t="shared" si="1656"/>
        <v/>
      </c>
      <c r="U31" s="29" t="str">
        <f t="shared" si="1656"/>
        <v/>
      </c>
      <c r="V31" s="22" t="str">
        <f t="shared" si="1656"/>
        <v/>
      </c>
      <c r="W31" s="22" t="str">
        <f t="shared" si="1656"/>
        <v/>
      </c>
      <c r="X31" s="22" t="str">
        <f t="shared" si="1656"/>
        <v/>
      </c>
      <c r="Y31" s="22" t="str">
        <f t="shared" si="1656"/>
        <v/>
      </c>
      <c r="Z31" s="22" t="str">
        <f t="shared" si="1656"/>
        <v/>
      </c>
      <c r="AA31" s="22" t="str">
        <f t="shared" si="1656"/>
        <v/>
      </c>
      <c r="AB31" s="22" t="str">
        <f t="shared" si="1656"/>
        <v/>
      </c>
      <c r="AC31" s="22" t="str">
        <f t="shared" si="1656"/>
        <v/>
      </c>
      <c r="AD31" s="180" t="str">
        <f>IF($K30="","",IF(AND($K30&gt;=AD$9,$J30&lt;AE$9),"━",""))</f>
        <v/>
      </c>
      <c r="AE31" s="22" t="str">
        <f t="shared" ref="AE31" si="1657">IF($K30="","",IF(AND($K30&gt;=AE$9,$J30&lt;AF$9),"━",""))</f>
        <v/>
      </c>
      <c r="AF31" s="22" t="str">
        <f t="shared" ref="AF31" si="1658">IF($K30="","",IF(AND($K30&gt;=AF$9,$J30&lt;AG$9),"━",""))</f>
        <v/>
      </c>
      <c r="AG31" s="22" t="str">
        <f t="shared" ref="AG31" si="1659">IF($K30="","",IF(AND($K30&gt;=AG$9,$J30&lt;AH$9),"━",""))</f>
        <v/>
      </c>
      <c r="AH31" s="22" t="str">
        <f t="shared" ref="AH31" si="1660">IF($K30="","",IF(AND($K30&gt;=AH$9,$J30&lt;AI$9),"━",""))</f>
        <v/>
      </c>
      <c r="AI31" s="22" t="str">
        <f t="shared" ref="AI31" si="1661">IF($K30="","",IF(AND($K30&gt;=AI$9,$J30&lt;AJ$9),"━",""))</f>
        <v/>
      </c>
      <c r="AJ31" s="22" t="str">
        <f t="shared" ref="AJ31" si="1662">IF($K30="","",IF(AND($K30&gt;=AJ$9,$J30&lt;AK$9),"━",""))</f>
        <v/>
      </c>
      <c r="AK31" s="22" t="str">
        <f t="shared" ref="AK31" si="1663">IF($K30="","",IF(AND($K30&gt;=AK$9,$J30&lt;AL$9),"━",""))</f>
        <v/>
      </c>
      <c r="AL31" s="22" t="str">
        <f t="shared" ref="AL31" si="1664">IF($K30="","",IF(AND($K30&gt;=AL$9,$J30&lt;AM$9),"━",""))</f>
        <v/>
      </c>
      <c r="AM31" s="29" t="str">
        <f t="shared" ref="AM31" si="1665">IF($K30="","",IF(AND($K30&gt;=AM$9,$J30&lt;AN$9),"━",""))</f>
        <v/>
      </c>
      <c r="AN31" s="22" t="str">
        <f t="shared" ref="AN31" si="1666">IF($K30="","",IF(AND($K30&gt;=AN$9,$J30&lt;AO$9),"━",""))</f>
        <v/>
      </c>
      <c r="AO31" s="22" t="str">
        <f t="shared" ref="AO31" si="1667">IF($K30="","",IF(AND($K30&gt;=AO$9,$J30&lt;AP$9),"━",""))</f>
        <v/>
      </c>
      <c r="AP31" s="22" t="str">
        <f t="shared" ref="AP31" si="1668">IF($K30="","",IF(AND($K30&gt;=AP$9,$J30&lt;AQ$9),"━",""))</f>
        <v/>
      </c>
      <c r="AQ31" s="22" t="str">
        <f t="shared" ref="AQ31" si="1669">IF($K30="","",IF(AND($K30&gt;=AQ$9,$J30&lt;AR$9),"━",""))</f>
        <v/>
      </c>
      <c r="AR31" s="22" t="str">
        <f t="shared" ref="AR31" si="1670">IF($K30="","",IF(AND($K30&gt;=AR$9,$J30&lt;AS$9),"━",""))</f>
        <v/>
      </c>
      <c r="AS31" s="22" t="str">
        <f t="shared" ref="AS31" si="1671">IF($K30="","",IF(AND($K30&gt;=AS$9,$J30&lt;AT$9),"━",""))</f>
        <v/>
      </c>
      <c r="AT31" s="22" t="str">
        <f t="shared" ref="AT31" si="1672">IF($K30="","",IF(AND($K30&gt;=AT$9,$J30&lt;AU$9),"━",""))</f>
        <v/>
      </c>
      <c r="AU31" s="22" t="str">
        <f t="shared" ref="AU31" si="1673">IF($K30="","",IF(AND($K30&gt;=AU$9,$J30&lt;AV$9),"━",""))</f>
        <v/>
      </c>
      <c r="AV31" s="25" t="str">
        <f t="shared" ref="AV31" si="1674">IF($K30="","",IF(AND($K30&gt;=AV$9,$J30&lt;AW$9),"━",""))</f>
        <v/>
      </c>
      <c r="AW31" s="22" t="str">
        <f t="shared" ref="AW31" si="1675">IF($K30="","",IF(AND($K30&gt;=AW$9,$J30&lt;AX$9),"━",""))</f>
        <v/>
      </c>
      <c r="AX31" s="22" t="str">
        <f t="shared" ref="AX31" si="1676">IF($K30="","",IF(AND($K30&gt;=AX$9,$J30&lt;AY$9),"━",""))</f>
        <v/>
      </c>
      <c r="AY31" s="22" t="str">
        <f t="shared" ref="AY31" si="1677">IF($K30="","",IF(AND($K30&gt;=AY$9,$J30&lt;AZ$9),"━",""))</f>
        <v/>
      </c>
      <c r="AZ31" s="22" t="str">
        <f t="shared" ref="AZ31" si="1678">IF($K30="","",IF(AND($K30&gt;=AZ$9,$J30&lt;BA$9),"━",""))</f>
        <v/>
      </c>
      <c r="BA31" s="22" t="str">
        <f t="shared" ref="BA31" si="1679">IF($K30="","",IF(AND($K30&gt;=BA$9,$J30&lt;BB$9),"━",""))</f>
        <v/>
      </c>
      <c r="BB31" s="22" t="str">
        <f t="shared" ref="BB31" si="1680">IF($K30="","",IF(AND($K30&gt;=BB$9,$J30&lt;BC$9),"━",""))</f>
        <v/>
      </c>
      <c r="BC31" s="22" t="str">
        <f t="shared" ref="BC31" si="1681">IF($K30="","",IF(AND($K30&gt;=BC$9,$J30&lt;BD$9),"━",""))</f>
        <v/>
      </c>
      <c r="BD31" s="22" t="str">
        <f t="shared" ref="BD31" si="1682">IF($K30="","",IF(AND($K30&gt;=BD$9,$J30&lt;BE$9),"━",""))</f>
        <v/>
      </c>
      <c r="BE31" s="29" t="str">
        <f t="shared" ref="BE31" si="1683">IF($K30="","",IF(AND($K30&gt;=BE$9,$J30&lt;BF$9),"━",""))</f>
        <v/>
      </c>
      <c r="BF31" s="22" t="str">
        <f t="shared" ref="BF31" si="1684">IF($K30="","",IF(AND($K30&gt;=BF$9,$J30&lt;BG$9),"━",""))</f>
        <v/>
      </c>
      <c r="BG31" s="22" t="str">
        <f t="shared" ref="BG31" si="1685">IF($K30="","",IF(AND($K30&gt;=BG$9,$J30&lt;BH$9),"━",""))</f>
        <v/>
      </c>
      <c r="BH31" s="22" t="str">
        <f t="shared" ref="BH31" si="1686">IF($K30="","",IF(AND($K30&gt;=BH$9,$J30&lt;BI$9),"━",""))</f>
        <v/>
      </c>
      <c r="BI31" s="22" t="str">
        <f t="shared" ref="BI31" si="1687">IF($K30="","",IF(AND($K30&gt;=BI$9,$J30&lt;BJ$9),"━",""))</f>
        <v/>
      </c>
      <c r="BJ31" s="22" t="str">
        <f t="shared" ref="BJ31" si="1688">IF($K30="","",IF(AND($K30&gt;=BJ$9,$J30&lt;BK$9),"━",""))</f>
        <v/>
      </c>
      <c r="BK31" s="22" t="str">
        <f t="shared" ref="BK31" si="1689">IF($K30="","",IF(AND($K30&gt;=BK$9,$J30&lt;BL$9),"━",""))</f>
        <v/>
      </c>
      <c r="BL31" s="22" t="str">
        <f t="shared" ref="BL31" si="1690">IF($K30="","",IF(AND($K30&gt;=BL$9,$J30&lt;BM$9),"━",""))</f>
        <v/>
      </c>
      <c r="BM31" s="22" t="str">
        <f t="shared" ref="BM31" si="1691">IF($K30="","",IF(AND($K30&gt;=BM$9,$J30&lt;BN$9),"━",""))</f>
        <v/>
      </c>
      <c r="BN31" s="104" t="str">
        <f t="shared" ref="BN31" si="1692">IF($K30="","",IF(AND($K30&gt;=BN$9,$J30&lt;BO$9),"━",""))</f>
        <v/>
      </c>
      <c r="BO31" s="22" t="str">
        <f t="shared" ref="BO31" si="1693">IF($K30="","",IF(AND($K30&gt;=BO$9,$J30&lt;BP$9),"━",""))</f>
        <v/>
      </c>
      <c r="BP31" s="22" t="str">
        <f t="shared" ref="BP31" si="1694">IF($K30="","",IF(AND($K30&gt;=BP$9,$J30&lt;BQ$9),"━",""))</f>
        <v/>
      </c>
      <c r="BQ31" s="22" t="str">
        <f t="shared" ref="BQ31" si="1695">IF($K30="","",IF(AND($K30&gt;=BQ$9,$J30&lt;BR$9),"━",""))</f>
        <v/>
      </c>
      <c r="BR31" s="22" t="str">
        <f t="shared" ref="BR31" si="1696">IF($K30="","",IF(AND($K30&gt;=BR$9,$J30&lt;BS$9),"━",""))</f>
        <v/>
      </c>
      <c r="BS31" s="22" t="str">
        <f t="shared" ref="BS31" si="1697">IF($K30="","",IF(AND($K30&gt;=BS$9,$J30&lt;BT$9),"━",""))</f>
        <v/>
      </c>
      <c r="BT31" s="22" t="str">
        <f t="shared" ref="BT31" si="1698">IF($K30="","",IF(AND($K30&gt;=BT$9,$J30&lt;BU$9),"━",""))</f>
        <v/>
      </c>
      <c r="BU31" s="22" t="str">
        <f t="shared" ref="BU31" si="1699">IF($K30="","",IF(AND($K30&gt;=BU$9,$J30&lt;BV$9),"━",""))</f>
        <v/>
      </c>
      <c r="BV31" s="22" t="str">
        <f t="shared" ref="BV31" si="1700">IF($K30="","",IF(AND($K30&gt;=BV$9,$J30&lt;BW$9),"━",""))</f>
        <v/>
      </c>
      <c r="BW31" s="29" t="str">
        <f t="shared" ref="BW31" si="1701">IF($K30="","",IF(AND($K30&gt;=BW$9,$J30&lt;BX$9),"━",""))</f>
        <v/>
      </c>
      <c r="BX31" s="22" t="str">
        <f t="shared" ref="BX31" si="1702">IF($K30="","",IF(AND($K30&gt;=BX$9,$J30&lt;BY$9),"━",""))</f>
        <v/>
      </c>
      <c r="BY31" s="22" t="str">
        <f t="shared" ref="BY31" si="1703">IF($K30="","",IF(AND($K30&gt;=BY$9,$J30&lt;BZ$9),"━",""))</f>
        <v/>
      </c>
      <c r="BZ31" s="22" t="str">
        <f t="shared" ref="BZ31" si="1704">IF($K30="","",IF(AND($K30&gt;=BZ$9,$J30&lt;CA$9),"━",""))</f>
        <v/>
      </c>
      <c r="CA31" s="22" t="str">
        <f t="shared" ref="CA31" si="1705">IF($K30="","",IF(AND($K30&gt;=CA$9,$J30&lt;CB$9),"━",""))</f>
        <v/>
      </c>
      <c r="CB31" s="22" t="str">
        <f t="shared" ref="CB31" si="1706">IF($K30="","",IF(AND($K30&gt;=CB$9,$J30&lt;CC$9),"━",""))</f>
        <v/>
      </c>
      <c r="CC31" s="22" t="str">
        <f t="shared" ref="CC31" si="1707">IF($K30="","",IF(AND($K30&gt;=CC$9,$J30&lt;CD$9),"━",""))</f>
        <v/>
      </c>
      <c r="CD31" s="22" t="str">
        <f t="shared" ref="CD31" si="1708">IF($K30="","",IF(AND($K30&gt;=CD$9,$J30&lt;CE$9),"━",""))</f>
        <v/>
      </c>
      <c r="CE31" s="22" t="str">
        <f t="shared" ref="CE31" si="1709">IF($K30="","",IF(AND($K30&gt;=CE$9,$J30&lt;CF$9),"━",""))</f>
        <v/>
      </c>
      <c r="CF31" s="25" t="str">
        <f t="shared" ref="CF31" si="1710">IF($K30="","",IF(AND($K30&gt;=CF$9,$J30&lt;CG$9),"━",""))</f>
        <v/>
      </c>
      <c r="CG31" s="22" t="str">
        <f t="shared" ref="CG31" si="1711">IF($K30="","",IF(AND($K30&gt;=CG$9,$J30&lt;CH$9),"━",""))</f>
        <v/>
      </c>
      <c r="CH31" s="22" t="str">
        <f t="shared" ref="CH31" si="1712">IF($K30="","",IF(AND($K30&gt;=CH$9,$J30&lt;CI$9),"━",""))</f>
        <v/>
      </c>
      <c r="CI31" s="22" t="str">
        <f t="shared" ref="CI31" si="1713">IF($K30="","",IF(AND($K30&gt;=CI$9,$J30&lt;CJ$9),"━",""))</f>
        <v/>
      </c>
      <c r="CJ31" s="22" t="str">
        <f t="shared" ref="CJ31" si="1714">IF($K30="","",IF(AND($K30&gt;=CJ$9,$J30&lt;CK$9),"━",""))</f>
        <v/>
      </c>
      <c r="CK31" s="22" t="str">
        <f t="shared" ref="CK31" si="1715">IF($K30="","",IF(AND($K30&gt;=CK$9,$J30&lt;CL$9),"━",""))</f>
        <v/>
      </c>
      <c r="CL31" s="22" t="str">
        <f t="shared" ref="CL31" si="1716">IF($K30="","",IF(AND($K30&gt;=CL$9,$J30&lt;CM$9),"━",""))</f>
        <v/>
      </c>
      <c r="CM31" s="22" t="str">
        <f t="shared" ref="CM31" si="1717">IF($K30="","",IF(AND($K30&gt;=CM$9,$J30&lt;CN$9),"━",""))</f>
        <v/>
      </c>
      <c r="CN31" s="22" t="str">
        <f t="shared" ref="CN31" si="1718">IF($K30="","",IF(AND($K30&gt;=CN$9,$J30&lt;CO$9),"━",""))</f>
        <v/>
      </c>
      <c r="CO31" s="29" t="str">
        <f t="shared" ref="CO31" si="1719">IF($K30="","",IF(AND($K30&gt;=CO$9,$J30&lt;CP$9),"━",""))</f>
        <v/>
      </c>
      <c r="CP31" s="22" t="str">
        <f t="shared" ref="CP31" si="1720">IF($K30="","",IF(AND($K30&gt;=CP$9,$J30&lt;CQ$9),"━",""))</f>
        <v/>
      </c>
      <c r="CQ31" s="22" t="str">
        <f t="shared" ref="CQ31" si="1721">IF($K30="","",IF(AND($K30&gt;=CQ$9,$J30&lt;CR$9),"━",""))</f>
        <v/>
      </c>
      <c r="CR31" s="22" t="str">
        <f t="shared" ref="CR31" si="1722">IF($K30="","",IF(AND($K30&gt;=CR$9,$J30&lt;CS$9),"━",""))</f>
        <v/>
      </c>
      <c r="CS31" s="22" t="str">
        <f t="shared" ref="CS31" si="1723">IF($K30="","",IF(AND($K30&gt;=CS$9,$J30&lt;CT$9),"━",""))</f>
        <v/>
      </c>
      <c r="CT31" s="22" t="str">
        <f t="shared" ref="CT31" si="1724">IF($K30="","",IF(AND($K30&gt;=CT$9,$J30&lt;CU$9),"━",""))</f>
        <v/>
      </c>
      <c r="CU31" s="22" t="str">
        <f t="shared" ref="CU31" si="1725">IF($K30="","",IF(AND($K30&gt;=CU$9,$J30&lt;CV$9),"━",""))</f>
        <v/>
      </c>
      <c r="CV31" s="22" t="str">
        <f t="shared" ref="CV31" si="1726">IF($K30="","",IF(AND($K30&gt;=CV$9,$J30&lt;CW$9),"━",""))</f>
        <v/>
      </c>
      <c r="CW31" s="22" t="str">
        <f t="shared" ref="CW31" si="1727">IF($K30="","",IF(AND($K30&gt;=CW$9,$J30&lt;CX$9),"━",""))</f>
        <v/>
      </c>
      <c r="CX31" s="29" t="str">
        <f t="shared" ref="CX31" si="1728">IF($K30="","",IF(AND($K30&gt;=CX$9,$J30&lt;CY$9),"━",""))</f>
        <v/>
      </c>
      <c r="CY31" s="22" t="str">
        <f t="shared" ref="CY31" si="1729">IF($K30="","",IF(AND($K30&gt;=CY$9,$J30&lt;CZ$9),"━",""))</f>
        <v/>
      </c>
      <c r="CZ31" s="22" t="str">
        <f t="shared" ref="CZ31" si="1730">IF($K30="","",IF(AND($K30&gt;=CZ$9,$J30&lt;DA$9),"━",""))</f>
        <v/>
      </c>
      <c r="DA31" s="22" t="str">
        <f t="shared" ref="DA31" si="1731">IF($K30="","",IF(AND($K30&gt;=DA$9,$J30&lt;DB$9),"━",""))</f>
        <v/>
      </c>
      <c r="DB31" s="22" t="str">
        <f t="shared" ref="DB31" si="1732">IF($K30="","",IF(AND($K30&gt;=DB$9,$J30&lt;DC$9),"━",""))</f>
        <v/>
      </c>
      <c r="DC31" s="22" t="str">
        <f t="shared" ref="DC31" si="1733">IF($K30="","",IF(AND($K30&gt;=DC$9,$J30&lt;DD$9),"━",""))</f>
        <v/>
      </c>
      <c r="DD31" s="22" t="str">
        <f t="shared" ref="DD31" si="1734">IF($K30="","",IF(AND($K30&gt;=DD$9,$J30&lt;DE$9),"━",""))</f>
        <v/>
      </c>
      <c r="DE31" s="22" t="str">
        <f t="shared" ref="DE31" si="1735">IF($K30="","",IF(AND($K30&gt;=DE$9,$J30&lt;DF$9),"━",""))</f>
        <v/>
      </c>
      <c r="DF31" s="22" t="str">
        <f t="shared" ref="DF31" si="1736">IF($K30="","",IF(AND($K30&gt;=DF$9,$J30&lt;DG$9),"━",""))</f>
        <v/>
      </c>
      <c r="DG31" s="29" t="str">
        <f t="shared" ref="DG31" si="1737">IF($K30="","",IF(AND($K30&gt;=DG$9,$J30&lt;DH$9),"━",""))</f>
        <v/>
      </c>
      <c r="DH31" s="22" t="str">
        <f t="shared" ref="DH31" si="1738">IF($K30="","",IF(AND($K30&gt;=DH$9,$J30&lt;DI$9),"━",""))</f>
        <v/>
      </c>
      <c r="DI31" s="22" t="str">
        <f t="shared" ref="DI31" si="1739">IF($K30="","",IF(AND($K30&gt;=DI$9,$J30&lt;DJ$9),"━",""))</f>
        <v/>
      </c>
      <c r="DJ31" s="22" t="str">
        <f t="shared" ref="DJ31" si="1740">IF($K30="","",IF(AND($K30&gt;=DJ$9,$J30&lt;DK$9),"━",""))</f>
        <v/>
      </c>
      <c r="DK31" s="22" t="str">
        <f t="shared" ref="DK31" si="1741">IF($K30="","",IF(AND($K30&gt;=DK$9,$J30&lt;DL$9),"━",""))</f>
        <v/>
      </c>
      <c r="DL31" s="22" t="str">
        <f t="shared" ref="DL31" si="1742">IF($K30="","",IF(AND($K30&gt;=DL$9,$J30&lt;DM$9),"━",""))</f>
        <v/>
      </c>
      <c r="DM31" s="22" t="str">
        <f t="shared" ref="DM31" si="1743">IF($K30="","",IF(AND($K30&gt;=DM$9,$J30&lt;DN$9),"━",""))</f>
        <v/>
      </c>
      <c r="DN31" s="22" t="str">
        <f t="shared" ref="DN31" si="1744">IF($K30="","",IF(AND($K30&gt;=DN$9,$J30&lt;DO$9),"━",""))</f>
        <v/>
      </c>
      <c r="DO31" s="92" t="str">
        <f t="shared" ref="DO31" si="1745">IF($K30="","",IF(AND($K30&gt;=DO$9,$J30&lt;DP$9),"━",""))</f>
        <v/>
      </c>
      <c r="DP31" s="82" t="str">
        <f t="shared" ref="DP31" si="1746">IF(AND($K30&gt;=DP$9,$J30&lt;DQ$9),"━","")</f>
        <v/>
      </c>
      <c r="DQ31" s="22" t="str">
        <f t="shared" ref="DQ31" si="1747">IF(AND($K30&gt;=DQ$9,$J30&lt;DR$9),"━","")</f>
        <v/>
      </c>
      <c r="DR31" s="22" t="str">
        <f t="shared" ref="DR31" si="1748">IF(AND($K30&gt;=DR$9,$J30&lt;DV$9),"━","")</f>
        <v/>
      </c>
      <c r="DS31" s="22" t="str">
        <f t="shared" ref="DS31" si="1749">IF(AND($K30&gt;=DS$9,$J30&lt;DT$9),"━","")</f>
        <v/>
      </c>
      <c r="DT31" s="22" t="str">
        <f t="shared" ref="DT31:DU31" si="1750">IF(AND($K30&gt;=DT$9,$J30&lt;DU$9),"━","")</f>
        <v/>
      </c>
      <c r="DU31" s="22" t="str">
        <f t="shared" si="1750"/>
        <v/>
      </c>
      <c r="DV31" s="22" t="str">
        <f t="shared" ref="DV31" si="1751">IF(AND($K30&gt;=DV$9,$J30&lt;DW$9),"━","")</f>
        <v/>
      </c>
      <c r="DW31" s="22" t="str">
        <f t="shared" ref="DW31:DX31" si="1752">IF(AND($K30&gt;=DW$9,$J30&lt;DX$9),"━","")</f>
        <v/>
      </c>
      <c r="DX31" s="22" t="str">
        <f t="shared" si="1752"/>
        <v/>
      </c>
      <c r="DY31" s="29" t="str">
        <f t="shared" ref="DY31" si="1753">IF(AND($K30&gt;=DY$9,$J30&lt;DZ$9),"━","")</f>
        <v/>
      </c>
      <c r="DZ31" s="22" t="str">
        <f t="shared" ref="DZ31" si="1754">IF(AND($K30&gt;=DZ$9,$J30&lt;EA$9),"━","")</f>
        <v/>
      </c>
      <c r="EA31" s="22" t="str">
        <f t="shared" ref="EA31" si="1755">IF(AND($K30&gt;=EA$9,$J30&lt;EB$9),"━","")</f>
        <v/>
      </c>
      <c r="EB31" s="22" t="str">
        <f t="shared" ref="EB31" si="1756">IF(AND($K30&gt;=EB$9,$J30&lt;EC$9),"━","")</f>
        <v/>
      </c>
      <c r="EC31" s="22" t="str">
        <f t="shared" ref="EC31" si="1757">IF(AND($K30&gt;=EC$9,$J30&lt;ED$9),"━","")</f>
        <v/>
      </c>
      <c r="ED31" s="22" t="str">
        <f t="shared" ref="ED31" si="1758">IF(AND($K30&gt;=ED$9,$J30&lt;EE$9),"━","")</f>
        <v/>
      </c>
      <c r="EE31" s="22" t="str">
        <f t="shared" ref="EE31" si="1759">IF(AND($K30&gt;=EE$9,$J30&lt;EF$9),"━","")</f>
        <v/>
      </c>
      <c r="EF31" s="22" t="str">
        <f t="shared" ref="EF31" si="1760">IF(AND($K30&gt;=EF$9,$J30&lt;EG$9),"━","")</f>
        <v/>
      </c>
      <c r="EG31" s="22" t="str">
        <f t="shared" ref="EG31" si="1761">IF(AND($K30&gt;=EG$9,$J30&lt;EH$9),"━","")</f>
        <v/>
      </c>
      <c r="EH31" s="20" t="s">
        <v>9</v>
      </c>
      <c r="EJ31" s="218" t="str">
        <f>IF(OR(J30="",K30=""),"",K30-J30+1)</f>
        <v/>
      </c>
    </row>
    <row r="32" spans="1:140" s="1" customFormat="1" ht="14" customHeight="1">
      <c r="A32" s="228">
        <f t="shared" ref="A32" si="1762">A30+1</f>
        <v>12</v>
      </c>
      <c r="B32" s="230"/>
      <c r="C32" s="236"/>
      <c r="D32" s="237"/>
      <c r="E32" s="237"/>
      <c r="F32" s="238"/>
      <c r="G32" s="242"/>
      <c r="H32" s="232"/>
      <c r="I32" s="234"/>
      <c r="J32" s="234"/>
      <c r="K32" s="234"/>
      <c r="L32" s="19" t="str">
        <f t="shared" ref="L32:BP32" si="1763">IF(AND($I32&gt;=L$9,$H32&lt;M$9),"━","")</f>
        <v/>
      </c>
      <c r="M32" s="19" t="str">
        <f t="shared" si="1763"/>
        <v/>
      </c>
      <c r="N32" s="19" t="str">
        <f t="shared" si="1763"/>
        <v/>
      </c>
      <c r="O32" s="19" t="str">
        <f t="shared" si="1763"/>
        <v/>
      </c>
      <c r="P32" s="19" t="str">
        <f t="shared" si="1763"/>
        <v/>
      </c>
      <c r="Q32" s="19" t="str">
        <f t="shared" si="1763"/>
        <v/>
      </c>
      <c r="R32" s="19" t="str">
        <f t="shared" si="1763"/>
        <v/>
      </c>
      <c r="S32" s="19" t="str">
        <f t="shared" si="1763"/>
        <v/>
      </c>
      <c r="T32" s="19" t="str">
        <f t="shared" si="1763"/>
        <v/>
      </c>
      <c r="U32" s="28" t="str">
        <f t="shared" si="1763"/>
        <v/>
      </c>
      <c r="V32" s="19" t="str">
        <f t="shared" si="1763"/>
        <v/>
      </c>
      <c r="W32" s="19" t="str">
        <f t="shared" si="1763"/>
        <v/>
      </c>
      <c r="X32" s="19" t="str">
        <f t="shared" si="1763"/>
        <v/>
      </c>
      <c r="Y32" s="19" t="str">
        <f t="shared" si="1763"/>
        <v/>
      </c>
      <c r="Z32" s="19" t="str">
        <f t="shared" si="1763"/>
        <v/>
      </c>
      <c r="AA32" s="19" t="str">
        <f t="shared" si="1763"/>
        <v/>
      </c>
      <c r="AB32" s="19" t="str">
        <f t="shared" si="1763"/>
        <v/>
      </c>
      <c r="AC32" s="19" t="str">
        <f t="shared" si="1763"/>
        <v/>
      </c>
      <c r="AD32" s="28" t="str">
        <f t="shared" si="1259"/>
        <v/>
      </c>
      <c r="AE32" s="19" t="str">
        <f t="shared" si="1763"/>
        <v/>
      </c>
      <c r="AF32" s="19" t="str">
        <f t="shared" si="1763"/>
        <v/>
      </c>
      <c r="AG32" s="19" t="str">
        <f t="shared" si="1763"/>
        <v/>
      </c>
      <c r="AH32" s="19" t="str">
        <f t="shared" si="1763"/>
        <v/>
      </c>
      <c r="AI32" s="19" t="str">
        <f t="shared" si="1763"/>
        <v/>
      </c>
      <c r="AJ32" s="19" t="str">
        <f t="shared" si="1763"/>
        <v/>
      </c>
      <c r="AK32" s="19" t="str">
        <f t="shared" si="1763"/>
        <v/>
      </c>
      <c r="AL32" s="19" t="str">
        <f t="shared" si="1763"/>
        <v/>
      </c>
      <c r="AM32" s="28" t="str">
        <f t="shared" si="1763"/>
        <v/>
      </c>
      <c r="AN32" s="19" t="str">
        <f t="shared" si="1763"/>
        <v/>
      </c>
      <c r="AO32" s="19" t="str">
        <f t="shared" si="1763"/>
        <v/>
      </c>
      <c r="AP32" s="19" t="str">
        <f t="shared" si="1763"/>
        <v/>
      </c>
      <c r="AQ32" s="19" t="str">
        <f t="shared" si="1763"/>
        <v/>
      </c>
      <c r="AR32" s="19" t="str">
        <f t="shared" si="1763"/>
        <v/>
      </c>
      <c r="AS32" s="19" t="str">
        <f t="shared" si="1763"/>
        <v/>
      </c>
      <c r="AT32" s="19" t="str">
        <f t="shared" si="1763"/>
        <v/>
      </c>
      <c r="AU32" s="19" t="str">
        <f t="shared" si="1763"/>
        <v/>
      </c>
      <c r="AV32" s="24" t="str">
        <f t="shared" si="1763"/>
        <v/>
      </c>
      <c r="AW32" s="19" t="str">
        <f t="shared" si="1763"/>
        <v/>
      </c>
      <c r="AX32" s="19" t="str">
        <f t="shared" si="1763"/>
        <v/>
      </c>
      <c r="AY32" s="19" t="str">
        <f t="shared" si="1763"/>
        <v/>
      </c>
      <c r="AZ32" s="19" t="str">
        <f t="shared" si="1763"/>
        <v/>
      </c>
      <c r="BA32" s="19" t="str">
        <f t="shared" si="1763"/>
        <v/>
      </c>
      <c r="BB32" s="19" t="str">
        <f t="shared" si="1763"/>
        <v/>
      </c>
      <c r="BC32" s="19" t="str">
        <f t="shared" si="1763"/>
        <v/>
      </c>
      <c r="BD32" s="19" t="str">
        <f t="shared" si="1763"/>
        <v/>
      </c>
      <c r="BE32" s="28" t="str">
        <f t="shared" si="1763"/>
        <v/>
      </c>
      <c r="BF32" s="19" t="str">
        <f t="shared" si="1763"/>
        <v/>
      </c>
      <c r="BG32" s="19" t="str">
        <f t="shared" si="1763"/>
        <v/>
      </c>
      <c r="BH32" s="19" t="str">
        <f t="shared" si="1763"/>
        <v/>
      </c>
      <c r="BI32" s="19" t="str">
        <f t="shared" si="1763"/>
        <v/>
      </c>
      <c r="BJ32" s="19" t="str">
        <f t="shared" si="1763"/>
        <v/>
      </c>
      <c r="BK32" s="19" t="str">
        <f t="shared" si="1763"/>
        <v/>
      </c>
      <c r="BL32" s="19" t="str">
        <f t="shared" si="1763"/>
        <v/>
      </c>
      <c r="BM32" s="19" t="str">
        <f t="shared" si="1763"/>
        <v/>
      </c>
      <c r="BN32" s="28" t="str">
        <f t="shared" si="1763"/>
        <v/>
      </c>
      <c r="BO32" s="19" t="str">
        <f t="shared" si="1763"/>
        <v/>
      </c>
      <c r="BP32" s="19" t="str">
        <f t="shared" si="1763"/>
        <v/>
      </c>
      <c r="BQ32" s="19" t="str">
        <f t="shared" ref="BQ32:BS32" si="1764">IF(AND($I32&gt;=BQ$9,$H32&lt;BR$9),"━","")</f>
        <v/>
      </c>
      <c r="BR32" s="19" t="str">
        <f t="shared" si="1764"/>
        <v/>
      </c>
      <c r="BS32" s="19" t="str">
        <f t="shared" si="1764"/>
        <v/>
      </c>
      <c r="BT32" s="19" t="str">
        <f t="shared" ref="BT32:BV32" si="1765">IF(AND($I32&gt;=BT$9,$H32&lt;BU$9),"━","")</f>
        <v/>
      </c>
      <c r="BU32" s="19" t="str">
        <f t="shared" si="1765"/>
        <v/>
      </c>
      <c r="BV32" s="19" t="str">
        <f t="shared" si="1765"/>
        <v/>
      </c>
      <c r="BW32" s="28" t="str">
        <f t="shared" ref="BW32" si="1766">IF(AND($I32&gt;=BW$9,$H32&lt;BX$9),"━","")</f>
        <v/>
      </c>
      <c r="BX32" s="19" t="str">
        <f t="shared" ref="BX32" si="1767">IF(AND($I32&gt;=BX$9,$H32&lt;BY$9),"━","")</f>
        <v/>
      </c>
      <c r="BY32" s="19" t="str">
        <f t="shared" ref="BY32" si="1768">IF(AND($I32&gt;=BY$9,$H32&lt;BZ$9),"━","")</f>
        <v/>
      </c>
      <c r="BZ32" s="19" t="str">
        <f t="shared" ref="BZ32" si="1769">IF(AND($I32&gt;=BZ$9,$H32&lt;CA$9),"━","")</f>
        <v/>
      </c>
      <c r="CA32" s="19" t="str">
        <f t="shared" ref="CA32" si="1770">IF(AND($I32&gt;=CA$9,$H32&lt;CB$9),"━","")</f>
        <v/>
      </c>
      <c r="CB32" s="19" t="str">
        <f t="shared" ref="CB32" si="1771">IF(AND($I32&gt;=CB$9,$H32&lt;CC$9),"━","")</f>
        <v/>
      </c>
      <c r="CC32" s="19" t="str">
        <f t="shared" ref="CC32" si="1772">IF(AND($I32&gt;=CC$9,$H32&lt;CD$9),"━","")</f>
        <v/>
      </c>
      <c r="CD32" s="19" t="str">
        <f t="shared" ref="CD32" si="1773">IF(AND($I32&gt;=CD$9,$H32&lt;CE$9),"━","")</f>
        <v/>
      </c>
      <c r="CE32" s="19" t="str">
        <f t="shared" ref="CE32" si="1774">IF(AND($I32&gt;=CE$9,$H32&lt;CF$9),"━","")</f>
        <v/>
      </c>
      <c r="CF32" s="24" t="str">
        <f t="shared" ref="CF32" si="1775">IF(AND($I32&gt;=CF$9,$H32&lt;CG$9),"━","")</f>
        <v/>
      </c>
      <c r="CG32" s="19" t="str">
        <f t="shared" ref="CG32" si="1776">IF(AND($I32&gt;=CG$9,$H32&lt;CH$9),"━","")</f>
        <v/>
      </c>
      <c r="CH32" s="19" t="str">
        <f t="shared" ref="CH32" si="1777">IF(AND($I32&gt;=CH$9,$H32&lt;CI$9),"━","")</f>
        <v/>
      </c>
      <c r="CI32" s="19" t="str">
        <f t="shared" ref="CI32" si="1778">IF(AND($I32&gt;=CI$9,$H32&lt;CJ$9),"━","")</f>
        <v/>
      </c>
      <c r="CJ32" s="19" t="str">
        <f t="shared" ref="CJ32" si="1779">IF(AND($I32&gt;=CJ$9,$H32&lt;CK$9),"━","")</f>
        <v/>
      </c>
      <c r="CK32" s="19" t="str">
        <f t="shared" ref="CK32" si="1780">IF(AND($I32&gt;=CK$9,$H32&lt;CL$9),"━","")</f>
        <v/>
      </c>
      <c r="CL32" s="19" t="str">
        <f t="shared" ref="CL32" si="1781">IF(AND($I32&gt;=CL$9,$H32&lt;CM$9),"━","")</f>
        <v/>
      </c>
      <c r="CM32" s="19" t="str">
        <f t="shared" ref="CM32" si="1782">IF(AND($I32&gt;=CM$9,$H32&lt;CN$9),"━","")</f>
        <v/>
      </c>
      <c r="CN32" s="19" t="str">
        <f t="shared" ref="CN32" si="1783">IF(AND($I32&gt;=CN$9,$H32&lt;CO$9),"━","")</f>
        <v/>
      </c>
      <c r="CO32" s="105" t="str">
        <f t="shared" ref="CO32" si="1784">IF(AND($I32&gt;=CO$9,$H32&lt;CP$9),"━","")</f>
        <v/>
      </c>
      <c r="CP32" s="19" t="str">
        <f t="shared" ref="CP32:CQ32" si="1785">IF(AND($I32&gt;=CP$9,$H32&lt;CQ$9),"━","")</f>
        <v/>
      </c>
      <c r="CQ32" s="19" t="str">
        <f t="shared" si="1785"/>
        <v/>
      </c>
      <c r="CR32" s="19" t="str">
        <f t="shared" ref="CR32" si="1786">IF(AND($I32&gt;=CR$9,$H32&lt;CS$9),"━","")</f>
        <v/>
      </c>
      <c r="CS32" s="19" t="str">
        <f t="shared" ref="CS32:CT32" si="1787">IF(AND($I32&gt;=CS$9,$H32&lt;CT$9),"━","")</f>
        <v/>
      </c>
      <c r="CT32" s="19" t="str">
        <f t="shared" si="1787"/>
        <v/>
      </c>
      <c r="CU32" s="19" t="str">
        <f t="shared" ref="CU32" si="1788">IF(AND($I32&gt;=CU$9,$H32&lt;CV$9),"━","")</f>
        <v/>
      </c>
      <c r="CV32" s="19" t="str">
        <f t="shared" ref="CV32:CW32" si="1789">IF(AND($I32&gt;=CV$9,$H32&lt;CW$9),"━","")</f>
        <v/>
      </c>
      <c r="CW32" s="19" t="str">
        <f t="shared" si="1789"/>
        <v/>
      </c>
      <c r="CX32" s="28" t="str">
        <f t="shared" ref="CX32" si="1790">IF(AND($I32&gt;=CX$9,$H32&lt;CY$9),"━","")</f>
        <v/>
      </c>
      <c r="CY32" s="19" t="str">
        <f t="shared" ref="CY32" si="1791">IF(AND($I32&gt;=CY$9,$H32&lt;CZ$9),"━","")</f>
        <v/>
      </c>
      <c r="CZ32" s="19" t="str">
        <f t="shared" ref="CZ32" si="1792">IF(AND($I32&gt;=CZ$9,$H32&lt;DA$9),"━","")</f>
        <v/>
      </c>
      <c r="DA32" s="19" t="str">
        <f t="shared" ref="DA32" si="1793">IF(AND($I32&gt;=DA$9,$H32&lt;DB$9),"━","")</f>
        <v/>
      </c>
      <c r="DB32" s="19" t="str">
        <f t="shared" ref="DB32" si="1794">IF(AND($I32&gt;=DB$9,$H32&lt;DC$9),"━","")</f>
        <v/>
      </c>
      <c r="DC32" s="19" t="str">
        <f t="shared" ref="DC32" si="1795">IF(AND($I32&gt;=DC$9,$H32&lt;DD$9),"━","")</f>
        <v/>
      </c>
      <c r="DD32" s="19" t="str">
        <f t="shared" ref="DD32" si="1796">IF(AND($I32&gt;=DD$9,$H32&lt;DE$9),"━","")</f>
        <v/>
      </c>
      <c r="DE32" s="19" t="str">
        <f t="shared" ref="DE32" si="1797">IF(AND($I32&gt;=DE$9,$H32&lt;DF$9),"━","")</f>
        <v/>
      </c>
      <c r="DF32" s="19" t="str">
        <f t="shared" ref="DF32" si="1798">IF(AND($I32&gt;=DF$9,$H32&lt;DG$9),"━","")</f>
        <v/>
      </c>
      <c r="DG32" s="28" t="str">
        <f t="shared" ref="DG32" si="1799">IF(AND($I32&gt;=DG$9,$H32&lt;DH$9),"━","")</f>
        <v/>
      </c>
      <c r="DH32" s="19" t="str">
        <f t="shared" ref="DH32" si="1800">IF(AND($I32&gt;=DH$9,$H32&lt;DI$9),"━","")</f>
        <v/>
      </c>
      <c r="DI32" s="19" t="str">
        <f t="shared" ref="DI32" si="1801">IF(AND($I32&gt;=DI$9,$H32&lt;DJ$9),"━","")</f>
        <v/>
      </c>
      <c r="DJ32" s="19" t="str">
        <f t="shared" ref="DJ32" si="1802">IF(AND($I32&gt;=DJ$9,$H32&lt;DK$9),"━","")</f>
        <v/>
      </c>
      <c r="DK32" s="19" t="str">
        <f t="shared" ref="DK32" si="1803">IF(AND($I32&gt;=DK$9,$H32&lt;DL$9),"━","")</f>
        <v/>
      </c>
      <c r="DL32" s="19" t="str">
        <f t="shared" ref="DL32" si="1804">IF(AND($I32&gt;=DL$9,$H32&lt;DM$9),"━","")</f>
        <v/>
      </c>
      <c r="DM32" s="19" t="str">
        <f t="shared" ref="DM32" si="1805">IF(AND($I32&gt;=DM$9,$H32&lt;DN$9),"━","")</f>
        <v/>
      </c>
      <c r="DN32" s="19" t="str">
        <f t="shared" ref="DN32" si="1806">IF(AND($I32&gt;=DN$9,$H32&lt;DO$9),"━","")</f>
        <v/>
      </c>
      <c r="DO32" s="91" t="str">
        <f t="shared" ref="DO32" si="1807">IF(AND($I32&gt;=DO$9,$H32&lt;DP$9),"━","")</f>
        <v/>
      </c>
      <c r="DP32" s="83" t="str">
        <f t="shared" ref="DP32" si="1808">IF(AND($I32&gt;=DP$9,$H32&lt;DQ$9),"━","")</f>
        <v/>
      </c>
      <c r="DQ32" s="19" t="str">
        <f t="shared" ref="DQ32" si="1809">IF(AND($I32&gt;=DQ$9,$H32&lt;DR$9),"━","")</f>
        <v/>
      </c>
      <c r="DR32" s="19" t="str">
        <f t="shared" ref="DR32" si="1810">IF(AND($I32&gt;=DR$9,$H32&lt;DV$9),"━","")</f>
        <v/>
      </c>
      <c r="DS32" s="19" t="str">
        <f t="shared" ref="DS32" si="1811">IF(AND($I32&gt;=DS$9,$H32&lt;DT$9),"━","")</f>
        <v/>
      </c>
      <c r="DT32" s="19" t="str">
        <f t="shared" ref="DT32:DU32" si="1812">IF(AND($I32&gt;=DT$9,$H32&lt;DU$9),"━","")</f>
        <v/>
      </c>
      <c r="DU32" s="19" t="str">
        <f t="shared" si="1812"/>
        <v/>
      </c>
      <c r="DV32" s="19" t="str">
        <f t="shared" ref="DV32" si="1813">IF(AND($I32&gt;=DV$9,$H32&lt;DW$9),"━","")</f>
        <v/>
      </c>
      <c r="DW32" s="19" t="str">
        <f t="shared" ref="DW32:DX32" si="1814">IF(AND($I32&gt;=DW$9,$H32&lt;DX$9),"━","")</f>
        <v/>
      </c>
      <c r="DX32" s="19" t="str">
        <f t="shared" si="1814"/>
        <v/>
      </c>
      <c r="DY32" s="28" t="str">
        <f t="shared" ref="DY32" si="1815">IF(AND($I32&gt;=DY$9,$H32&lt;DZ$9),"━","")</f>
        <v/>
      </c>
      <c r="DZ32" s="19" t="str">
        <f t="shared" ref="DZ32" si="1816">IF(AND($I32&gt;=DZ$9,$H32&lt;EA$9),"━","")</f>
        <v/>
      </c>
      <c r="EA32" s="19" t="str">
        <f t="shared" ref="EA32" si="1817">IF(AND($I32&gt;=EA$9,$H32&lt;EB$9),"━","")</f>
        <v/>
      </c>
      <c r="EB32" s="19" t="str">
        <f t="shared" ref="EB32" si="1818">IF(AND($I32&gt;=EB$9,$H32&lt;EC$9),"━","")</f>
        <v/>
      </c>
      <c r="EC32" s="19" t="str">
        <f t="shared" ref="EC32" si="1819">IF(AND($I32&gt;=EC$9,$H32&lt;ED$9),"━","")</f>
        <v/>
      </c>
      <c r="ED32" s="19" t="str">
        <f t="shared" ref="ED32" si="1820">IF(AND($I32&gt;=ED$9,$H32&lt;EE$9),"━","")</f>
        <v/>
      </c>
      <c r="EE32" s="19" t="str">
        <f t="shared" ref="EE32" si="1821">IF(AND($I32&gt;=EE$9,$H32&lt;EF$9),"━","")</f>
        <v/>
      </c>
      <c r="EF32" s="19" t="str">
        <f t="shared" ref="EF32" si="1822">IF(AND($I32&gt;=EF$9,$H32&lt;EG$9),"━","")</f>
        <v/>
      </c>
      <c r="EG32" s="19" t="str">
        <f t="shared" ref="EG32" si="1823">IF(AND($I32&gt;=EG$9,$H32&lt;EH$9),"━","")</f>
        <v/>
      </c>
      <c r="EH32" s="20" t="s">
        <v>9</v>
      </c>
      <c r="EJ32" s="217" t="str">
        <f>IF(OR(H32="",I32=""),"",I32-H32+1)</f>
        <v/>
      </c>
    </row>
    <row r="33" spans="1:140" s="1" customFormat="1" ht="14" customHeight="1">
      <c r="A33" s="229"/>
      <c r="B33" s="231"/>
      <c r="C33" s="239"/>
      <c r="D33" s="240"/>
      <c r="E33" s="240"/>
      <c r="F33" s="241"/>
      <c r="G33" s="243"/>
      <c r="H33" s="233"/>
      <c r="I33" s="235"/>
      <c r="J33" s="235"/>
      <c r="K33" s="235"/>
      <c r="L33" s="22" t="str">
        <f t="shared" ref="L33:AC33" si="1824">IF(AND($K32&gt;=L$9,$J32&lt;M$9),"━","")</f>
        <v/>
      </c>
      <c r="M33" s="22" t="str">
        <f t="shared" si="1824"/>
        <v/>
      </c>
      <c r="N33" s="22" t="str">
        <f t="shared" si="1824"/>
        <v/>
      </c>
      <c r="O33" s="22" t="str">
        <f t="shared" si="1824"/>
        <v/>
      </c>
      <c r="P33" s="22" t="str">
        <f t="shared" si="1824"/>
        <v/>
      </c>
      <c r="Q33" s="22" t="str">
        <f t="shared" si="1824"/>
        <v/>
      </c>
      <c r="R33" s="22" t="str">
        <f t="shared" si="1824"/>
        <v/>
      </c>
      <c r="S33" s="22" t="str">
        <f t="shared" si="1824"/>
        <v/>
      </c>
      <c r="T33" s="22" t="str">
        <f t="shared" si="1824"/>
        <v/>
      </c>
      <c r="U33" s="29" t="str">
        <f t="shared" si="1824"/>
        <v/>
      </c>
      <c r="V33" s="22" t="str">
        <f t="shared" si="1824"/>
        <v/>
      </c>
      <c r="W33" s="22" t="str">
        <f t="shared" si="1824"/>
        <v/>
      </c>
      <c r="X33" s="22" t="str">
        <f t="shared" si="1824"/>
        <v/>
      </c>
      <c r="Y33" s="22" t="str">
        <f t="shared" si="1824"/>
        <v/>
      </c>
      <c r="Z33" s="22" t="str">
        <f t="shared" si="1824"/>
        <v/>
      </c>
      <c r="AA33" s="22" t="str">
        <f t="shared" si="1824"/>
        <v/>
      </c>
      <c r="AB33" s="22" t="str">
        <f t="shared" si="1824"/>
        <v/>
      </c>
      <c r="AC33" s="22" t="str">
        <f t="shared" si="1824"/>
        <v/>
      </c>
      <c r="AD33" s="180" t="str">
        <f>IF($K32="","",IF(AND($K32&gt;=AD$9,$J32&lt;AE$9),"━",""))</f>
        <v/>
      </c>
      <c r="AE33" s="22" t="str">
        <f t="shared" ref="AE33" si="1825">IF($K32="","",IF(AND($K32&gt;=AE$9,$J32&lt;AF$9),"━",""))</f>
        <v/>
      </c>
      <c r="AF33" s="22" t="str">
        <f t="shared" ref="AF33" si="1826">IF($K32="","",IF(AND($K32&gt;=AF$9,$J32&lt;AG$9),"━",""))</f>
        <v/>
      </c>
      <c r="AG33" s="22" t="str">
        <f t="shared" ref="AG33" si="1827">IF($K32="","",IF(AND($K32&gt;=AG$9,$J32&lt;AH$9),"━",""))</f>
        <v/>
      </c>
      <c r="AH33" s="22" t="str">
        <f t="shared" ref="AH33" si="1828">IF($K32="","",IF(AND($K32&gt;=AH$9,$J32&lt;AI$9),"━",""))</f>
        <v/>
      </c>
      <c r="AI33" s="22" t="str">
        <f t="shared" ref="AI33" si="1829">IF($K32="","",IF(AND($K32&gt;=AI$9,$J32&lt;AJ$9),"━",""))</f>
        <v/>
      </c>
      <c r="AJ33" s="22" t="str">
        <f t="shared" ref="AJ33" si="1830">IF($K32="","",IF(AND($K32&gt;=AJ$9,$J32&lt;AK$9),"━",""))</f>
        <v/>
      </c>
      <c r="AK33" s="22" t="str">
        <f t="shared" ref="AK33" si="1831">IF($K32="","",IF(AND($K32&gt;=AK$9,$J32&lt;AL$9),"━",""))</f>
        <v/>
      </c>
      <c r="AL33" s="22" t="str">
        <f t="shared" ref="AL33" si="1832">IF($K32="","",IF(AND($K32&gt;=AL$9,$J32&lt;AM$9),"━",""))</f>
        <v/>
      </c>
      <c r="AM33" s="29" t="str">
        <f t="shared" ref="AM33" si="1833">IF($K32="","",IF(AND($K32&gt;=AM$9,$J32&lt;AN$9),"━",""))</f>
        <v/>
      </c>
      <c r="AN33" s="22" t="str">
        <f t="shared" ref="AN33" si="1834">IF($K32="","",IF(AND($K32&gt;=AN$9,$J32&lt;AO$9),"━",""))</f>
        <v/>
      </c>
      <c r="AO33" s="22" t="str">
        <f t="shared" ref="AO33" si="1835">IF($K32="","",IF(AND($K32&gt;=AO$9,$J32&lt;AP$9),"━",""))</f>
        <v/>
      </c>
      <c r="AP33" s="22" t="str">
        <f t="shared" ref="AP33" si="1836">IF($K32="","",IF(AND($K32&gt;=AP$9,$J32&lt;AQ$9),"━",""))</f>
        <v/>
      </c>
      <c r="AQ33" s="22" t="str">
        <f t="shared" ref="AQ33" si="1837">IF($K32="","",IF(AND($K32&gt;=AQ$9,$J32&lt;AR$9),"━",""))</f>
        <v/>
      </c>
      <c r="AR33" s="22" t="str">
        <f t="shared" ref="AR33" si="1838">IF($K32="","",IF(AND($K32&gt;=AR$9,$J32&lt;AS$9),"━",""))</f>
        <v/>
      </c>
      <c r="AS33" s="22" t="str">
        <f t="shared" ref="AS33" si="1839">IF($K32="","",IF(AND($K32&gt;=AS$9,$J32&lt;AT$9),"━",""))</f>
        <v/>
      </c>
      <c r="AT33" s="22" t="str">
        <f t="shared" ref="AT33" si="1840">IF($K32="","",IF(AND($K32&gt;=AT$9,$J32&lt;AU$9),"━",""))</f>
        <v/>
      </c>
      <c r="AU33" s="22" t="str">
        <f t="shared" ref="AU33" si="1841">IF($K32="","",IF(AND($K32&gt;=AU$9,$J32&lt;AV$9),"━",""))</f>
        <v/>
      </c>
      <c r="AV33" s="25" t="str">
        <f t="shared" ref="AV33" si="1842">IF($K32="","",IF(AND($K32&gt;=AV$9,$J32&lt;AW$9),"━",""))</f>
        <v/>
      </c>
      <c r="AW33" s="22" t="str">
        <f t="shared" ref="AW33" si="1843">IF($K32="","",IF(AND($K32&gt;=AW$9,$J32&lt;AX$9),"━",""))</f>
        <v/>
      </c>
      <c r="AX33" s="22" t="str">
        <f t="shared" ref="AX33" si="1844">IF($K32="","",IF(AND($K32&gt;=AX$9,$J32&lt;AY$9),"━",""))</f>
        <v/>
      </c>
      <c r="AY33" s="22" t="str">
        <f t="shared" ref="AY33" si="1845">IF($K32="","",IF(AND($K32&gt;=AY$9,$J32&lt;AZ$9),"━",""))</f>
        <v/>
      </c>
      <c r="AZ33" s="22" t="str">
        <f t="shared" ref="AZ33" si="1846">IF($K32="","",IF(AND($K32&gt;=AZ$9,$J32&lt;BA$9),"━",""))</f>
        <v/>
      </c>
      <c r="BA33" s="22" t="str">
        <f t="shared" ref="BA33" si="1847">IF($K32="","",IF(AND($K32&gt;=BA$9,$J32&lt;BB$9),"━",""))</f>
        <v/>
      </c>
      <c r="BB33" s="22" t="str">
        <f t="shared" ref="BB33" si="1848">IF($K32="","",IF(AND($K32&gt;=BB$9,$J32&lt;BC$9),"━",""))</f>
        <v/>
      </c>
      <c r="BC33" s="22" t="str">
        <f t="shared" ref="BC33" si="1849">IF($K32="","",IF(AND($K32&gt;=BC$9,$J32&lt;BD$9),"━",""))</f>
        <v/>
      </c>
      <c r="BD33" s="22" t="str">
        <f t="shared" ref="BD33" si="1850">IF($K32="","",IF(AND($K32&gt;=BD$9,$J32&lt;BE$9),"━",""))</f>
        <v/>
      </c>
      <c r="BE33" s="29" t="str">
        <f t="shared" ref="BE33" si="1851">IF($K32="","",IF(AND($K32&gt;=BE$9,$J32&lt;BF$9),"━",""))</f>
        <v/>
      </c>
      <c r="BF33" s="22" t="str">
        <f t="shared" ref="BF33" si="1852">IF($K32="","",IF(AND($K32&gt;=BF$9,$J32&lt;BG$9),"━",""))</f>
        <v/>
      </c>
      <c r="BG33" s="22" t="str">
        <f t="shared" ref="BG33" si="1853">IF($K32="","",IF(AND($K32&gt;=BG$9,$J32&lt;BH$9),"━",""))</f>
        <v/>
      </c>
      <c r="BH33" s="22" t="str">
        <f t="shared" ref="BH33" si="1854">IF($K32="","",IF(AND($K32&gt;=BH$9,$J32&lt;BI$9),"━",""))</f>
        <v/>
      </c>
      <c r="BI33" s="22" t="str">
        <f t="shared" ref="BI33" si="1855">IF($K32="","",IF(AND($K32&gt;=BI$9,$J32&lt;BJ$9),"━",""))</f>
        <v/>
      </c>
      <c r="BJ33" s="22" t="str">
        <f t="shared" ref="BJ33" si="1856">IF($K32="","",IF(AND($K32&gt;=BJ$9,$J32&lt;BK$9),"━",""))</f>
        <v/>
      </c>
      <c r="BK33" s="22" t="str">
        <f t="shared" ref="BK33" si="1857">IF($K32="","",IF(AND($K32&gt;=BK$9,$J32&lt;BL$9),"━",""))</f>
        <v/>
      </c>
      <c r="BL33" s="22" t="str">
        <f t="shared" ref="BL33" si="1858">IF($K32="","",IF(AND($K32&gt;=BL$9,$J32&lt;BM$9),"━",""))</f>
        <v/>
      </c>
      <c r="BM33" s="22" t="str">
        <f t="shared" ref="BM33" si="1859">IF($K32="","",IF(AND($K32&gt;=BM$9,$J32&lt;BN$9),"━",""))</f>
        <v/>
      </c>
      <c r="BN33" s="104" t="str">
        <f t="shared" ref="BN33" si="1860">IF($K32="","",IF(AND($K32&gt;=BN$9,$J32&lt;BO$9),"━",""))</f>
        <v/>
      </c>
      <c r="BO33" s="22" t="str">
        <f t="shared" ref="BO33" si="1861">IF($K32="","",IF(AND($K32&gt;=BO$9,$J32&lt;BP$9),"━",""))</f>
        <v/>
      </c>
      <c r="BP33" s="22" t="str">
        <f t="shared" ref="BP33" si="1862">IF($K32="","",IF(AND($K32&gt;=BP$9,$J32&lt;BQ$9),"━",""))</f>
        <v/>
      </c>
      <c r="BQ33" s="22" t="str">
        <f t="shared" ref="BQ33" si="1863">IF($K32="","",IF(AND($K32&gt;=BQ$9,$J32&lt;BR$9),"━",""))</f>
        <v/>
      </c>
      <c r="BR33" s="22" t="str">
        <f t="shared" ref="BR33" si="1864">IF($K32="","",IF(AND($K32&gt;=BR$9,$J32&lt;BS$9),"━",""))</f>
        <v/>
      </c>
      <c r="BS33" s="22" t="str">
        <f t="shared" ref="BS33" si="1865">IF($K32="","",IF(AND($K32&gt;=BS$9,$J32&lt;BT$9),"━",""))</f>
        <v/>
      </c>
      <c r="BT33" s="22" t="str">
        <f t="shared" ref="BT33" si="1866">IF($K32="","",IF(AND($K32&gt;=BT$9,$J32&lt;BU$9),"━",""))</f>
        <v/>
      </c>
      <c r="BU33" s="22" t="str">
        <f t="shared" ref="BU33" si="1867">IF($K32="","",IF(AND($K32&gt;=BU$9,$J32&lt;BV$9),"━",""))</f>
        <v/>
      </c>
      <c r="BV33" s="22" t="str">
        <f t="shared" ref="BV33" si="1868">IF($K32="","",IF(AND($K32&gt;=BV$9,$J32&lt;BW$9),"━",""))</f>
        <v/>
      </c>
      <c r="BW33" s="29" t="str">
        <f t="shared" ref="BW33" si="1869">IF($K32="","",IF(AND($K32&gt;=BW$9,$J32&lt;BX$9),"━",""))</f>
        <v/>
      </c>
      <c r="BX33" s="22" t="str">
        <f t="shared" ref="BX33" si="1870">IF($K32="","",IF(AND($K32&gt;=BX$9,$J32&lt;BY$9),"━",""))</f>
        <v/>
      </c>
      <c r="BY33" s="22" t="str">
        <f t="shared" ref="BY33" si="1871">IF($K32="","",IF(AND($K32&gt;=BY$9,$J32&lt;BZ$9),"━",""))</f>
        <v/>
      </c>
      <c r="BZ33" s="22" t="str">
        <f t="shared" ref="BZ33" si="1872">IF($K32="","",IF(AND($K32&gt;=BZ$9,$J32&lt;CA$9),"━",""))</f>
        <v/>
      </c>
      <c r="CA33" s="22" t="str">
        <f t="shared" ref="CA33" si="1873">IF($K32="","",IF(AND($K32&gt;=CA$9,$J32&lt;CB$9),"━",""))</f>
        <v/>
      </c>
      <c r="CB33" s="22" t="str">
        <f t="shared" ref="CB33" si="1874">IF($K32="","",IF(AND($K32&gt;=CB$9,$J32&lt;CC$9),"━",""))</f>
        <v/>
      </c>
      <c r="CC33" s="22" t="str">
        <f t="shared" ref="CC33" si="1875">IF($K32="","",IF(AND($K32&gt;=CC$9,$J32&lt;CD$9),"━",""))</f>
        <v/>
      </c>
      <c r="CD33" s="22" t="str">
        <f t="shared" ref="CD33" si="1876">IF($K32="","",IF(AND($K32&gt;=CD$9,$J32&lt;CE$9),"━",""))</f>
        <v/>
      </c>
      <c r="CE33" s="22" t="str">
        <f t="shared" ref="CE33" si="1877">IF($K32="","",IF(AND($K32&gt;=CE$9,$J32&lt;CF$9),"━",""))</f>
        <v/>
      </c>
      <c r="CF33" s="25" t="str">
        <f t="shared" ref="CF33" si="1878">IF($K32="","",IF(AND($K32&gt;=CF$9,$J32&lt;CG$9),"━",""))</f>
        <v/>
      </c>
      <c r="CG33" s="22" t="str">
        <f t="shared" ref="CG33" si="1879">IF($K32="","",IF(AND($K32&gt;=CG$9,$J32&lt;CH$9),"━",""))</f>
        <v/>
      </c>
      <c r="CH33" s="22" t="str">
        <f t="shared" ref="CH33" si="1880">IF($K32="","",IF(AND($K32&gt;=CH$9,$J32&lt;CI$9),"━",""))</f>
        <v/>
      </c>
      <c r="CI33" s="22" t="str">
        <f t="shared" ref="CI33" si="1881">IF($K32="","",IF(AND($K32&gt;=CI$9,$J32&lt;CJ$9),"━",""))</f>
        <v/>
      </c>
      <c r="CJ33" s="22" t="str">
        <f t="shared" ref="CJ33" si="1882">IF($K32="","",IF(AND($K32&gt;=CJ$9,$J32&lt;CK$9),"━",""))</f>
        <v/>
      </c>
      <c r="CK33" s="22" t="str">
        <f t="shared" ref="CK33" si="1883">IF($K32="","",IF(AND($K32&gt;=CK$9,$J32&lt;CL$9),"━",""))</f>
        <v/>
      </c>
      <c r="CL33" s="22" t="str">
        <f t="shared" ref="CL33" si="1884">IF($K32="","",IF(AND($K32&gt;=CL$9,$J32&lt;CM$9),"━",""))</f>
        <v/>
      </c>
      <c r="CM33" s="22" t="str">
        <f t="shared" ref="CM33" si="1885">IF($K32="","",IF(AND($K32&gt;=CM$9,$J32&lt;CN$9),"━",""))</f>
        <v/>
      </c>
      <c r="CN33" s="22" t="str">
        <f t="shared" ref="CN33" si="1886">IF($K32="","",IF(AND($K32&gt;=CN$9,$J32&lt;CO$9),"━",""))</f>
        <v/>
      </c>
      <c r="CO33" s="104" t="str">
        <f t="shared" ref="CO33" si="1887">IF($K32="","",IF(AND($K32&gt;=CO$9,$J32&lt;CP$9),"━",""))</f>
        <v/>
      </c>
      <c r="CP33" s="22" t="str">
        <f t="shared" ref="CP33" si="1888">IF($K32="","",IF(AND($K32&gt;=CP$9,$J32&lt;CQ$9),"━",""))</f>
        <v/>
      </c>
      <c r="CQ33" s="22" t="str">
        <f t="shared" ref="CQ33" si="1889">IF($K32="","",IF(AND($K32&gt;=CQ$9,$J32&lt;CR$9),"━",""))</f>
        <v/>
      </c>
      <c r="CR33" s="22" t="str">
        <f t="shared" ref="CR33" si="1890">IF($K32="","",IF(AND($K32&gt;=CR$9,$J32&lt;CS$9),"━",""))</f>
        <v/>
      </c>
      <c r="CS33" s="22" t="str">
        <f t="shared" ref="CS33" si="1891">IF($K32="","",IF(AND($K32&gt;=CS$9,$J32&lt;CT$9),"━",""))</f>
        <v/>
      </c>
      <c r="CT33" s="22" t="str">
        <f t="shared" ref="CT33" si="1892">IF($K32="","",IF(AND($K32&gt;=CT$9,$J32&lt;CU$9),"━",""))</f>
        <v/>
      </c>
      <c r="CU33" s="22" t="str">
        <f t="shared" ref="CU33" si="1893">IF($K32="","",IF(AND($K32&gt;=CU$9,$J32&lt;CV$9),"━",""))</f>
        <v/>
      </c>
      <c r="CV33" s="22" t="str">
        <f t="shared" ref="CV33" si="1894">IF($K32="","",IF(AND($K32&gt;=CV$9,$J32&lt;CW$9),"━",""))</f>
        <v/>
      </c>
      <c r="CW33" s="22" t="str">
        <f t="shared" ref="CW33" si="1895">IF($K32="","",IF(AND($K32&gt;=CW$9,$J32&lt;CX$9),"━",""))</f>
        <v/>
      </c>
      <c r="CX33" s="29" t="str">
        <f t="shared" ref="CX33" si="1896">IF($K32="","",IF(AND($K32&gt;=CX$9,$J32&lt;CY$9),"━",""))</f>
        <v/>
      </c>
      <c r="CY33" s="22" t="str">
        <f t="shared" ref="CY33" si="1897">IF($K32="","",IF(AND($K32&gt;=CY$9,$J32&lt;CZ$9),"━",""))</f>
        <v/>
      </c>
      <c r="CZ33" s="22" t="str">
        <f t="shared" ref="CZ33" si="1898">IF($K32="","",IF(AND($K32&gt;=CZ$9,$J32&lt;DA$9),"━",""))</f>
        <v/>
      </c>
      <c r="DA33" s="22" t="str">
        <f t="shared" ref="DA33" si="1899">IF($K32="","",IF(AND($K32&gt;=DA$9,$J32&lt;DB$9),"━",""))</f>
        <v/>
      </c>
      <c r="DB33" s="22" t="str">
        <f t="shared" ref="DB33" si="1900">IF($K32="","",IF(AND($K32&gt;=DB$9,$J32&lt;DC$9),"━",""))</f>
        <v/>
      </c>
      <c r="DC33" s="22" t="str">
        <f t="shared" ref="DC33" si="1901">IF($K32="","",IF(AND($K32&gt;=DC$9,$J32&lt;DD$9),"━",""))</f>
        <v/>
      </c>
      <c r="DD33" s="22" t="str">
        <f t="shared" ref="DD33" si="1902">IF($K32="","",IF(AND($K32&gt;=DD$9,$J32&lt;DE$9),"━",""))</f>
        <v/>
      </c>
      <c r="DE33" s="22" t="str">
        <f t="shared" ref="DE33" si="1903">IF($K32="","",IF(AND($K32&gt;=DE$9,$J32&lt;DF$9),"━",""))</f>
        <v/>
      </c>
      <c r="DF33" s="22" t="str">
        <f t="shared" ref="DF33" si="1904">IF($K32="","",IF(AND($K32&gt;=DF$9,$J32&lt;DG$9),"━",""))</f>
        <v/>
      </c>
      <c r="DG33" s="29" t="str">
        <f t="shared" ref="DG33" si="1905">IF($K32="","",IF(AND($K32&gt;=DG$9,$J32&lt;DH$9),"━",""))</f>
        <v/>
      </c>
      <c r="DH33" s="22" t="str">
        <f t="shared" ref="DH33" si="1906">IF($K32="","",IF(AND($K32&gt;=DH$9,$J32&lt;DI$9),"━",""))</f>
        <v/>
      </c>
      <c r="DI33" s="22" t="str">
        <f t="shared" ref="DI33" si="1907">IF($K32="","",IF(AND($K32&gt;=DI$9,$J32&lt;DJ$9),"━",""))</f>
        <v/>
      </c>
      <c r="DJ33" s="22" t="str">
        <f t="shared" ref="DJ33" si="1908">IF($K32="","",IF(AND($K32&gt;=DJ$9,$J32&lt;DK$9),"━",""))</f>
        <v/>
      </c>
      <c r="DK33" s="22" t="str">
        <f t="shared" ref="DK33" si="1909">IF($K32="","",IF(AND($K32&gt;=DK$9,$J32&lt;DL$9),"━",""))</f>
        <v/>
      </c>
      <c r="DL33" s="22" t="str">
        <f t="shared" ref="DL33" si="1910">IF($K32="","",IF(AND($K32&gt;=DL$9,$J32&lt;DM$9),"━",""))</f>
        <v/>
      </c>
      <c r="DM33" s="22" t="str">
        <f t="shared" ref="DM33" si="1911">IF($K32="","",IF(AND($K32&gt;=DM$9,$J32&lt;DN$9),"━",""))</f>
        <v/>
      </c>
      <c r="DN33" s="22" t="str">
        <f t="shared" ref="DN33" si="1912">IF($K32="","",IF(AND($K32&gt;=DN$9,$J32&lt;DO$9),"━",""))</f>
        <v/>
      </c>
      <c r="DO33" s="92" t="str">
        <f t="shared" ref="DO33" si="1913">IF($K32="","",IF(AND($K32&gt;=DO$9,$J32&lt;DP$9),"━",""))</f>
        <v/>
      </c>
      <c r="DP33" s="82" t="str">
        <f t="shared" ref="DP33" si="1914">IF(AND($K32&gt;=DP$9,$J32&lt;DQ$9),"━","")</f>
        <v/>
      </c>
      <c r="DQ33" s="22" t="str">
        <f t="shared" ref="DQ33" si="1915">IF(AND($K32&gt;=DQ$9,$J32&lt;DR$9),"━","")</f>
        <v/>
      </c>
      <c r="DR33" s="22" t="str">
        <f t="shared" ref="DR33" si="1916">IF(AND($K32&gt;=DR$9,$J32&lt;DV$9),"━","")</f>
        <v/>
      </c>
      <c r="DS33" s="22" t="str">
        <f t="shared" ref="DS33" si="1917">IF(AND($K32&gt;=DS$9,$J32&lt;DT$9),"━","")</f>
        <v/>
      </c>
      <c r="DT33" s="22" t="str">
        <f t="shared" ref="DT33:DU33" si="1918">IF(AND($K32&gt;=DT$9,$J32&lt;DU$9),"━","")</f>
        <v/>
      </c>
      <c r="DU33" s="22" t="str">
        <f t="shared" si="1918"/>
        <v/>
      </c>
      <c r="DV33" s="22" t="str">
        <f t="shared" ref="DV33" si="1919">IF(AND($K32&gt;=DV$9,$J32&lt;DW$9),"━","")</f>
        <v/>
      </c>
      <c r="DW33" s="22" t="str">
        <f t="shared" ref="DW33:DX33" si="1920">IF(AND($K32&gt;=DW$9,$J32&lt;DX$9),"━","")</f>
        <v/>
      </c>
      <c r="DX33" s="22" t="str">
        <f t="shared" si="1920"/>
        <v/>
      </c>
      <c r="DY33" s="29" t="str">
        <f t="shared" ref="DY33" si="1921">IF(AND($K32&gt;=DY$9,$J32&lt;DZ$9),"━","")</f>
        <v/>
      </c>
      <c r="DZ33" s="22" t="str">
        <f t="shared" ref="DZ33" si="1922">IF(AND($K32&gt;=DZ$9,$J32&lt;EA$9),"━","")</f>
        <v/>
      </c>
      <c r="EA33" s="22" t="str">
        <f t="shared" ref="EA33" si="1923">IF(AND($K32&gt;=EA$9,$J32&lt;EB$9),"━","")</f>
        <v/>
      </c>
      <c r="EB33" s="22" t="str">
        <f t="shared" ref="EB33" si="1924">IF(AND($K32&gt;=EB$9,$J32&lt;EC$9),"━","")</f>
        <v/>
      </c>
      <c r="EC33" s="22" t="str">
        <f t="shared" ref="EC33" si="1925">IF(AND($K32&gt;=EC$9,$J32&lt;ED$9),"━","")</f>
        <v/>
      </c>
      <c r="ED33" s="22" t="str">
        <f t="shared" ref="ED33" si="1926">IF(AND($K32&gt;=ED$9,$J32&lt;EE$9),"━","")</f>
        <v/>
      </c>
      <c r="EE33" s="22" t="str">
        <f t="shared" ref="EE33" si="1927">IF(AND($K32&gt;=EE$9,$J32&lt;EF$9),"━","")</f>
        <v/>
      </c>
      <c r="EF33" s="22" t="str">
        <f t="shared" ref="EF33" si="1928">IF(AND($K32&gt;=EF$9,$J32&lt;EG$9),"━","")</f>
        <v/>
      </c>
      <c r="EG33" s="22" t="str">
        <f t="shared" ref="EG33" si="1929">IF(AND($K32&gt;=EG$9,$J32&lt;EH$9),"━","")</f>
        <v/>
      </c>
      <c r="EH33" s="20" t="s">
        <v>9</v>
      </c>
      <c r="EJ33" s="218" t="str">
        <f>IF(OR(J32="",K32=""),"",K32-J32+1)</f>
        <v/>
      </c>
    </row>
    <row r="34" spans="1:140" s="1" customFormat="1" ht="14" customHeight="1">
      <c r="A34" s="228">
        <f t="shared" ref="A34" si="1930">A32+1</f>
        <v>13</v>
      </c>
      <c r="B34" s="230"/>
      <c r="C34" s="236"/>
      <c r="D34" s="237"/>
      <c r="E34" s="237"/>
      <c r="F34" s="238"/>
      <c r="G34" s="242"/>
      <c r="H34" s="232"/>
      <c r="I34" s="234"/>
      <c r="J34" s="234"/>
      <c r="K34" s="234"/>
      <c r="L34" s="19" t="str">
        <f t="shared" ref="L34:BP34" si="1931">IF(AND($I34&gt;=L$9,$H34&lt;M$9),"━","")</f>
        <v/>
      </c>
      <c r="M34" s="19" t="str">
        <f t="shared" si="1931"/>
        <v/>
      </c>
      <c r="N34" s="19" t="str">
        <f t="shared" si="1931"/>
        <v/>
      </c>
      <c r="O34" s="19" t="str">
        <f t="shared" si="1931"/>
        <v/>
      </c>
      <c r="P34" s="19" t="str">
        <f t="shared" si="1931"/>
        <v/>
      </c>
      <c r="Q34" s="19" t="str">
        <f t="shared" si="1931"/>
        <v/>
      </c>
      <c r="R34" s="19" t="str">
        <f t="shared" si="1931"/>
        <v/>
      </c>
      <c r="S34" s="19" t="str">
        <f t="shared" si="1931"/>
        <v/>
      </c>
      <c r="T34" s="19" t="str">
        <f t="shared" si="1931"/>
        <v/>
      </c>
      <c r="U34" s="28" t="str">
        <f t="shared" si="1931"/>
        <v/>
      </c>
      <c r="V34" s="19" t="str">
        <f t="shared" si="1931"/>
        <v/>
      </c>
      <c r="W34" s="19" t="str">
        <f t="shared" si="1931"/>
        <v/>
      </c>
      <c r="X34" s="19" t="str">
        <f t="shared" si="1931"/>
        <v/>
      </c>
      <c r="Y34" s="19" t="str">
        <f t="shared" si="1931"/>
        <v/>
      </c>
      <c r="Z34" s="19" t="str">
        <f t="shared" si="1931"/>
        <v/>
      </c>
      <c r="AA34" s="19" t="str">
        <f t="shared" si="1931"/>
        <v/>
      </c>
      <c r="AB34" s="19" t="str">
        <f t="shared" si="1931"/>
        <v/>
      </c>
      <c r="AC34" s="19" t="str">
        <f t="shared" si="1931"/>
        <v/>
      </c>
      <c r="AD34" s="28" t="str">
        <f t="shared" si="1259"/>
        <v/>
      </c>
      <c r="AE34" s="19" t="str">
        <f t="shared" si="1931"/>
        <v/>
      </c>
      <c r="AF34" s="19" t="str">
        <f t="shared" si="1931"/>
        <v/>
      </c>
      <c r="AG34" s="19" t="str">
        <f t="shared" si="1931"/>
        <v/>
      </c>
      <c r="AH34" s="19" t="str">
        <f t="shared" si="1931"/>
        <v/>
      </c>
      <c r="AI34" s="19" t="str">
        <f t="shared" si="1931"/>
        <v/>
      </c>
      <c r="AJ34" s="19" t="str">
        <f t="shared" si="1931"/>
        <v/>
      </c>
      <c r="AK34" s="19" t="str">
        <f t="shared" si="1931"/>
        <v/>
      </c>
      <c r="AL34" s="19" t="str">
        <f t="shared" si="1931"/>
        <v/>
      </c>
      <c r="AM34" s="28" t="str">
        <f t="shared" si="1931"/>
        <v/>
      </c>
      <c r="AN34" s="19" t="str">
        <f t="shared" si="1931"/>
        <v/>
      </c>
      <c r="AO34" s="19" t="str">
        <f t="shared" si="1931"/>
        <v/>
      </c>
      <c r="AP34" s="19" t="str">
        <f t="shared" si="1931"/>
        <v/>
      </c>
      <c r="AQ34" s="19" t="str">
        <f t="shared" si="1931"/>
        <v/>
      </c>
      <c r="AR34" s="19" t="str">
        <f t="shared" si="1931"/>
        <v/>
      </c>
      <c r="AS34" s="19" t="str">
        <f t="shared" si="1931"/>
        <v/>
      </c>
      <c r="AT34" s="19" t="str">
        <f t="shared" si="1931"/>
        <v/>
      </c>
      <c r="AU34" s="19" t="str">
        <f t="shared" si="1931"/>
        <v/>
      </c>
      <c r="AV34" s="24" t="str">
        <f t="shared" si="1931"/>
        <v/>
      </c>
      <c r="AW34" s="19" t="str">
        <f t="shared" si="1931"/>
        <v/>
      </c>
      <c r="AX34" s="19" t="str">
        <f t="shared" si="1931"/>
        <v/>
      </c>
      <c r="AY34" s="19" t="str">
        <f t="shared" si="1931"/>
        <v/>
      </c>
      <c r="AZ34" s="19" t="str">
        <f t="shared" si="1931"/>
        <v/>
      </c>
      <c r="BA34" s="19" t="str">
        <f t="shared" si="1931"/>
        <v/>
      </c>
      <c r="BB34" s="19" t="str">
        <f t="shared" si="1931"/>
        <v/>
      </c>
      <c r="BC34" s="19" t="str">
        <f t="shared" si="1931"/>
        <v/>
      </c>
      <c r="BD34" s="19" t="str">
        <f t="shared" si="1931"/>
        <v/>
      </c>
      <c r="BE34" s="28" t="str">
        <f t="shared" si="1931"/>
        <v/>
      </c>
      <c r="BF34" s="19" t="str">
        <f t="shared" si="1931"/>
        <v/>
      </c>
      <c r="BG34" s="19" t="str">
        <f t="shared" si="1931"/>
        <v/>
      </c>
      <c r="BH34" s="19" t="str">
        <f t="shared" si="1931"/>
        <v/>
      </c>
      <c r="BI34" s="19" t="str">
        <f t="shared" si="1931"/>
        <v/>
      </c>
      <c r="BJ34" s="19" t="str">
        <f t="shared" si="1931"/>
        <v/>
      </c>
      <c r="BK34" s="19" t="str">
        <f t="shared" si="1931"/>
        <v/>
      </c>
      <c r="BL34" s="19" t="str">
        <f t="shared" si="1931"/>
        <v/>
      </c>
      <c r="BM34" s="19" t="str">
        <f t="shared" si="1931"/>
        <v/>
      </c>
      <c r="BN34" s="28" t="str">
        <f t="shared" si="1931"/>
        <v/>
      </c>
      <c r="BO34" s="19" t="str">
        <f t="shared" si="1931"/>
        <v/>
      </c>
      <c r="BP34" s="19" t="str">
        <f t="shared" si="1931"/>
        <v/>
      </c>
      <c r="BQ34" s="19" t="str">
        <f t="shared" ref="BQ34:BS34" si="1932">IF(AND($I34&gt;=BQ$9,$H34&lt;BR$9),"━","")</f>
        <v/>
      </c>
      <c r="BR34" s="19" t="str">
        <f t="shared" si="1932"/>
        <v/>
      </c>
      <c r="BS34" s="19" t="str">
        <f t="shared" si="1932"/>
        <v/>
      </c>
      <c r="BT34" s="19" t="str">
        <f t="shared" ref="BT34:BV34" si="1933">IF(AND($I34&gt;=BT$9,$H34&lt;BU$9),"━","")</f>
        <v/>
      </c>
      <c r="BU34" s="19" t="str">
        <f t="shared" si="1933"/>
        <v/>
      </c>
      <c r="BV34" s="19" t="str">
        <f t="shared" si="1933"/>
        <v/>
      </c>
      <c r="BW34" s="28" t="str">
        <f t="shared" ref="BW34" si="1934">IF(AND($I34&gt;=BW$9,$H34&lt;BX$9),"━","")</f>
        <v/>
      </c>
      <c r="BX34" s="19" t="str">
        <f t="shared" ref="BX34" si="1935">IF(AND($I34&gt;=BX$9,$H34&lt;BY$9),"━","")</f>
        <v/>
      </c>
      <c r="BY34" s="19" t="str">
        <f t="shared" ref="BY34" si="1936">IF(AND($I34&gt;=BY$9,$H34&lt;BZ$9),"━","")</f>
        <v/>
      </c>
      <c r="BZ34" s="19" t="str">
        <f t="shared" ref="BZ34" si="1937">IF(AND($I34&gt;=BZ$9,$H34&lt;CA$9),"━","")</f>
        <v/>
      </c>
      <c r="CA34" s="19" t="str">
        <f t="shared" ref="CA34" si="1938">IF(AND($I34&gt;=CA$9,$H34&lt;CB$9),"━","")</f>
        <v/>
      </c>
      <c r="CB34" s="19" t="str">
        <f t="shared" ref="CB34" si="1939">IF(AND($I34&gt;=CB$9,$H34&lt;CC$9),"━","")</f>
        <v/>
      </c>
      <c r="CC34" s="19" t="str">
        <f t="shared" ref="CC34" si="1940">IF(AND($I34&gt;=CC$9,$H34&lt;CD$9),"━","")</f>
        <v/>
      </c>
      <c r="CD34" s="19" t="str">
        <f t="shared" ref="CD34" si="1941">IF(AND($I34&gt;=CD$9,$H34&lt;CE$9),"━","")</f>
        <v/>
      </c>
      <c r="CE34" s="19" t="str">
        <f t="shared" ref="CE34" si="1942">IF(AND($I34&gt;=CE$9,$H34&lt;CF$9),"━","")</f>
        <v/>
      </c>
      <c r="CF34" s="24" t="str">
        <f t="shared" ref="CF34" si="1943">IF(AND($I34&gt;=CF$9,$H34&lt;CG$9),"━","")</f>
        <v/>
      </c>
      <c r="CG34" s="19" t="str">
        <f t="shared" ref="CG34" si="1944">IF(AND($I34&gt;=CG$9,$H34&lt;CH$9),"━","")</f>
        <v/>
      </c>
      <c r="CH34" s="19" t="str">
        <f t="shared" ref="CH34" si="1945">IF(AND($I34&gt;=CH$9,$H34&lt;CI$9),"━","")</f>
        <v/>
      </c>
      <c r="CI34" s="19" t="str">
        <f t="shared" ref="CI34" si="1946">IF(AND($I34&gt;=CI$9,$H34&lt;CJ$9),"━","")</f>
        <v/>
      </c>
      <c r="CJ34" s="19" t="str">
        <f t="shared" ref="CJ34" si="1947">IF(AND($I34&gt;=CJ$9,$H34&lt;CK$9),"━","")</f>
        <v/>
      </c>
      <c r="CK34" s="19" t="str">
        <f t="shared" ref="CK34" si="1948">IF(AND($I34&gt;=CK$9,$H34&lt;CL$9),"━","")</f>
        <v/>
      </c>
      <c r="CL34" s="19" t="str">
        <f t="shared" ref="CL34" si="1949">IF(AND($I34&gt;=CL$9,$H34&lt;CM$9),"━","")</f>
        <v/>
      </c>
      <c r="CM34" s="19" t="str">
        <f t="shared" ref="CM34" si="1950">IF(AND($I34&gt;=CM$9,$H34&lt;CN$9),"━","")</f>
        <v/>
      </c>
      <c r="CN34" s="19" t="str">
        <f t="shared" ref="CN34" si="1951">IF(AND($I34&gt;=CN$9,$H34&lt;CO$9),"━","")</f>
        <v/>
      </c>
      <c r="CO34" s="28" t="str">
        <f t="shared" ref="CO34" si="1952">IF(AND($I34&gt;=CO$9,$H34&lt;CP$9),"━","")</f>
        <v/>
      </c>
      <c r="CP34" s="19" t="str">
        <f t="shared" ref="CP34:CQ34" si="1953">IF(AND($I34&gt;=CP$9,$H34&lt;CQ$9),"━","")</f>
        <v/>
      </c>
      <c r="CQ34" s="19" t="str">
        <f t="shared" si="1953"/>
        <v/>
      </c>
      <c r="CR34" s="19" t="str">
        <f t="shared" ref="CR34" si="1954">IF(AND($I34&gt;=CR$9,$H34&lt;CS$9),"━","")</f>
        <v/>
      </c>
      <c r="CS34" s="19" t="str">
        <f t="shared" ref="CS34:CT34" si="1955">IF(AND($I34&gt;=CS$9,$H34&lt;CT$9),"━","")</f>
        <v/>
      </c>
      <c r="CT34" s="19" t="str">
        <f t="shared" si="1955"/>
        <v/>
      </c>
      <c r="CU34" s="19" t="str">
        <f t="shared" ref="CU34" si="1956">IF(AND($I34&gt;=CU$9,$H34&lt;CV$9),"━","")</f>
        <v/>
      </c>
      <c r="CV34" s="19" t="str">
        <f t="shared" ref="CV34:CW34" si="1957">IF(AND($I34&gt;=CV$9,$H34&lt;CW$9),"━","")</f>
        <v/>
      </c>
      <c r="CW34" s="19" t="str">
        <f t="shared" si="1957"/>
        <v/>
      </c>
      <c r="CX34" s="28" t="str">
        <f t="shared" ref="CX34" si="1958">IF(AND($I34&gt;=CX$9,$H34&lt;CY$9),"━","")</f>
        <v/>
      </c>
      <c r="CY34" s="19" t="str">
        <f t="shared" ref="CY34" si="1959">IF(AND($I34&gt;=CY$9,$H34&lt;CZ$9),"━","")</f>
        <v/>
      </c>
      <c r="CZ34" s="19" t="str">
        <f t="shared" ref="CZ34" si="1960">IF(AND($I34&gt;=CZ$9,$H34&lt;DA$9),"━","")</f>
        <v/>
      </c>
      <c r="DA34" s="19" t="str">
        <f t="shared" ref="DA34" si="1961">IF(AND($I34&gt;=DA$9,$H34&lt;DB$9),"━","")</f>
        <v/>
      </c>
      <c r="DB34" s="19" t="str">
        <f t="shared" ref="DB34" si="1962">IF(AND($I34&gt;=DB$9,$H34&lt;DC$9),"━","")</f>
        <v/>
      </c>
      <c r="DC34" s="19" t="str">
        <f t="shared" ref="DC34" si="1963">IF(AND($I34&gt;=DC$9,$H34&lt;DD$9),"━","")</f>
        <v/>
      </c>
      <c r="DD34" s="19" t="str">
        <f t="shared" ref="DD34" si="1964">IF(AND($I34&gt;=DD$9,$H34&lt;DE$9),"━","")</f>
        <v/>
      </c>
      <c r="DE34" s="19" t="str">
        <f t="shared" ref="DE34" si="1965">IF(AND($I34&gt;=DE$9,$H34&lt;DF$9),"━","")</f>
        <v/>
      </c>
      <c r="DF34" s="19" t="str">
        <f t="shared" ref="DF34" si="1966">IF(AND($I34&gt;=DF$9,$H34&lt;DG$9),"━","")</f>
        <v/>
      </c>
      <c r="DG34" s="28" t="str">
        <f t="shared" ref="DG34" si="1967">IF(AND($I34&gt;=DG$9,$H34&lt;DH$9),"━","")</f>
        <v/>
      </c>
      <c r="DH34" s="19" t="str">
        <f t="shared" ref="DH34" si="1968">IF(AND($I34&gt;=DH$9,$H34&lt;DI$9),"━","")</f>
        <v/>
      </c>
      <c r="DI34" s="19" t="str">
        <f t="shared" ref="DI34" si="1969">IF(AND($I34&gt;=DI$9,$H34&lt;DJ$9),"━","")</f>
        <v/>
      </c>
      <c r="DJ34" s="19" t="str">
        <f t="shared" ref="DJ34" si="1970">IF(AND($I34&gt;=DJ$9,$H34&lt;DK$9),"━","")</f>
        <v/>
      </c>
      <c r="DK34" s="19" t="str">
        <f t="shared" ref="DK34" si="1971">IF(AND($I34&gt;=DK$9,$H34&lt;DL$9),"━","")</f>
        <v/>
      </c>
      <c r="DL34" s="19" t="str">
        <f t="shared" ref="DL34" si="1972">IF(AND($I34&gt;=DL$9,$H34&lt;DM$9),"━","")</f>
        <v/>
      </c>
      <c r="DM34" s="19" t="str">
        <f t="shared" ref="DM34" si="1973">IF(AND($I34&gt;=DM$9,$H34&lt;DN$9),"━","")</f>
        <v/>
      </c>
      <c r="DN34" s="19" t="str">
        <f t="shared" ref="DN34" si="1974">IF(AND($I34&gt;=DN$9,$H34&lt;DO$9),"━","")</f>
        <v/>
      </c>
      <c r="DO34" s="91" t="str">
        <f t="shared" ref="DO34" si="1975">IF(AND($I34&gt;=DO$9,$H34&lt;DP$9),"━","")</f>
        <v/>
      </c>
      <c r="DP34" s="83" t="str">
        <f t="shared" ref="DP34" si="1976">IF(AND($I34&gt;=DP$9,$H34&lt;DQ$9),"━","")</f>
        <v/>
      </c>
      <c r="DQ34" s="19" t="str">
        <f t="shared" ref="DQ34" si="1977">IF(AND($I34&gt;=DQ$9,$H34&lt;DR$9),"━","")</f>
        <v/>
      </c>
      <c r="DR34" s="19" t="str">
        <f t="shared" ref="DR34" si="1978">IF(AND($I34&gt;=DR$9,$H34&lt;DV$9),"━","")</f>
        <v/>
      </c>
      <c r="DS34" s="19" t="str">
        <f t="shared" ref="DS34" si="1979">IF(AND($I34&gt;=DS$9,$H34&lt;DT$9),"━","")</f>
        <v/>
      </c>
      <c r="DT34" s="19" t="str">
        <f t="shared" ref="DT34:DU34" si="1980">IF(AND($I34&gt;=DT$9,$H34&lt;DU$9),"━","")</f>
        <v/>
      </c>
      <c r="DU34" s="19" t="str">
        <f t="shared" si="1980"/>
        <v/>
      </c>
      <c r="DV34" s="19" t="str">
        <f t="shared" ref="DV34" si="1981">IF(AND($I34&gt;=DV$9,$H34&lt;DW$9),"━","")</f>
        <v/>
      </c>
      <c r="DW34" s="19" t="str">
        <f t="shared" ref="DW34:DX34" si="1982">IF(AND($I34&gt;=DW$9,$H34&lt;DX$9),"━","")</f>
        <v/>
      </c>
      <c r="DX34" s="19" t="str">
        <f t="shared" si="1982"/>
        <v/>
      </c>
      <c r="DY34" s="28" t="str">
        <f t="shared" ref="DY34" si="1983">IF(AND($I34&gt;=DY$9,$H34&lt;DZ$9),"━","")</f>
        <v/>
      </c>
      <c r="DZ34" s="19" t="str">
        <f t="shared" ref="DZ34" si="1984">IF(AND($I34&gt;=DZ$9,$H34&lt;EA$9),"━","")</f>
        <v/>
      </c>
      <c r="EA34" s="19" t="str">
        <f t="shared" ref="EA34" si="1985">IF(AND($I34&gt;=EA$9,$H34&lt;EB$9),"━","")</f>
        <v/>
      </c>
      <c r="EB34" s="19" t="str">
        <f t="shared" ref="EB34" si="1986">IF(AND($I34&gt;=EB$9,$H34&lt;EC$9),"━","")</f>
        <v/>
      </c>
      <c r="EC34" s="19" t="str">
        <f t="shared" ref="EC34" si="1987">IF(AND($I34&gt;=EC$9,$H34&lt;ED$9),"━","")</f>
        <v/>
      </c>
      <c r="ED34" s="19" t="str">
        <f t="shared" ref="ED34" si="1988">IF(AND($I34&gt;=ED$9,$H34&lt;EE$9),"━","")</f>
        <v/>
      </c>
      <c r="EE34" s="19" t="str">
        <f t="shared" ref="EE34" si="1989">IF(AND($I34&gt;=EE$9,$H34&lt;EF$9),"━","")</f>
        <v/>
      </c>
      <c r="EF34" s="19" t="str">
        <f t="shared" ref="EF34" si="1990">IF(AND($I34&gt;=EF$9,$H34&lt;EG$9),"━","")</f>
        <v/>
      </c>
      <c r="EG34" s="19" t="str">
        <f t="shared" ref="EG34" si="1991">IF(AND($I34&gt;=EG$9,$H34&lt;EH$9),"━","")</f>
        <v/>
      </c>
      <c r="EH34" s="20" t="s">
        <v>9</v>
      </c>
      <c r="EJ34" s="217" t="str">
        <f>IF(OR(H34="",I34=""),"",I34-H34+1)</f>
        <v/>
      </c>
    </row>
    <row r="35" spans="1:140" s="1" customFormat="1" ht="14" customHeight="1">
      <c r="A35" s="229"/>
      <c r="B35" s="231"/>
      <c r="C35" s="239"/>
      <c r="D35" s="240"/>
      <c r="E35" s="240"/>
      <c r="F35" s="241"/>
      <c r="G35" s="243"/>
      <c r="H35" s="233"/>
      <c r="I35" s="235"/>
      <c r="J35" s="235"/>
      <c r="K35" s="235"/>
      <c r="L35" s="22" t="str">
        <f t="shared" ref="L35:AC35" si="1992">IF(AND($K34&gt;=L$9,$J34&lt;M$9),"━","")</f>
        <v/>
      </c>
      <c r="M35" s="22" t="str">
        <f t="shared" si="1992"/>
        <v/>
      </c>
      <c r="N35" s="22" t="str">
        <f t="shared" si="1992"/>
        <v/>
      </c>
      <c r="O35" s="22" t="str">
        <f t="shared" si="1992"/>
        <v/>
      </c>
      <c r="P35" s="22" t="str">
        <f t="shared" si="1992"/>
        <v/>
      </c>
      <c r="Q35" s="22" t="str">
        <f t="shared" si="1992"/>
        <v/>
      </c>
      <c r="R35" s="22" t="str">
        <f t="shared" si="1992"/>
        <v/>
      </c>
      <c r="S35" s="22" t="str">
        <f t="shared" si="1992"/>
        <v/>
      </c>
      <c r="T35" s="22" t="str">
        <f t="shared" si="1992"/>
        <v/>
      </c>
      <c r="U35" s="29" t="str">
        <f t="shared" si="1992"/>
        <v/>
      </c>
      <c r="V35" s="22" t="str">
        <f t="shared" si="1992"/>
        <v/>
      </c>
      <c r="W35" s="22" t="str">
        <f t="shared" si="1992"/>
        <v/>
      </c>
      <c r="X35" s="22" t="str">
        <f t="shared" si="1992"/>
        <v/>
      </c>
      <c r="Y35" s="22" t="str">
        <f t="shared" si="1992"/>
        <v/>
      </c>
      <c r="Z35" s="22" t="str">
        <f t="shared" si="1992"/>
        <v/>
      </c>
      <c r="AA35" s="22" t="str">
        <f t="shared" si="1992"/>
        <v/>
      </c>
      <c r="AB35" s="22" t="str">
        <f t="shared" si="1992"/>
        <v/>
      </c>
      <c r="AC35" s="22" t="str">
        <f t="shared" si="1992"/>
        <v/>
      </c>
      <c r="AD35" s="180" t="str">
        <f>IF($K34="","",IF(AND($K34&gt;=AD$9,$J34&lt;AE$9),"━",""))</f>
        <v/>
      </c>
      <c r="AE35" s="22" t="str">
        <f t="shared" ref="AE35" si="1993">IF($K34="","",IF(AND($K34&gt;=AE$9,$J34&lt;AF$9),"━",""))</f>
        <v/>
      </c>
      <c r="AF35" s="22" t="str">
        <f t="shared" ref="AF35" si="1994">IF($K34="","",IF(AND($K34&gt;=AF$9,$J34&lt;AG$9),"━",""))</f>
        <v/>
      </c>
      <c r="AG35" s="22" t="str">
        <f t="shared" ref="AG35" si="1995">IF($K34="","",IF(AND($K34&gt;=AG$9,$J34&lt;AH$9),"━",""))</f>
        <v/>
      </c>
      <c r="AH35" s="22" t="str">
        <f t="shared" ref="AH35" si="1996">IF($K34="","",IF(AND($K34&gt;=AH$9,$J34&lt;AI$9),"━",""))</f>
        <v/>
      </c>
      <c r="AI35" s="22" t="str">
        <f t="shared" ref="AI35" si="1997">IF($K34="","",IF(AND($K34&gt;=AI$9,$J34&lt;AJ$9),"━",""))</f>
        <v/>
      </c>
      <c r="AJ35" s="22" t="str">
        <f t="shared" ref="AJ35" si="1998">IF($K34="","",IF(AND($K34&gt;=AJ$9,$J34&lt;AK$9),"━",""))</f>
        <v/>
      </c>
      <c r="AK35" s="22" t="str">
        <f t="shared" ref="AK35" si="1999">IF($K34="","",IF(AND($K34&gt;=AK$9,$J34&lt;AL$9),"━",""))</f>
        <v/>
      </c>
      <c r="AL35" s="22" t="str">
        <f t="shared" ref="AL35" si="2000">IF($K34="","",IF(AND($K34&gt;=AL$9,$J34&lt;AM$9),"━",""))</f>
        <v/>
      </c>
      <c r="AM35" s="29" t="str">
        <f t="shared" ref="AM35" si="2001">IF($K34="","",IF(AND($K34&gt;=AM$9,$J34&lt;AN$9),"━",""))</f>
        <v/>
      </c>
      <c r="AN35" s="22" t="str">
        <f t="shared" ref="AN35" si="2002">IF($K34="","",IF(AND($K34&gt;=AN$9,$J34&lt;AO$9),"━",""))</f>
        <v/>
      </c>
      <c r="AO35" s="22" t="str">
        <f t="shared" ref="AO35" si="2003">IF($K34="","",IF(AND($K34&gt;=AO$9,$J34&lt;AP$9),"━",""))</f>
        <v/>
      </c>
      <c r="AP35" s="22" t="str">
        <f t="shared" ref="AP35" si="2004">IF($K34="","",IF(AND($K34&gt;=AP$9,$J34&lt;AQ$9),"━",""))</f>
        <v/>
      </c>
      <c r="AQ35" s="22" t="str">
        <f t="shared" ref="AQ35" si="2005">IF($K34="","",IF(AND($K34&gt;=AQ$9,$J34&lt;AR$9),"━",""))</f>
        <v/>
      </c>
      <c r="AR35" s="22" t="str">
        <f t="shared" ref="AR35" si="2006">IF($K34="","",IF(AND($K34&gt;=AR$9,$J34&lt;AS$9),"━",""))</f>
        <v/>
      </c>
      <c r="AS35" s="22" t="str">
        <f t="shared" ref="AS35" si="2007">IF($K34="","",IF(AND($K34&gt;=AS$9,$J34&lt;AT$9),"━",""))</f>
        <v/>
      </c>
      <c r="AT35" s="22" t="str">
        <f t="shared" ref="AT35" si="2008">IF($K34="","",IF(AND($K34&gt;=AT$9,$J34&lt;AU$9),"━",""))</f>
        <v/>
      </c>
      <c r="AU35" s="22" t="str">
        <f t="shared" ref="AU35" si="2009">IF($K34="","",IF(AND($K34&gt;=AU$9,$J34&lt;AV$9),"━",""))</f>
        <v/>
      </c>
      <c r="AV35" s="25" t="str">
        <f t="shared" ref="AV35" si="2010">IF($K34="","",IF(AND($K34&gt;=AV$9,$J34&lt;AW$9),"━",""))</f>
        <v/>
      </c>
      <c r="AW35" s="22" t="str">
        <f t="shared" ref="AW35" si="2011">IF($K34="","",IF(AND($K34&gt;=AW$9,$J34&lt;AX$9),"━",""))</f>
        <v/>
      </c>
      <c r="AX35" s="22" t="str">
        <f t="shared" ref="AX35" si="2012">IF($K34="","",IF(AND($K34&gt;=AX$9,$J34&lt;AY$9),"━",""))</f>
        <v/>
      </c>
      <c r="AY35" s="22" t="str">
        <f t="shared" ref="AY35" si="2013">IF($K34="","",IF(AND($K34&gt;=AY$9,$J34&lt;AZ$9),"━",""))</f>
        <v/>
      </c>
      <c r="AZ35" s="22" t="str">
        <f t="shared" ref="AZ35" si="2014">IF($K34="","",IF(AND($K34&gt;=AZ$9,$J34&lt;BA$9),"━",""))</f>
        <v/>
      </c>
      <c r="BA35" s="22" t="str">
        <f t="shared" ref="BA35" si="2015">IF($K34="","",IF(AND($K34&gt;=BA$9,$J34&lt;BB$9),"━",""))</f>
        <v/>
      </c>
      <c r="BB35" s="22" t="str">
        <f t="shared" ref="BB35" si="2016">IF($K34="","",IF(AND($K34&gt;=BB$9,$J34&lt;BC$9),"━",""))</f>
        <v/>
      </c>
      <c r="BC35" s="22" t="str">
        <f t="shared" ref="BC35" si="2017">IF($K34="","",IF(AND($K34&gt;=BC$9,$J34&lt;BD$9),"━",""))</f>
        <v/>
      </c>
      <c r="BD35" s="22" t="str">
        <f t="shared" ref="BD35" si="2018">IF($K34="","",IF(AND($K34&gt;=BD$9,$J34&lt;BE$9),"━",""))</f>
        <v/>
      </c>
      <c r="BE35" s="29" t="str">
        <f t="shared" ref="BE35" si="2019">IF($K34="","",IF(AND($K34&gt;=BE$9,$J34&lt;BF$9),"━",""))</f>
        <v/>
      </c>
      <c r="BF35" s="22" t="str">
        <f t="shared" ref="BF35" si="2020">IF($K34="","",IF(AND($K34&gt;=BF$9,$J34&lt;BG$9),"━",""))</f>
        <v/>
      </c>
      <c r="BG35" s="22" t="str">
        <f t="shared" ref="BG35" si="2021">IF($K34="","",IF(AND($K34&gt;=BG$9,$J34&lt;BH$9),"━",""))</f>
        <v/>
      </c>
      <c r="BH35" s="22" t="str">
        <f t="shared" ref="BH35" si="2022">IF($K34="","",IF(AND($K34&gt;=BH$9,$J34&lt;BI$9),"━",""))</f>
        <v/>
      </c>
      <c r="BI35" s="22" t="str">
        <f t="shared" ref="BI35" si="2023">IF($K34="","",IF(AND($K34&gt;=BI$9,$J34&lt;BJ$9),"━",""))</f>
        <v/>
      </c>
      <c r="BJ35" s="22" t="str">
        <f t="shared" ref="BJ35" si="2024">IF($K34="","",IF(AND($K34&gt;=BJ$9,$J34&lt;BK$9),"━",""))</f>
        <v/>
      </c>
      <c r="BK35" s="22" t="str">
        <f t="shared" ref="BK35" si="2025">IF($K34="","",IF(AND($K34&gt;=BK$9,$J34&lt;BL$9),"━",""))</f>
        <v/>
      </c>
      <c r="BL35" s="22" t="str">
        <f t="shared" ref="BL35" si="2026">IF($K34="","",IF(AND($K34&gt;=BL$9,$J34&lt;BM$9),"━",""))</f>
        <v/>
      </c>
      <c r="BM35" s="22" t="str">
        <f t="shared" ref="BM35" si="2027">IF($K34="","",IF(AND($K34&gt;=BM$9,$J34&lt;BN$9),"━",""))</f>
        <v/>
      </c>
      <c r="BN35" s="29" t="str">
        <f t="shared" ref="BN35" si="2028">IF($K34="","",IF(AND($K34&gt;=BN$9,$J34&lt;BO$9),"━",""))</f>
        <v/>
      </c>
      <c r="BO35" s="22" t="str">
        <f t="shared" ref="BO35" si="2029">IF($K34="","",IF(AND($K34&gt;=BO$9,$J34&lt;BP$9),"━",""))</f>
        <v/>
      </c>
      <c r="BP35" s="22" t="str">
        <f t="shared" ref="BP35" si="2030">IF($K34="","",IF(AND($K34&gt;=BP$9,$J34&lt;BQ$9),"━",""))</f>
        <v/>
      </c>
      <c r="BQ35" s="22" t="str">
        <f t="shared" ref="BQ35" si="2031">IF($K34="","",IF(AND($K34&gt;=BQ$9,$J34&lt;BR$9),"━",""))</f>
        <v/>
      </c>
      <c r="BR35" s="22" t="str">
        <f t="shared" ref="BR35" si="2032">IF($K34="","",IF(AND($K34&gt;=BR$9,$J34&lt;BS$9),"━",""))</f>
        <v/>
      </c>
      <c r="BS35" s="22" t="str">
        <f t="shared" ref="BS35" si="2033">IF($K34="","",IF(AND($K34&gt;=BS$9,$J34&lt;BT$9),"━",""))</f>
        <v/>
      </c>
      <c r="BT35" s="22" t="str">
        <f t="shared" ref="BT35" si="2034">IF($K34="","",IF(AND($K34&gt;=BT$9,$J34&lt;BU$9),"━",""))</f>
        <v/>
      </c>
      <c r="BU35" s="22" t="str">
        <f t="shared" ref="BU35" si="2035">IF($K34="","",IF(AND($K34&gt;=BU$9,$J34&lt;BV$9),"━",""))</f>
        <v/>
      </c>
      <c r="BV35" s="22" t="str">
        <f t="shared" ref="BV35" si="2036">IF($K34="","",IF(AND($K34&gt;=BV$9,$J34&lt;BW$9),"━",""))</f>
        <v/>
      </c>
      <c r="BW35" s="29" t="str">
        <f t="shared" ref="BW35" si="2037">IF($K34="","",IF(AND($K34&gt;=BW$9,$J34&lt;BX$9),"━",""))</f>
        <v/>
      </c>
      <c r="BX35" s="22" t="str">
        <f t="shared" ref="BX35" si="2038">IF($K34="","",IF(AND($K34&gt;=BX$9,$J34&lt;BY$9),"━",""))</f>
        <v/>
      </c>
      <c r="BY35" s="22" t="str">
        <f t="shared" ref="BY35" si="2039">IF($K34="","",IF(AND($K34&gt;=BY$9,$J34&lt;BZ$9),"━",""))</f>
        <v/>
      </c>
      <c r="BZ35" s="22" t="str">
        <f t="shared" ref="BZ35" si="2040">IF($K34="","",IF(AND($K34&gt;=BZ$9,$J34&lt;CA$9),"━",""))</f>
        <v/>
      </c>
      <c r="CA35" s="22" t="str">
        <f t="shared" ref="CA35" si="2041">IF($K34="","",IF(AND($K34&gt;=CA$9,$J34&lt;CB$9),"━",""))</f>
        <v/>
      </c>
      <c r="CB35" s="22" t="str">
        <f t="shared" ref="CB35" si="2042">IF($K34="","",IF(AND($K34&gt;=CB$9,$J34&lt;CC$9),"━",""))</f>
        <v/>
      </c>
      <c r="CC35" s="22" t="str">
        <f t="shared" ref="CC35" si="2043">IF($K34="","",IF(AND($K34&gt;=CC$9,$J34&lt;CD$9),"━",""))</f>
        <v/>
      </c>
      <c r="CD35" s="22" t="str">
        <f t="shared" ref="CD35" si="2044">IF($K34="","",IF(AND($K34&gt;=CD$9,$J34&lt;CE$9),"━",""))</f>
        <v/>
      </c>
      <c r="CE35" s="22" t="str">
        <f t="shared" ref="CE35" si="2045">IF($K34="","",IF(AND($K34&gt;=CE$9,$J34&lt;CF$9),"━",""))</f>
        <v/>
      </c>
      <c r="CF35" s="25" t="str">
        <f t="shared" ref="CF35" si="2046">IF($K34="","",IF(AND($K34&gt;=CF$9,$J34&lt;CG$9),"━",""))</f>
        <v/>
      </c>
      <c r="CG35" s="22" t="str">
        <f t="shared" ref="CG35" si="2047">IF($K34="","",IF(AND($K34&gt;=CG$9,$J34&lt;CH$9),"━",""))</f>
        <v/>
      </c>
      <c r="CH35" s="22" t="str">
        <f t="shared" ref="CH35" si="2048">IF($K34="","",IF(AND($K34&gt;=CH$9,$J34&lt;CI$9),"━",""))</f>
        <v/>
      </c>
      <c r="CI35" s="22" t="str">
        <f t="shared" ref="CI35" si="2049">IF($K34="","",IF(AND($K34&gt;=CI$9,$J34&lt;CJ$9),"━",""))</f>
        <v/>
      </c>
      <c r="CJ35" s="22" t="str">
        <f t="shared" ref="CJ35" si="2050">IF($K34="","",IF(AND($K34&gt;=CJ$9,$J34&lt;CK$9),"━",""))</f>
        <v/>
      </c>
      <c r="CK35" s="22" t="str">
        <f t="shared" ref="CK35" si="2051">IF($K34="","",IF(AND($K34&gt;=CK$9,$J34&lt;CL$9),"━",""))</f>
        <v/>
      </c>
      <c r="CL35" s="22" t="str">
        <f t="shared" ref="CL35" si="2052">IF($K34="","",IF(AND($K34&gt;=CL$9,$J34&lt;CM$9),"━",""))</f>
        <v/>
      </c>
      <c r="CM35" s="22" t="str">
        <f t="shared" ref="CM35" si="2053">IF($K34="","",IF(AND($K34&gt;=CM$9,$J34&lt;CN$9),"━",""))</f>
        <v/>
      </c>
      <c r="CN35" s="22" t="str">
        <f t="shared" ref="CN35" si="2054">IF($K34="","",IF(AND($K34&gt;=CN$9,$J34&lt;CO$9),"━",""))</f>
        <v/>
      </c>
      <c r="CO35" s="29" t="str">
        <f t="shared" ref="CO35" si="2055">IF($K34="","",IF(AND($K34&gt;=CO$9,$J34&lt;CP$9),"━",""))</f>
        <v/>
      </c>
      <c r="CP35" s="22" t="str">
        <f t="shared" ref="CP35" si="2056">IF($K34="","",IF(AND($K34&gt;=CP$9,$J34&lt;CQ$9),"━",""))</f>
        <v/>
      </c>
      <c r="CQ35" s="22" t="str">
        <f t="shared" ref="CQ35" si="2057">IF($K34="","",IF(AND($K34&gt;=CQ$9,$J34&lt;CR$9),"━",""))</f>
        <v/>
      </c>
      <c r="CR35" s="22" t="str">
        <f t="shared" ref="CR35" si="2058">IF($K34="","",IF(AND($K34&gt;=CR$9,$J34&lt;CS$9),"━",""))</f>
        <v/>
      </c>
      <c r="CS35" s="22" t="str">
        <f t="shared" ref="CS35" si="2059">IF($K34="","",IF(AND($K34&gt;=CS$9,$J34&lt;CT$9),"━",""))</f>
        <v/>
      </c>
      <c r="CT35" s="22" t="str">
        <f t="shared" ref="CT35" si="2060">IF($K34="","",IF(AND($K34&gt;=CT$9,$J34&lt;CU$9),"━",""))</f>
        <v/>
      </c>
      <c r="CU35" s="22" t="str">
        <f t="shared" ref="CU35" si="2061">IF($K34="","",IF(AND($K34&gt;=CU$9,$J34&lt;CV$9),"━",""))</f>
        <v/>
      </c>
      <c r="CV35" s="22" t="str">
        <f t="shared" ref="CV35" si="2062">IF($K34="","",IF(AND($K34&gt;=CV$9,$J34&lt;CW$9),"━",""))</f>
        <v/>
      </c>
      <c r="CW35" s="22" t="str">
        <f t="shared" ref="CW35" si="2063">IF($K34="","",IF(AND($K34&gt;=CW$9,$J34&lt;CX$9),"━",""))</f>
        <v/>
      </c>
      <c r="CX35" s="29" t="str">
        <f t="shared" ref="CX35" si="2064">IF($K34="","",IF(AND($K34&gt;=CX$9,$J34&lt;CY$9),"━",""))</f>
        <v/>
      </c>
      <c r="CY35" s="22" t="str">
        <f t="shared" ref="CY35" si="2065">IF($K34="","",IF(AND($K34&gt;=CY$9,$J34&lt;CZ$9),"━",""))</f>
        <v/>
      </c>
      <c r="CZ35" s="22" t="str">
        <f t="shared" ref="CZ35" si="2066">IF($K34="","",IF(AND($K34&gt;=CZ$9,$J34&lt;DA$9),"━",""))</f>
        <v/>
      </c>
      <c r="DA35" s="22" t="str">
        <f t="shared" ref="DA35" si="2067">IF($K34="","",IF(AND($K34&gt;=DA$9,$J34&lt;DB$9),"━",""))</f>
        <v/>
      </c>
      <c r="DB35" s="22" t="str">
        <f t="shared" ref="DB35" si="2068">IF($K34="","",IF(AND($K34&gt;=DB$9,$J34&lt;DC$9),"━",""))</f>
        <v/>
      </c>
      <c r="DC35" s="22" t="str">
        <f t="shared" ref="DC35" si="2069">IF($K34="","",IF(AND($K34&gt;=DC$9,$J34&lt;DD$9),"━",""))</f>
        <v/>
      </c>
      <c r="DD35" s="22" t="str">
        <f t="shared" ref="DD35" si="2070">IF($K34="","",IF(AND($K34&gt;=DD$9,$J34&lt;DE$9),"━",""))</f>
        <v/>
      </c>
      <c r="DE35" s="22" t="str">
        <f t="shared" ref="DE35" si="2071">IF($K34="","",IF(AND($K34&gt;=DE$9,$J34&lt;DF$9),"━",""))</f>
        <v/>
      </c>
      <c r="DF35" s="22" t="str">
        <f t="shared" ref="DF35" si="2072">IF($K34="","",IF(AND($K34&gt;=DF$9,$J34&lt;DG$9),"━",""))</f>
        <v/>
      </c>
      <c r="DG35" s="29" t="str">
        <f t="shared" ref="DG35" si="2073">IF($K34="","",IF(AND($K34&gt;=DG$9,$J34&lt;DH$9),"━",""))</f>
        <v/>
      </c>
      <c r="DH35" s="22" t="str">
        <f t="shared" ref="DH35" si="2074">IF($K34="","",IF(AND($K34&gt;=DH$9,$J34&lt;DI$9),"━",""))</f>
        <v/>
      </c>
      <c r="DI35" s="22" t="str">
        <f t="shared" ref="DI35" si="2075">IF($K34="","",IF(AND($K34&gt;=DI$9,$J34&lt;DJ$9),"━",""))</f>
        <v/>
      </c>
      <c r="DJ35" s="22" t="str">
        <f t="shared" ref="DJ35" si="2076">IF($K34="","",IF(AND($K34&gt;=DJ$9,$J34&lt;DK$9),"━",""))</f>
        <v/>
      </c>
      <c r="DK35" s="22" t="str">
        <f t="shared" ref="DK35" si="2077">IF($K34="","",IF(AND($K34&gt;=DK$9,$J34&lt;DL$9),"━",""))</f>
        <v/>
      </c>
      <c r="DL35" s="22" t="str">
        <f t="shared" ref="DL35" si="2078">IF($K34="","",IF(AND($K34&gt;=DL$9,$J34&lt;DM$9),"━",""))</f>
        <v/>
      </c>
      <c r="DM35" s="22" t="str">
        <f t="shared" ref="DM35" si="2079">IF($K34="","",IF(AND($K34&gt;=DM$9,$J34&lt;DN$9),"━",""))</f>
        <v/>
      </c>
      <c r="DN35" s="22" t="str">
        <f t="shared" ref="DN35" si="2080">IF($K34="","",IF(AND($K34&gt;=DN$9,$J34&lt;DO$9),"━",""))</f>
        <v/>
      </c>
      <c r="DO35" s="92" t="str">
        <f t="shared" ref="DO35" si="2081">IF($K34="","",IF(AND($K34&gt;=DO$9,$J34&lt;DP$9),"━",""))</f>
        <v/>
      </c>
      <c r="DP35" s="82" t="str">
        <f t="shared" ref="DP35" si="2082">IF(AND($K34&gt;=DP$9,$J34&lt;DQ$9),"━","")</f>
        <v/>
      </c>
      <c r="DQ35" s="22" t="str">
        <f t="shared" ref="DQ35" si="2083">IF(AND($K34&gt;=DQ$9,$J34&lt;DR$9),"━","")</f>
        <v/>
      </c>
      <c r="DR35" s="22" t="str">
        <f t="shared" ref="DR35" si="2084">IF(AND($K34&gt;=DR$9,$J34&lt;DV$9),"━","")</f>
        <v/>
      </c>
      <c r="DS35" s="22" t="str">
        <f t="shared" ref="DS35" si="2085">IF(AND($K34&gt;=DS$9,$J34&lt;DT$9),"━","")</f>
        <v/>
      </c>
      <c r="DT35" s="22" t="str">
        <f t="shared" ref="DT35:DU35" si="2086">IF(AND($K34&gt;=DT$9,$J34&lt;DU$9),"━","")</f>
        <v/>
      </c>
      <c r="DU35" s="22" t="str">
        <f t="shared" si="2086"/>
        <v/>
      </c>
      <c r="DV35" s="22" t="str">
        <f t="shared" ref="DV35" si="2087">IF(AND($K34&gt;=DV$9,$J34&lt;DW$9),"━","")</f>
        <v/>
      </c>
      <c r="DW35" s="22" t="str">
        <f t="shared" ref="DW35:DX35" si="2088">IF(AND($K34&gt;=DW$9,$J34&lt;DX$9),"━","")</f>
        <v/>
      </c>
      <c r="DX35" s="22" t="str">
        <f t="shared" si="2088"/>
        <v/>
      </c>
      <c r="DY35" s="29" t="str">
        <f t="shared" ref="DY35" si="2089">IF(AND($K34&gt;=DY$9,$J34&lt;DZ$9),"━","")</f>
        <v/>
      </c>
      <c r="DZ35" s="22" t="str">
        <f t="shared" ref="DZ35" si="2090">IF(AND($K34&gt;=DZ$9,$J34&lt;EA$9),"━","")</f>
        <v/>
      </c>
      <c r="EA35" s="22" t="str">
        <f t="shared" ref="EA35" si="2091">IF(AND($K34&gt;=EA$9,$J34&lt;EB$9),"━","")</f>
        <v/>
      </c>
      <c r="EB35" s="22" t="str">
        <f t="shared" ref="EB35" si="2092">IF(AND($K34&gt;=EB$9,$J34&lt;EC$9),"━","")</f>
        <v/>
      </c>
      <c r="EC35" s="22" t="str">
        <f t="shared" ref="EC35" si="2093">IF(AND($K34&gt;=EC$9,$J34&lt;ED$9),"━","")</f>
        <v/>
      </c>
      <c r="ED35" s="22" t="str">
        <f t="shared" ref="ED35" si="2094">IF(AND($K34&gt;=ED$9,$J34&lt;EE$9),"━","")</f>
        <v/>
      </c>
      <c r="EE35" s="22" t="str">
        <f t="shared" ref="EE35" si="2095">IF(AND($K34&gt;=EE$9,$J34&lt;EF$9),"━","")</f>
        <v/>
      </c>
      <c r="EF35" s="22" t="str">
        <f t="shared" ref="EF35" si="2096">IF(AND($K34&gt;=EF$9,$J34&lt;EG$9),"━","")</f>
        <v/>
      </c>
      <c r="EG35" s="22" t="str">
        <f t="shared" ref="EG35" si="2097">IF(AND($K34&gt;=EG$9,$J34&lt;EH$9),"━","")</f>
        <v/>
      </c>
      <c r="EH35" s="20" t="s">
        <v>9</v>
      </c>
      <c r="EJ35" s="218" t="str">
        <f>IF(OR(J34="",K34=""),"",K34-J34+1)</f>
        <v/>
      </c>
    </row>
    <row r="36" spans="1:140" s="1" customFormat="1" ht="14" customHeight="1">
      <c r="A36" s="228">
        <f t="shared" ref="A36" si="2098">A34+1</f>
        <v>14</v>
      </c>
      <c r="B36" s="230"/>
      <c r="C36" s="236"/>
      <c r="D36" s="237"/>
      <c r="E36" s="237"/>
      <c r="F36" s="238"/>
      <c r="G36" s="242"/>
      <c r="H36" s="232"/>
      <c r="I36" s="234"/>
      <c r="J36" s="234"/>
      <c r="K36" s="234"/>
      <c r="L36" s="19" t="str">
        <f t="shared" ref="L36" si="2099">IF(AND($I36&gt;=L$9,$H36&lt;M$9),"━","")</f>
        <v/>
      </c>
      <c r="M36" s="19" t="str">
        <f t="shared" ref="M36" si="2100">IF(AND($I36&gt;=M$9,$H36&lt;N$9),"━","")</f>
        <v/>
      </c>
      <c r="N36" s="19" t="str">
        <f t="shared" ref="N36" si="2101">IF(AND($I36&gt;=N$9,$H36&lt;O$9),"━","")</f>
        <v/>
      </c>
      <c r="O36" s="19" t="str">
        <f t="shared" ref="O36" si="2102">IF(AND($I36&gt;=O$9,$H36&lt;P$9),"━","")</f>
        <v/>
      </c>
      <c r="P36" s="19" t="str">
        <f t="shared" ref="P36" si="2103">IF(AND($I36&gt;=P$9,$H36&lt;Q$9),"━","")</f>
        <v/>
      </c>
      <c r="Q36" s="19" t="str">
        <f t="shared" ref="Q36" si="2104">IF(AND($I36&gt;=Q$9,$H36&lt;R$9),"━","")</f>
        <v/>
      </c>
      <c r="R36" s="19" t="str">
        <f t="shared" ref="R36" si="2105">IF(AND($I36&gt;=R$9,$H36&lt;S$9),"━","")</f>
        <v/>
      </c>
      <c r="S36" s="19" t="str">
        <f t="shared" ref="S36" si="2106">IF(AND($I36&gt;=S$9,$H36&lt;T$9),"━","")</f>
        <v/>
      </c>
      <c r="T36" s="19" t="str">
        <f t="shared" ref="T36" si="2107">IF(AND($I36&gt;=T$9,$H36&lt;U$9),"━","")</f>
        <v/>
      </c>
      <c r="U36" s="28" t="str">
        <f t="shared" ref="U36" si="2108">IF(AND($I36&gt;=U$9,$H36&lt;V$9),"━","")</f>
        <v/>
      </c>
      <c r="V36" s="19" t="str">
        <f t="shared" ref="V36" si="2109">IF(AND($I36&gt;=V$9,$H36&lt;W$9),"━","")</f>
        <v/>
      </c>
      <c r="W36" s="19" t="str">
        <f t="shared" ref="W36" si="2110">IF(AND($I36&gt;=W$9,$H36&lt;X$9),"━","")</f>
        <v/>
      </c>
      <c r="X36" s="19" t="str">
        <f t="shared" ref="X36" si="2111">IF(AND($I36&gt;=X$9,$H36&lt;Y$9),"━","")</f>
        <v/>
      </c>
      <c r="Y36" s="19" t="str">
        <f t="shared" ref="Y36" si="2112">IF(AND($I36&gt;=Y$9,$H36&lt;Z$9),"━","")</f>
        <v/>
      </c>
      <c r="Z36" s="19" t="str">
        <f t="shared" ref="Z36" si="2113">IF(AND($I36&gt;=Z$9,$H36&lt;AA$9),"━","")</f>
        <v/>
      </c>
      <c r="AA36" s="19" t="str">
        <f t="shared" ref="AA36" si="2114">IF(AND($I36&gt;=AA$9,$H36&lt;AB$9),"━","")</f>
        <v/>
      </c>
      <c r="AB36" s="19" t="str">
        <f t="shared" ref="AB36" si="2115">IF(AND($I36&gt;=AB$9,$H36&lt;AC$9),"━","")</f>
        <v/>
      </c>
      <c r="AC36" s="19" t="str">
        <f t="shared" ref="AC36" si="2116">IF(AND($I36&gt;=AC$9,$H36&lt;AD$9),"━","")</f>
        <v/>
      </c>
      <c r="AD36" s="28" t="str">
        <f t="shared" si="1259"/>
        <v/>
      </c>
      <c r="AE36" s="19" t="str">
        <f t="shared" ref="AE36" si="2117">IF(AND($I36&gt;=AE$9,$H36&lt;AF$9),"━","")</f>
        <v/>
      </c>
      <c r="AF36" s="19" t="str">
        <f t="shared" ref="AF36" si="2118">IF(AND($I36&gt;=AF$9,$H36&lt;AG$9),"━","")</f>
        <v/>
      </c>
      <c r="AG36" s="19" t="str">
        <f t="shared" ref="AG36" si="2119">IF(AND($I36&gt;=AG$9,$H36&lt;AH$9),"━","")</f>
        <v/>
      </c>
      <c r="AH36" s="19" t="str">
        <f t="shared" ref="AH36" si="2120">IF(AND($I36&gt;=AH$9,$H36&lt;AI$9),"━","")</f>
        <v/>
      </c>
      <c r="AI36" s="19" t="str">
        <f t="shared" ref="AI36" si="2121">IF(AND($I36&gt;=AI$9,$H36&lt;AJ$9),"━","")</f>
        <v/>
      </c>
      <c r="AJ36" s="19" t="str">
        <f t="shared" ref="AJ36" si="2122">IF(AND($I36&gt;=AJ$9,$H36&lt;AK$9),"━","")</f>
        <v/>
      </c>
      <c r="AK36" s="19" t="str">
        <f t="shared" ref="AK36" si="2123">IF(AND($I36&gt;=AK$9,$H36&lt;AL$9),"━","")</f>
        <v/>
      </c>
      <c r="AL36" s="19" t="str">
        <f t="shared" ref="AL36" si="2124">IF(AND($I36&gt;=AL$9,$H36&lt;AM$9),"━","")</f>
        <v/>
      </c>
      <c r="AM36" s="28" t="str">
        <f t="shared" ref="AM36" si="2125">IF(AND($I36&gt;=AM$9,$H36&lt;AN$9),"━","")</f>
        <v/>
      </c>
      <c r="AN36" s="19" t="str">
        <f t="shared" ref="AN36" si="2126">IF(AND($I36&gt;=AN$9,$H36&lt;AO$9),"━","")</f>
        <v/>
      </c>
      <c r="AO36" s="19" t="str">
        <f t="shared" ref="AO36" si="2127">IF(AND($I36&gt;=AO$9,$H36&lt;AP$9),"━","")</f>
        <v/>
      </c>
      <c r="AP36" s="19" t="str">
        <f t="shared" ref="AP36" si="2128">IF(AND($I36&gt;=AP$9,$H36&lt;AQ$9),"━","")</f>
        <v/>
      </c>
      <c r="AQ36" s="19" t="str">
        <f t="shared" ref="AQ36" si="2129">IF(AND($I36&gt;=AQ$9,$H36&lt;AR$9),"━","")</f>
        <v/>
      </c>
      <c r="AR36" s="19" t="str">
        <f t="shared" ref="AR36" si="2130">IF(AND($I36&gt;=AR$9,$H36&lt;AS$9),"━","")</f>
        <v/>
      </c>
      <c r="AS36" s="19" t="str">
        <f t="shared" ref="AS36" si="2131">IF(AND($I36&gt;=AS$9,$H36&lt;AT$9),"━","")</f>
        <v/>
      </c>
      <c r="AT36" s="19" t="str">
        <f t="shared" ref="AT36" si="2132">IF(AND($I36&gt;=AT$9,$H36&lt;AU$9),"━","")</f>
        <v/>
      </c>
      <c r="AU36" s="19" t="str">
        <f t="shared" ref="AU36" si="2133">IF(AND($I36&gt;=AU$9,$H36&lt;AV$9),"━","")</f>
        <v/>
      </c>
      <c r="AV36" s="24" t="str">
        <f t="shared" ref="AV36" si="2134">IF(AND($I36&gt;=AV$9,$H36&lt;AW$9),"━","")</f>
        <v/>
      </c>
      <c r="AW36" s="19" t="str">
        <f t="shared" ref="AW36" si="2135">IF(AND($I36&gt;=AW$9,$H36&lt;AX$9),"━","")</f>
        <v/>
      </c>
      <c r="AX36" s="19" t="str">
        <f t="shared" ref="AX36" si="2136">IF(AND($I36&gt;=AX$9,$H36&lt;AY$9),"━","")</f>
        <v/>
      </c>
      <c r="AY36" s="19" t="str">
        <f t="shared" ref="AY36" si="2137">IF(AND($I36&gt;=AY$9,$H36&lt;AZ$9),"━","")</f>
        <v/>
      </c>
      <c r="AZ36" s="19" t="str">
        <f t="shared" ref="AZ36" si="2138">IF(AND($I36&gt;=AZ$9,$H36&lt;BA$9),"━","")</f>
        <v/>
      </c>
      <c r="BA36" s="19" t="str">
        <f t="shared" ref="BA36" si="2139">IF(AND($I36&gt;=BA$9,$H36&lt;BB$9),"━","")</f>
        <v/>
      </c>
      <c r="BB36" s="19" t="str">
        <f t="shared" ref="BB36" si="2140">IF(AND($I36&gt;=BB$9,$H36&lt;BC$9),"━","")</f>
        <v/>
      </c>
      <c r="BC36" s="19" t="str">
        <f t="shared" ref="BC36" si="2141">IF(AND($I36&gt;=BC$9,$H36&lt;BD$9),"━","")</f>
        <v/>
      </c>
      <c r="BD36" s="19" t="str">
        <f t="shared" ref="BD36" si="2142">IF(AND($I36&gt;=BD$9,$H36&lt;BE$9),"━","")</f>
        <v/>
      </c>
      <c r="BE36" s="28" t="str">
        <f t="shared" ref="BE36" si="2143">IF(AND($I36&gt;=BE$9,$H36&lt;BF$9),"━","")</f>
        <v/>
      </c>
      <c r="BF36" s="19" t="str">
        <f t="shared" ref="BF36" si="2144">IF(AND($I36&gt;=BF$9,$H36&lt;BG$9),"━","")</f>
        <v/>
      </c>
      <c r="BG36" s="19" t="str">
        <f t="shared" ref="BG36" si="2145">IF(AND($I36&gt;=BG$9,$H36&lt;BH$9),"━","")</f>
        <v/>
      </c>
      <c r="BH36" s="19" t="str">
        <f t="shared" ref="BH36" si="2146">IF(AND($I36&gt;=BH$9,$H36&lt;BI$9),"━","")</f>
        <v/>
      </c>
      <c r="BI36" s="19" t="str">
        <f t="shared" ref="BI36" si="2147">IF(AND($I36&gt;=BI$9,$H36&lt;BJ$9),"━","")</f>
        <v/>
      </c>
      <c r="BJ36" s="19" t="str">
        <f t="shared" ref="BJ36" si="2148">IF(AND($I36&gt;=BJ$9,$H36&lt;BK$9),"━","")</f>
        <v/>
      </c>
      <c r="BK36" s="19" t="str">
        <f t="shared" ref="BK36" si="2149">IF(AND($I36&gt;=BK$9,$H36&lt;BL$9),"━","")</f>
        <v/>
      </c>
      <c r="BL36" s="19" t="str">
        <f t="shared" ref="BL36" si="2150">IF(AND($I36&gt;=BL$9,$H36&lt;BM$9),"━","")</f>
        <v/>
      </c>
      <c r="BM36" s="19" t="str">
        <f t="shared" ref="BM36" si="2151">IF(AND($I36&gt;=BM$9,$H36&lt;BN$9),"━","")</f>
        <v/>
      </c>
      <c r="BN36" s="105" t="str">
        <f t="shared" ref="BN36" si="2152">IF(AND($I36&gt;=BN$9,$H36&lt;BO$9),"━","")</f>
        <v/>
      </c>
      <c r="BO36" s="19" t="str">
        <f t="shared" ref="BO36" si="2153">IF(AND($I36&gt;=BO$9,$H36&lt;BP$9),"━","")</f>
        <v/>
      </c>
      <c r="BP36" s="19" t="str">
        <f t="shared" ref="BP36" si="2154">IF(AND($I36&gt;=BP$9,$H36&lt;BQ$9),"━","")</f>
        <v/>
      </c>
      <c r="BQ36" s="19" t="str">
        <f t="shared" ref="BQ36" si="2155">IF(AND($I36&gt;=BQ$9,$H36&lt;BR$9),"━","")</f>
        <v/>
      </c>
      <c r="BR36" s="19" t="str">
        <f t="shared" ref="BR36" si="2156">IF(AND($I36&gt;=BR$9,$H36&lt;BS$9),"━","")</f>
        <v/>
      </c>
      <c r="BS36" s="19" t="str">
        <f t="shared" ref="BS36" si="2157">IF(AND($I36&gt;=BS$9,$H36&lt;BT$9),"━","")</f>
        <v/>
      </c>
      <c r="BT36" s="19" t="str">
        <f t="shared" ref="BT36" si="2158">IF(AND($I36&gt;=BT$9,$H36&lt;BU$9),"━","")</f>
        <v/>
      </c>
      <c r="BU36" s="19" t="str">
        <f t="shared" ref="BU36" si="2159">IF(AND($I36&gt;=BU$9,$H36&lt;BV$9),"━","")</f>
        <v/>
      </c>
      <c r="BV36" s="19" t="str">
        <f t="shared" ref="BV36" si="2160">IF(AND($I36&gt;=BV$9,$H36&lt;BW$9),"━","")</f>
        <v/>
      </c>
      <c r="BW36" s="28" t="str">
        <f t="shared" ref="BW36" si="2161">IF(AND($I36&gt;=BW$9,$H36&lt;BX$9),"━","")</f>
        <v/>
      </c>
      <c r="BX36" s="19" t="str">
        <f t="shared" ref="BX36" si="2162">IF(AND($I36&gt;=BX$9,$H36&lt;BY$9),"━","")</f>
        <v/>
      </c>
      <c r="BY36" s="19" t="str">
        <f t="shared" ref="BY36" si="2163">IF(AND($I36&gt;=BY$9,$H36&lt;BZ$9),"━","")</f>
        <v/>
      </c>
      <c r="BZ36" s="19" t="str">
        <f t="shared" ref="BZ36" si="2164">IF(AND($I36&gt;=BZ$9,$H36&lt;CA$9),"━","")</f>
        <v/>
      </c>
      <c r="CA36" s="19" t="str">
        <f t="shared" ref="CA36" si="2165">IF(AND($I36&gt;=CA$9,$H36&lt;CB$9),"━","")</f>
        <v/>
      </c>
      <c r="CB36" s="19" t="str">
        <f t="shared" ref="CB36" si="2166">IF(AND($I36&gt;=CB$9,$H36&lt;CC$9),"━","")</f>
        <v/>
      </c>
      <c r="CC36" s="19" t="str">
        <f t="shared" ref="CC36" si="2167">IF(AND($I36&gt;=CC$9,$H36&lt;CD$9),"━","")</f>
        <v/>
      </c>
      <c r="CD36" s="19" t="str">
        <f t="shared" ref="CD36" si="2168">IF(AND($I36&gt;=CD$9,$H36&lt;CE$9),"━","")</f>
        <v/>
      </c>
      <c r="CE36" s="19" t="str">
        <f t="shared" ref="CE36" si="2169">IF(AND($I36&gt;=CE$9,$H36&lt;CF$9),"━","")</f>
        <v/>
      </c>
      <c r="CF36" s="24" t="str">
        <f t="shared" ref="CF36" si="2170">IF(AND($I36&gt;=CF$9,$H36&lt;CG$9),"━","")</f>
        <v/>
      </c>
      <c r="CG36" s="19" t="str">
        <f t="shared" ref="CG36" si="2171">IF(AND($I36&gt;=CG$9,$H36&lt;CH$9),"━","")</f>
        <v/>
      </c>
      <c r="CH36" s="19" t="str">
        <f t="shared" ref="CH36" si="2172">IF(AND($I36&gt;=CH$9,$H36&lt;CI$9),"━","")</f>
        <v/>
      </c>
      <c r="CI36" s="19" t="str">
        <f t="shared" ref="CI36" si="2173">IF(AND($I36&gt;=CI$9,$H36&lt;CJ$9),"━","")</f>
        <v/>
      </c>
      <c r="CJ36" s="19" t="str">
        <f t="shared" ref="CJ36" si="2174">IF(AND($I36&gt;=CJ$9,$H36&lt;CK$9),"━","")</f>
        <v/>
      </c>
      <c r="CK36" s="19" t="str">
        <f t="shared" ref="CK36" si="2175">IF(AND($I36&gt;=CK$9,$H36&lt;CL$9),"━","")</f>
        <v/>
      </c>
      <c r="CL36" s="19" t="str">
        <f t="shared" ref="CL36" si="2176">IF(AND($I36&gt;=CL$9,$H36&lt;CM$9),"━","")</f>
        <v/>
      </c>
      <c r="CM36" s="19" t="str">
        <f t="shared" ref="CM36" si="2177">IF(AND($I36&gt;=CM$9,$H36&lt;CN$9),"━","")</f>
        <v/>
      </c>
      <c r="CN36" s="19" t="str">
        <f t="shared" ref="CN36" si="2178">IF(AND($I36&gt;=CN$9,$H36&lt;CO$9),"━","")</f>
        <v/>
      </c>
      <c r="CO36" s="105" t="str">
        <f t="shared" ref="CO36" si="2179">IF(AND($I36&gt;=CO$9,$H36&lt;CP$9),"━","")</f>
        <v/>
      </c>
      <c r="CP36" s="19" t="str">
        <f t="shared" ref="CP36" si="2180">IF(AND($I36&gt;=CP$9,$H36&lt;CQ$9),"━","")</f>
        <v/>
      </c>
      <c r="CQ36" s="19" t="str">
        <f t="shared" ref="CQ36" si="2181">IF(AND($I36&gt;=CQ$9,$H36&lt;CR$9),"━","")</f>
        <v/>
      </c>
      <c r="CR36" s="19" t="str">
        <f t="shared" ref="CR36" si="2182">IF(AND($I36&gt;=CR$9,$H36&lt;CS$9),"━","")</f>
        <v/>
      </c>
      <c r="CS36" s="19" t="str">
        <f t="shared" ref="CS36" si="2183">IF(AND($I36&gt;=CS$9,$H36&lt;CT$9),"━","")</f>
        <v/>
      </c>
      <c r="CT36" s="19" t="str">
        <f t="shared" ref="CT36" si="2184">IF(AND($I36&gt;=CT$9,$H36&lt;CU$9),"━","")</f>
        <v/>
      </c>
      <c r="CU36" s="19" t="str">
        <f t="shared" ref="CU36" si="2185">IF(AND($I36&gt;=CU$9,$H36&lt;CV$9),"━","")</f>
        <v/>
      </c>
      <c r="CV36" s="19" t="str">
        <f t="shared" ref="CV36" si="2186">IF(AND($I36&gt;=CV$9,$H36&lt;CW$9),"━","")</f>
        <v/>
      </c>
      <c r="CW36" s="19" t="str">
        <f t="shared" ref="CW36" si="2187">IF(AND($I36&gt;=CW$9,$H36&lt;CX$9),"━","")</f>
        <v/>
      </c>
      <c r="CX36" s="28" t="str">
        <f t="shared" ref="CX36" si="2188">IF(AND($I36&gt;=CX$9,$H36&lt;CY$9),"━","")</f>
        <v/>
      </c>
      <c r="CY36" s="19" t="str">
        <f t="shared" ref="CY36" si="2189">IF(AND($I36&gt;=CY$9,$H36&lt;CZ$9),"━","")</f>
        <v/>
      </c>
      <c r="CZ36" s="19" t="str">
        <f t="shared" ref="CZ36" si="2190">IF(AND($I36&gt;=CZ$9,$H36&lt;DA$9),"━","")</f>
        <v/>
      </c>
      <c r="DA36" s="19" t="str">
        <f t="shared" ref="DA36" si="2191">IF(AND($I36&gt;=DA$9,$H36&lt;DB$9),"━","")</f>
        <v/>
      </c>
      <c r="DB36" s="19" t="str">
        <f t="shared" ref="DB36" si="2192">IF(AND($I36&gt;=DB$9,$H36&lt;DC$9),"━","")</f>
        <v/>
      </c>
      <c r="DC36" s="19" t="str">
        <f t="shared" ref="DC36" si="2193">IF(AND($I36&gt;=DC$9,$H36&lt;DD$9),"━","")</f>
        <v/>
      </c>
      <c r="DD36" s="19" t="str">
        <f t="shared" ref="DD36" si="2194">IF(AND($I36&gt;=DD$9,$H36&lt;DE$9),"━","")</f>
        <v/>
      </c>
      <c r="DE36" s="19" t="str">
        <f t="shared" ref="DE36" si="2195">IF(AND($I36&gt;=DE$9,$H36&lt;DF$9),"━","")</f>
        <v/>
      </c>
      <c r="DF36" s="19" t="str">
        <f t="shared" ref="DF36" si="2196">IF(AND($I36&gt;=DF$9,$H36&lt;DG$9),"━","")</f>
        <v/>
      </c>
      <c r="DG36" s="28" t="str">
        <f t="shared" ref="DG36" si="2197">IF(AND($I36&gt;=DG$9,$H36&lt;DH$9),"━","")</f>
        <v/>
      </c>
      <c r="DH36" s="19" t="str">
        <f t="shared" ref="DH36" si="2198">IF(AND($I36&gt;=DH$9,$H36&lt;DI$9),"━","")</f>
        <v/>
      </c>
      <c r="DI36" s="19" t="str">
        <f t="shared" ref="DI36" si="2199">IF(AND($I36&gt;=DI$9,$H36&lt;DJ$9),"━","")</f>
        <v/>
      </c>
      <c r="DJ36" s="19" t="str">
        <f t="shared" ref="DJ36" si="2200">IF(AND($I36&gt;=DJ$9,$H36&lt;DK$9),"━","")</f>
        <v/>
      </c>
      <c r="DK36" s="19" t="str">
        <f t="shared" ref="DK36" si="2201">IF(AND($I36&gt;=DK$9,$H36&lt;DL$9),"━","")</f>
        <v/>
      </c>
      <c r="DL36" s="19" t="str">
        <f t="shared" ref="DL36" si="2202">IF(AND($I36&gt;=DL$9,$H36&lt;DM$9),"━","")</f>
        <v/>
      </c>
      <c r="DM36" s="19" t="str">
        <f t="shared" ref="DM36" si="2203">IF(AND($I36&gt;=DM$9,$H36&lt;DN$9),"━","")</f>
        <v/>
      </c>
      <c r="DN36" s="19" t="str">
        <f t="shared" ref="DN36" si="2204">IF(AND($I36&gt;=DN$9,$H36&lt;DO$9),"━","")</f>
        <v/>
      </c>
      <c r="DO36" s="91" t="str">
        <f t="shared" ref="DO36" si="2205">IF(AND($I36&gt;=DO$9,$H36&lt;DP$9),"━","")</f>
        <v/>
      </c>
      <c r="DP36" s="83" t="str">
        <f t="shared" ref="DP36" si="2206">IF(AND($I36&gt;=DP$9,$H36&lt;DQ$9),"━","")</f>
        <v/>
      </c>
      <c r="DQ36" s="19" t="str">
        <f t="shared" ref="DQ36" si="2207">IF(AND($I36&gt;=DQ$9,$H36&lt;DR$9),"━","")</f>
        <v/>
      </c>
      <c r="DR36" s="19" t="str">
        <f t="shared" ref="DR36" si="2208">IF(AND($I36&gt;=DR$9,$H36&lt;DV$9),"━","")</f>
        <v/>
      </c>
      <c r="DS36" s="19" t="str">
        <f t="shared" ref="DS36" si="2209">IF(AND($I36&gt;=DS$9,$H36&lt;DT$9),"━","")</f>
        <v/>
      </c>
      <c r="DT36" s="19" t="str">
        <f t="shared" ref="DT36" si="2210">IF(AND($I36&gt;=DT$9,$H36&lt;DU$9),"━","")</f>
        <v/>
      </c>
      <c r="DU36" s="19" t="str">
        <f t="shared" ref="DU36" si="2211">IF(AND($I36&gt;=DU$9,$H36&lt;DV$9),"━","")</f>
        <v/>
      </c>
      <c r="DV36" s="19" t="str">
        <f t="shared" ref="DV36" si="2212">IF(AND($I36&gt;=DV$9,$H36&lt;DW$9),"━","")</f>
        <v/>
      </c>
      <c r="DW36" s="19" t="str">
        <f t="shared" ref="DW36" si="2213">IF(AND($I36&gt;=DW$9,$H36&lt;DX$9),"━","")</f>
        <v/>
      </c>
      <c r="DX36" s="19" t="str">
        <f t="shared" ref="DX36" si="2214">IF(AND($I36&gt;=DX$9,$H36&lt;DY$9),"━","")</f>
        <v/>
      </c>
      <c r="DY36" s="28" t="str">
        <f t="shared" ref="DY36" si="2215">IF(AND($I36&gt;=DY$9,$H36&lt;DZ$9),"━","")</f>
        <v/>
      </c>
      <c r="DZ36" s="19" t="str">
        <f t="shared" ref="DZ36" si="2216">IF(AND($I36&gt;=DZ$9,$H36&lt;EA$9),"━","")</f>
        <v/>
      </c>
      <c r="EA36" s="19" t="str">
        <f t="shared" ref="EA36" si="2217">IF(AND($I36&gt;=EA$9,$H36&lt;EB$9),"━","")</f>
        <v/>
      </c>
      <c r="EB36" s="19" t="str">
        <f t="shared" ref="EB36" si="2218">IF(AND($I36&gt;=EB$9,$H36&lt;EC$9),"━","")</f>
        <v/>
      </c>
      <c r="EC36" s="19" t="str">
        <f t="shared" ref="EC36" si="2219">IF(AND($I36&gt;=EC$9,$H36&lt;ED$9),"━","")</f>
        <v/>
      </c>
      <c r="ED36" s="19" t="str">
        <f t="shared" ref="ED36" si="2220">IF(AND($I36&gt;=ED$9,$H36&lt;EE$9),"━","")</f>
        <v/>
      </c>
      <c r="EE36" s="19" t="str">
        <f t="shared" ref="EE36" si="2221">IF(AND($I36&gt;=EE$9,$H36&lt;EF$9),"━","")</f>
        <v/>
      </c>
      <c r="EF36" s="19" t="str">
        <f t="shared" ref="EF36" si="2222">IF(AND($I36&gt;=EF$9,$H36&lt;EG$9),"━","")</f>
        <v/>
      </c>
      <c r="EG36" s="19" t="str">
        <f t="shared" ref="EG36" si="2223">IF(AND($I36&gt;=EG$9,$H36&lt;EH$9),"━","")</f>
        <v/>
      </c>
      <c r="EH36" s="20" t="s">
        <v>9</v>
      </c>
      <c r="EJ36" s="217" t="str">
        <f>IF(OR(H36="",I36=""),"",I36-H36+1)</f>
        <v/>
      </c>
    </row>
    <row r="37" spans="1:140" s="1" customFormat="1" ht="14" customHeight="1">
      <c r="A37" s="229"/>
      <c r="B37" s="231"/>
      <c r="C37" s="239"/>
      <c r="D37" s="240"/>
      <c r="E37" s="240"/>
      <c r="F37" s="241"/>
      <c r="G37" s="243"/>
      <c r="H37" s="233"/>
      <c r="I37" s="235"/>
      <c r="J37" s="235"/>
      <c r="K37" s="235"/>
      <c r="L37" s="22" t="str">
        <f t="shared" ref="L37" si="2224">IF(AND($K36&gt;=L$9,$J36&lt;M$9),"━","")</f>
        <v/>
      </c>
      <c r="M37" s="22" t="str">
        <f t="shared" ref="M37" si="2225">IF(AND($K36&gt;=M$9,$J36&lt;N$9),"━","")</f>
        <v/>
      </c>
      <c r="N37" s="22" t="str">
        <f t="shared" ref="N37" si="2226">IF(AND($K36&gt;=N$9,$J36&lt;O$9),"━","")</f>
        <v/>
      </c>
      <c r="O37" s="22" t="str">
        <f t="shared" ref="O37" si="2227">IF(AND($K36&gt;=O$9,$J36&lt;P$9),"━","")</f>
        <v/>
      </c>
      <c r="P37" s="22" t="str">
        <f t="shared" ref="P37" si="2228">IF(AND($K36&gt;=P$9,$J36&lt;Q$9),"━","")</f>
        <v/>
      </c>
      <c r="Q37" s="22" t="str">
        <f t="shared" ref="Q37" si="2229">IF(AND($K36&gt;=Q$9,$J36&lt;R$9),"━","")</f>
        <v/>
      </c>
      <c r="R37" s="22" t="str">
        <f t="shared" ref="R37" si="2230">IF(AND($K36&gt;=R$9,$J36&lt;S$9),"━","")</f>
        <v/>
      </c>
      <c r="S37" s="22" t="str">
        <f t="shared" ref="S37" si="2231">IF(AND($K36&gt;=S$9,$J36&lt;T$9),"━","")</f>
        <v/>
      </c>
      <c r="T37" s="22" t="str">
        <f t="shared" ref="T37" si="2232">IF(AND($K36&gt;=T$9,$J36&lt;U$9),"━","")</f>
        <v/>
      </c>
      <c r="U37" s="29" t="str">
        <f t="shared" ref="U37" si="2233">IF(AND($K36&gt;=U$9,$J36&lt;V$9),"━","")</f>
        <v/>
      </c>
      <c r="V37" s="22" t="str">
        <f t="shared" ref="V37" si="2234">IF(AND($K36&gt;=V$9,$J36&lt;W$9),"━","")</f>
        <v/>
      </c>
      <c r="W37" s="22" t="str">
        <f t="shared" ref="W37" si="2235">IF(AND($K36&gt;=W$9,$J36&lt;X$9),"━","")</f>
        <v/>
      </c>
      <c r="X37" s="22" t="str">
        <f t="shared" ref="X37" si="2236">IF(AND($K36&gt;=X$9,$J36&lt;Y$9),"━","")</f>
        <v/>
      </c>
      <c r="Y37" s="22" t="str">
        <f t="shared" ref="Y37" si="2237">IF(AND($K36&gt;=Y$9,$J36&lt;Z$9),"━","")</f>
        <v/>
      </c>
      <c r="Z37" s="22" t="str">
        <f t="shared" ref="Z37" si="2238">IF(AND($K36&gt;=Z$9,$J36&lt;AA$9),"━","")</f>
        <v/>
      </c>
      <c r="AA37" s="22" t="str">
        <f t="shared" ref="AA37" si="2239">IF(AND($K36&gt;=AA$9,$J36&lt;AB$9),"━","")</f>
        <v/>
      </c>
      <c r="AB37" s="22" t="str">
        <f t="shared" ref="AB37" si="2240">IF(AND($K36&gt;=AB$9,$J36&lt;AC$9),"━","")</f>
        <v/>
      </c>
      <c r="AC37" s="22" t="str">
        <f t="shared" ref="AC37" si="2241">IF(AND($K36&gt;=AC$9,$J36&lt;AD$9),"━","")</f>
        <v/>
      </c>
      <c r="AD37" s="180" t="str">
        <f>IF($K36="","",IF(AND($K36&gt;=AD$9,$J36&lt;AE$9),"━",""))</f>
        <v/>
      </c>
      <c r="AE37" s="22" t="str">
        <f t="shared" ref="AE37" si="2242">IF($K36="","",IF(AND($K36&gt;=AE$9,$J36&lt;AF$9),"━",""))</f>
        <v/>
      </c>
      <c r="AF37" s="22" t="str">
        <f t="shared" ref="AF37" si="2243">IF($K36="","",IF(AND($K36&gt;=AF$9,$J36&lt;AG$9),"━",""))</f>
        <v/>
      </c>
      <c r="AG37" s="22" t="str">
        <f t="shared" ref="AG37" si="2244">IF($K36="","",IF(AND($K36&gt;=AG$9,$J36&lt;AH$9),"━",""))</f>
        <v/>
      </c>
      <c r="AH37" s="22" t="str">
        <f t="shared" ref="AH37" si="2245">IF($K36="","",IF(AND($K36&gt;=AH$9,$J36&lt;AI$9),"━",""))</f>
        <v/>
      </c>
      <c r="AI37" s="22" t="str">
        <f t="shared" ref="AI37" si="2246">IF($K36="","",IF(AND($K36&gt;=AI$9,$J36&lt;AJ$9),"━",""))</f>
        <v/>
      </c>
      <c r="AJ37" s="22" t="str">
        <f t="shared" ref="AJ37" si="2247">IF($K36="","",IF(AND($K36&gt;=AJ$9,$J36&lt;AK$9),"━",""))</f>
        <v/>
      </c>
      <c r="AK37" s="22" t="str">
        <f t="shared" ref="AK37" si="2248">IF($K36="","",IF(AND($K36&gt;=AK$9,$J36&lt;AL$9),"━",""))</f>
        <v/>
      </c>
      <c r="AL37" s="22" t="str">
        <f t="shared" ref="AL37" si="2249">IF($K36="","",IF(AND($K36&gt;=AL$9,$J36&lt;AM$9),"━",""))</f>
        <v/>
      </c>
      <c r="AM37" s="29" t="str">
        <f t="shared" ref="AM37" si="2250">IF($K36="","",IF(AND($K36&gt;=AM$9,$J36&lt;AN$9),"━",""))</f>
        <v/>
      </c>
      <c r="AN37" s="22" t="str">
        <f t="shared" ref="AN37" si="2251">IF($K36="","",IF(AND($K36&gt;=AN$9,$J36&lt;AO$9),"━",""))</f>
        <v/>
      </c>
      <c r="AO37" s="22" t="str">
        <f t="shared" ref="AO37" si="2252">IF($K36="","",IF(AND($K36&gt;=AO$9,$J36&lt;AP$9),"━",""))</f>
        <v/>
      </c>
      <c r="AP37" s="22" t="str">
        <f t="shared" ref="AP37" si="2253">IF($K36="","",IF(AND($K36&gt;=AP$9,$J36&lt;AQ$9),"━",""))</f>
        <v/>
      </c>
      <c r="AQ37" s="22" t="str">
        <f t="shared" ref="AQ37" si="2254">IF($K36="","",IF(AND($K36&gt;=AQ$9,$J36&lt;AR$9),"━",""))</f>
        <v/>
      </c>
      <c r="AR37" s="22" t="str">
        <f t="shared" ref="AR37" si="2255">IF($K36="","",IF(AND($K36&gt;=AR$9,$J36&lt;AS$9),"━",""))</f>
        <v/>
      </c>
      <c r="AS37" s="22" t="str">
        <f t="shared" ref="AS37" si="2256">IF($K36="","",IF(AND($K36&gt;=AS$9,$J36&lt;AT$9),"━",""))</f>
        <v/>
      </c>
      <c r="AT37" s="22" t="str">
        <f t="shared" ref="AT37" si="2257">IF($K36="","",IF(AND($K36&gt;=AT$9,$J36&lt;AU$9),"━",""))</f>
        <v/>
      </c>
      <c r="AU37" s="22" t="str">
        <f t="shared" ref="AU37" si="2258">IF($K36="","",IF(AND($K36&gt;=AU$9,$J36&lt;AV$9),"━",""))</f>
        <v/>
      </c>
      <c r="AV37" s="25" t="str">
        <f t="shared" ref="AV37" si="2259">IF($K36="","",IF(AND($K36&gt;=AV$9,$J36&lt;AW$9),"━",""))</f>
        <v/>
      </c>
      <c r="AW37" s="22" t="str">
        <f t="shared" ref="AW37" si="2260">IF($K36="","",IF(AND($K36&gt;=AW$9,$J36&lt;AX$9),"━",""))</f>
        <v/>
      </c>
      <c r="AX37" s="22" t="str">
        <f t="shared" ref="AX37" si="2261">IF($K36="","",IF(AND($K36&gt;=AX$9,$J36&lt;AY$9),"━",""))</f>
        <v/>
      </c>
      <c r="AY37" s="22" t="str">
        <f t="shared" ref="AY37" si="2262">IF($K36="","",IF(AND($K36&gt;=AY$9,$J36&lt;AZ$9),"━",""))</f>
        <v/>
      </c>
      <c r="AZ37" s="22" t="str">
        <f t="shared" ref="AZ37" si="2263">IF($K36="","",IF(AND($K36&gt;=AZ$9,$J36&lt;BA$9),"━",""))</f>
        <v/>
      </c>
      <c r="BA37" s="22" t="str">
        <f t="shared" ref="BA37" si="2264">IF($K36="","",IF(AND($K36&gt;=BA$9,$J36&lt;BB$9),"━",""))</f>
        <v/>
      </c>
      <c r="BB37" s="22" t="str">
        <f t="shared" ref="BB37" si="2265">IF($K36="","",IF(AND($K36&gt;=BB$9,$J36&lt;BC$9),"━",""))</f>
        <v/>
      </c>
      <c r="BC37" s="22" t="str">
        <f t="shared" ref="BC37" si="2266">IF($K36="","",IF(AND($K36&gt;=BC$9,$J36&lt;BD$9),"━",""))</f>
        <v/>
      </c>
      <c r="BD37" s="22" t="str">
        <f t="shared" ref="BD37" si="2267">IF($K36="","",IF(AND($K36&gt;=BD$9,$J36&lt;BE$9),"━",""))</f>
        <v/>
      </c>
      <c r="BE37" s="29" t="str">
        <f t="shared" ref="BE37" si="2268">IF($K36="","",IF(AND($K36&gt;=BE$9,$J36&lt;BF$9),"━",""))</f>
        <v/>
      </c>
      <c r="BF37" s="22" t="str">
        <f t="shared" ref="BF37" si="2269">IF($K36="","",IF(AND($K36&gt;=BF$9,$J36&lt;BG$9),"━",""))</f>
        <v/>
      </c>
      <c r="BG37" s="22" t="str">
        <f t="shared" ref="BG37" si="2270">IF($K36="","",IF(AND($K36&gt;=BG$9,$J36&lt;BH$9),"━",""))</f>
        <v/>
      </c>
      <c r="BH37" s="22" t="str">
        <f t="shared" ref="BH37" si="2271">IF($K36="","",IF(AND($K36&gt;=BH$9,$J36&lt;BI$9),"━",""))</f>
        <v/>
      </c>
      <c r="BI37" s="22" t="str">
        <f t="shared" ref="BI37" si="2272">IF($K36="","",IF(AND($K36&gt;=BI$9,$J36&lt;BJ$9),"━",""))</f>
        <v/>
      </c>
      <c r="BJ37" s="22" t="str">
        <f t="shared" ref="BJ37" si="2273">IF($K36="","",IF(AND($K36&gt;=BJ$9,$J36&lt;BK$9),"━",""))</f>
        <v/>
      </c>
      <c r="BK37" s="22" t="str">
        <f t="shared" ref="BK37" si="2274">IF($K36="","",IF(AND($K36&gt;=BK$9,$J36&lt;BL$9),"━",""))</f>
        <v/>
      </c>
      <c r="BL37" s="22" t="str">
        <f t="shared" ref="BL37" si="2275">IF($K36="","",IF(AND($K36&gt;=BL$9,$J36&lt;BM$9),"━",""))</f>
        <v/>
      </c>
      <c r="BM37" s="22" t="str">
        <f t="shared" ref="BM37" si="2276">IF($K36="","",IF(AND($K36&gt;=BM$9,$J36&lt;BN$9),"━",""))</f>
        <v/>
      </c>
      <c r="BN37" s="29" t="str">
        <f t="shared" ref="BN37" si="2277">IF($K36="","",IF(AND($K36&gt;=BN$9,$J36&lt;BO$9),"━",""))</f>
        <v/>
      </c>
      <c r="BO37" s="22" t="str">
        <f t="shared" ref="BO37" si="2278">IF($K36="","",IF(AND($K36&gt;=BO$9,$J36&lt;BP$9),"━",""))</f>
        <v/>
      </c>
      <c r="BP37" s="22" t="str">
        <f t="shared" ref="BP37" si="2279">IF($K36="","",IF(AND($K36&gt;=BP$9,$J36&lt;BQ$9),"━",""))</f>
        <v/>
      </c>
      <c r="BQ37" s="22" t="str">
        <f t="shared" ref="BQ37" si="2280">IF($K36="","",IF(AND($K36&gt;=BQ$9,$J36&lt;BR$9),"━",""))</f>
        <v/>
      </c>
      <c r="BR37" s="22" t="str">
        <f t="shared" ref="BR37" si="2281">IF($K36="","",IF(AND($K36&gt;=BR$9,$J36&lt;BS$9),"━",""))</f>
        <v/>
      </c>
      <c r="BS37" s="22" t="str">
        <f t="shared" ref="BS37" si="2282">IF($K36="","",IF(AND($K36&gt;=BS$9,$J36&lt;BT$9),"━",""))</f>
        <v/>
      </c>
      <c r="BT37" s="22" t="str">
        <f t="shared" ref="BT37" si="2283">IF($K36="","",IF(AND($K36&gt;=BT$9,$J36&lt;BU$9),"━",""))</f>
        <v/>
      </c>
      <c r="BU37" s="22" t="str">
        <f t="shared" ref="BU37" si="2284">IF($K36="","",IF(AND($K36&gt;=BU$9,$J36&lt;BV$9),"━",""))</f>
        <v/>
      </c>
      <c r="BV37" s="22" t="str">
        <f t="shared" ref="BV37" si="2285">IF($K36="","",IF(AND($K36&gt;=BV$9,$J36&lt;BW$9),"━",""))</f>
        <v/>
      </c>
      <c r="BW37" s="29" t="str">
        <f t="shared" ref="BW37" si="2286">IF($K36="","",IF(AND($K36&gt;=BW$9,$J36&lt;BX$9),"━",""))</f>
        <v/>
      </c>
      <c r="BX37" s="22" t="str">
        <f t="shared" ref="BX37" si="2287">IF($K36="","",IF(AND($K36&gt;=BX$9,$J36&lt;BY$9),"━",""))</f>
        <v/>
      </c>
      <c r="BY37" s="22" t="str">
        <f t="shared" ref="BY37" si="2288">IF($K36="","",IF(AND($K36&gt;=BY$9,$J36&lt;BZ$9),"━",""))</f>
        <v/>
      </c>
      <c r="BZ37" s="22" t="str">
        <f t="shared" ref="BZ37" si="2289">IF($K36="","",IF(AND($K36&gt;=BZ$9,$J36&lt;CA$9),"━",""))</f>
        <v/>
      </c>
      <c r="CA37" s="22" t="str">
        <f t="shared" ref="CA37" si="2290">IF($K36="","",IF(AND($K36&gt;=CA$9,$J36&lt;CB$9),"━",""))</f>
        <v/>
      </c>
      <c r="CB37" s="22" t="str">
        <f t="shared" ref="CB37" si="2291">IF($K36="","",IF(AND($K36&gt;=CB$9,$J36&lt;CC$9),"━",""))</f>
        <v/>
      </c>
      <c r="CC37" s="22" t="str">
        <f t="shared" ref="CC37" si="2292">IF($K36="","",IF(AND($K36&gt;=CC$9,$J36&lt;CD$9),"━",""))</f>
        <v/>
      </c>
      <c r="CD37" s="22" t="str">
        <f t="shared" ref="CD37" si="2293">IF($K36="","",IF(AND($K36&gt;=CD$9,$J36&lt;CE$9),"━",""))</f>
        <v/>
      </c>
      <c r="CE37" s="22" t="str">
        <f t="shared" ref="CE37" si="2294">IF($K36="","",IF(AND($K36&gt;=CE$9,$J36&lt;CF$9),"━",""))</f>
        <v/>
      </c>
      <c r="CF37" s="25" t="str">
        <f t="shared" ref="CF37" si="2295">IF($K36="","",IF(AND($K36&gt;=CF$9,$J36&lt;CG$9),"━",""))</f>
        <v/>
      </c>
      <c r="CG37" s="22" t="str">
        <f t="shared" ref="CG37" si="2296">IF($K36="","",IF(AND($K36&gt;=CG$9,$J36&lt;CH$9),"━",""))</f>
        <v/>
      </c>
      <c r="CH37" s="22" t="str">
        <f t="shared" ref="CH37" si="2297">IF($K36="","",IF(AND($K36&gt;=CH$9,$J36&lt;CI$9),"━",""))</f>
        <v/>
      </c>
      <c r="CI37" s="22" t="str">
        <f t="shared" ref="CI37" si="2298">IF($K36="","",IF(AND($K36&gt;=CI$9,$J36&lt;CJ$9),"━",""))</f>
        <v/>
      </c>
      <c r="CJ37" s="22" t="str">
        <f t="shared" ref="CJ37" si="2299">IF($K36="","",IF(AND($K36&gt;=CJ$9,$J36&lt;CK$9),"━",""))</f>
        <v/>
      </c>
      <c r="CK37" s="22" t="str">
        <f t="shared" ref="CK37" si="2300">IF($K36="","",IF(AND($K36&gt;=CK$9,$J36&lt;CL$9),"━",""))</f>
        <v/>
      </c>
      <c r="CL37" s="22" t="str">
        <f t="shared" ref="CL37" si="2301">IF($K36="","",IF(AND($K36&gt;=CL$9,$J36&lt;CM$9),"━",""))</f>
        <v/>
      </c>
      <c r="CM37" s="22" t="str">
        <f t="shared" ref="CM37" si="2302">IF($K36="","",IF(AND($K36&gt;=CM$9,$J36&lt;CN$9),"━",""))</f>
        <v/>
      </c>
      <c r="CN37" s="22" t="str">
        <f t="shared" ref="CN37" si="2303">IF($K36="","",IF(AND($K36&gt;=CN$9,$J36&lt;CO$9),"━",""))</f>
        <v/>
      </c>
      <c r="CO37" s="104" t="str">
        <f t="shared" ref="CO37" si="2304">IF($K36="","",IF(AND($K36&gt;=CO$9,$J36&lt;CP$9),"━",""))</f>
        <v/>
      </c>
      <c r="CP37" s="22" t="str">
        <f t="shared" ref="CP37" si="2305">IF($K36="","",IF(AND($K36&gt;=CP$9,$J36&lt;CQ$9),"━",""))</f>
        <v/>
      </c>
      <c r="CQ37" s="22" t="str">
        <f t="shared" ref="CQ37" si="2306">IF($K36="","",IF(AND($K36&gt;=CQ$9,$J36&lt;CR$9),"━",""))</f>
        <v/>
      </c>
      <c r="CR37" s="22" t="str">
        <f t="shared" ref="CR37" si="2307">IF($K36="","",IF(AND($K36&gt;=CR$9,$J36&lt;CS$9),"━",""))</f>
        <v/>
      </c>
      <c r="CS37" s="22" t="str">
        <f t="shared" ref="CS37" si="2308">IF($K36="","",IF(AND($K36&gt;=CS$9,$J36&lt;CT$9),"━",""))</f>
        <v/>
      </c>
      <c r="CT37" s="22" t="str">
        <f t="shared" ref="CT37" si="2309">IF($K36="","",IF(AND($K36&gt;=CT$9,$J36&lt;CU$9),"━",""))</f>
        <v/>
      </c>
      <c r="CU37" s="22" t="str">
        <f t="shared" ref="CU37" si="2310">IF($K36="","",IF(AND($K36&gt;=CU$9,$J36&lt;CV$9),"━",""))</f>
        <v/>
      </c>
      <c r="CV37" s="22" t="str">
        <f t="shared" ref="CV37" si="2311">IF($K36="","",IF(AND($K36&gt;=CV$9,$J36&lt;CW$9),"━",""))</f>
        <v/>
      </c>
      <c r="CW37" s="22" t="str">
        <f t="shared" ref="CW37" si="2312">IF($K36="","",IF(AND($K36&gt;=CW$9,$J36&lt;CX$9),"━",""))</f>
        <v/>
      </c>
      <c r="CX37" s="29" t="str">
        <f t="shared" ref="CX37" si="2313">IF($K36="","",IF(AND($K36&gt;=CX$9,$J36&lt;CY$9),"━",""))</f>
        <v/>
      </c>
      <c r="CY37" s="22" t="str">
        <f t="shared" ref="CY37" si="2314">IF($K36="","",IF(AND($K36&gt;=CY$9,$J36&lt;CZ$9),"━",""))</f>
        <v/>
      </c>
      <c r="CZ37" s="22" t="str">
        <f t="shared" ref="CZ37" si="2315">IF($K36="","",IF(AND($K36&gt;=CZ$9,$J36&lt;DA$9),"━",""))</f>
        <v/>
      </c>
      <c r="DA37" s="22" t="str">
        <f t="shared" ref="DA37" si="2316">IF($K36="","",IF(AND($K36&gt;=DA$9,$J36&lt;DB$9),"━",""))</f>
        <v/>
      </c>
      <c r="DB37" s="22" t="str">
        <f t="shared" ref="DB37" si="2317">IF($K36="","",IF(AND($K36&gt;=DB$9,$J36&lt;DC$9),"━",""))</f>
        <v/>
      </c>
      <c r="DC37" s="22" t="str">
        <f t="shared" ref="DC37" si="2318">IF($K36="","",IF(AND($K36&gt;=DC$9,$J36&lt;DD$9),"━",""))</f>
        <v/>
      </c>
      <c r="DD37" s="22" t="str">
        <f t="shared" ref="DD37" si="2319">IF($K36="","",IF(AND($K36&gt;=DD$9,$J36&lt;DE$9),"━",""))</f>
        <v/>
      </c>
      <c r="DE37" s="22" t="str">
        <f t="shared" ref="DE37" si="2320">IF($K36="","",IF(AND($K36&gt;=DE$9,$J36&lt;DF$9),"━",""))</f>
        <v/>
      </c>
      <c r="DF37" s="22" t="str">
        <f t="shared" ref="DF37" si="2321">IF($K36="","",IF(AND($K36&gt;=DF$9,$J36&lt;DG$9),"━",""))</f>
        <v/>
      </c>
      <c r="DG37" s="29" t="str">
        <f t="shared" ref="DG37" si="2322">IF($K36="","",IF(AND($K36&gt;=DG$9,$J36&lt;DH$9),"━",""))</f>
        <v/>
      </c>
      <c r="DH37" s="22" t="str">
        <f t="shared" ref="DH37" si="2323">IF($K36="","",IF(AND($K36&gt;=DH$9,$J36&lt;DI$9),"━",""))</f>
        <v/>
      </c>
      <c r="DI37" s="22" t="str">
        <f t="shared" ref="DI37" si="2324">IF($K36="","",IF(AND($K36&gt;=DI$9,$J36&lt;DJ$9),"━",""))</f>
        <v/>
      </c>
      <c r="DJ37" s="22" t="str">
        <f t="shared" ref="DJ37" si="2325">IF($K36="","",IF(AND($K36&gt;=DJ$9,$J36&lt;DK$9),"━",""))</f>
        <v/>
      </c>
      <c r="DK37" s="22" t="str">
        <f t="shared" ref="DK37" si="2326">IF($K36="","",IF(AND($K36&gt;=DK$9,$J36&lt;DL$9),"━",""))</f>
        <v/>
      </c>
      <c r="DL37" s="22" t="str">
        <f t="shared" ref="DL37" si="2327">IF($K36="","",IF(AND($K36&gt;=DL$9,$J36&lt;DM$9),"━",""))</f>
        <v/>
      </c>
      <c r="DM37" s="22" t="str">
        <f t="shared" ref="DM37" si="2328">IF($K36="","",IF(AND($K36&gt;=DM$9,$J36&lt;DN$9),"━",""))</f>
        <v/>
      </c>
      <c r="DN37" s="22" t="str">
        <f t="shared" ref="DN37" si="2329">IF($K36="","",IF(AND($K36&gt;=DN$9,$J36&lt;DO$9),"━",""))</f>
        <v/>
      </c>
      <c r="DO37" s="92" t="str">
        <f t="shared" ref="DO37" si="2330">IF($K36="","",IF(AND($K36&gt;=DO$9,$J36&lt;DP$9),"━",""))</f>
        <v/>
      </c>
      <c r="DP37" s="82" t="str">
        <f t="shared" ref="DP37" si="2331">IF(AND($K36&gt;=DP$9,$J36&lt;DQ$9),"━","")</f>
        <v/>
      </c>
      <c r="DQ37" s="22" t="str">
        <f t="shared" ref="DQ37" si="2332">IF(AND($K36&gt;=DQ$9,$J36&lt;DR$9),"━","")</f>
        <v/>
      </c>
      <c r="DR37" s="22" t="str">
        <f t="shared" ref="DR37" si="2333">IF(AND($K36&gt;=DR$9,$J36&lt;DV$9),"━","")</f>
        <v/>
      </c>
      <c r="DS37" s="22" t="str">
        <f t="shared" ref="DS37" si="2334">IF(AND($K36&gt;=DS$9,$J36&lt;DT$9),"━","")</f>
        <v/>
      </c>
      <c r="DT37" s="22" t="str">
        <f t="shared" ref="DT37" si="2335">IF(AND($K36&gt;=DT$9,$J36&lt;DU$9),"━","")</f>
        <v/>
      </c>
      <c r="DU37" s="22" t="str">
        <f t="shared" ref="DU37" si="2336">IF(AND($K36&gt;=DU$9,$J36&lt;DV$9),"━","")</f>
        <v/>
      </c>
      <c r="DV37" s="22" t="str">
        <f t="shared" ref="DV37" si="2337">IF(AND($K36&gt;=DV$9,$J36&lt;DW$9),"━","")</f>
        <v/>
      </c>
      <c r="DW37" s="22" t="str">
        <f t="shared" ref="DW37" si="2338">IF(AND($K36&gt;=DW$9,$J36&lt;DX$9),"━","")</f>
        <v/>
      </c>
      <c r="DX37" s="22" t="str">
        <f t="shared" ref="DX37" si="2339">IF(AND($K36&gt;=DX$9,$J36&lt;DY$9),"━","")</f>
        <v/>
      </c>
      <c r="DY37" s="29" t="str">
        <f t="shared" ref="DY37" si="2340">IF(AND($K36&gt;=DY$9,$J36&lt;DZ$9),"━","")</f>
        <v/>
      </c>
      <c r="DZ37" s="22" t="str">
        <f t="shared" ref="DZ37" si="2341">IF(AND($K36&gt;=DZ$9,$J36&lt;EA$9),"━","")</f>
        <v/>
      </c>
      <c r="EA37" s="22" t="str">
        <f t="shared" ref="EA37" si="2342">IF(AND($K36&gt;=EA$9,$J36&lt;EB$9),"━","")</f>
        <v/>
      </c>
      <c r="EB37" s="22" t="str">
        <f t="shared" ref="EB37" si="2343">IF(AND($K36&gt;=EB$9,$J36&lt;EC$9),"━","")</f>
        <v/>
      </c>
      <c r="EC37" s="22" t="str">
        <f t="shared" ref="EC37" si="2344">IF(AND($K36&gt;=EC$9,$J36&lt;ED$9),"━","")</f>
        <v/>
      </c>
      <c r="ED37" s="22" t="str">
        <f t="shared" ref="ED37" si="2345">IF(AND($K36&gt;=ED$9,$J36&lt;EE$9),"━","")</f>
        <v/>
      </c>
      <c r="EE37" s="22" t="str">
        <f t="shared" ref="EE37" si="2346">IF(AND($K36&gt;=EE$9,$J36&lt;EF$9),"━","")</f>
        <v/>
      </c>
      <c r="EF37" s="22" t="str">
        <f t="shared" ref="EF37" si="2347">IF(AND($K36&gt;=EF$9,$J36&lt;EG$9),"━","")</f>
        <v/>
      </c>
      <c r="EG37" s="22" t="str">
        <f t="shared" ref="EG37" si="2348">IF(AND($K36&gt;=EG$9,$J36&lt;EH$9),"━","")</f>
        <v/>
      </c>
      <c r="EH37" s="20" t="s">
        <v>9</v>
      </c>
      <c r="EJ37" s="218" t="str">
        <f>IF(OR(J36="",K36=""),"",K36-J36+1)</f>
        <v/>
      </c>
    </row>
    <row r="38" spans="1:140" s="1" customFormat="1" ht="14" customHeight="1">
      <c r="A38" s="228">
        <f t="shared" ref="A38" si="2349">A36+1</f>
        <v>15</v>
      </c>
      <c r="B38" s="230"/>
      <c r="C38" s="236"/>
      <c r="D38" s="237"/>
      <c r="E38" s="237"/>
      <c r="F38" s="238"/>
      <c r="G38" s="242"/>
      <c r="H38" s="232"/>
      <c r="I38" s="234"/>
      <c r="J38" s="234"/>
      <c r="K38" s="234"/>
      <c r="L38" s="19" t="str">
        <f t="shared" ref="L38" si="2350">IF(AND($I38&gt;=L$9,$H38&lt;M$9),"━","")</f>
        <v/>
      </c>
      <c r="M38" s="19" t="str">
        <f t="shared" ref="M38" si="2351">IF(AND($I38&gt;=M$9,$H38&lt;N$9),"━","")</f>
        <v/>
      </c>
      <c r="N38" s="19" t="str">
        <f t="shared" ref="N38" si="2352">IF(AND($I38&gt;=N$9,$H38&lt;O$9),"━","")</f>
        <v/>
      </c>
      <c r="O38" s="19" t="str">
        <f t="shared" ref="O38" si="2353">IF(AND($I38&gt;=O$9,$H38&lt;P$9),"━","")</f>
        <v/>
      </c>
      <c r="P38" s="19" t="str">
        <f t="shared" ref="P38" si="2354">IF(AND($I38&gt;=P$9,$H38&lt;Q$9),"━","")</f>
        <v/>
      </c>
      <c r="Q38" s="19" t="str">
        <f t="shared" ref="Q38" si="2355">IF(AND($I38&gt;=Q$9,$H38&lt;R$9),"━","")</f>
        <v/>
      </c>
      <c r="R38" s="19" t="str">
        <f t="shared" ref="R38" si="2356">IF(AND($I38&gt;=R$9,$H38&lt;S$9),"━","")</f>
        <v/>
      </c>
      <c r="S38" s="19" t="str">
        <f t="shared" ref="S38" si="2357">IF(AND($I38&gt;=S$9,$H38&lt;T$9),"━","")</f>
        <v/>
      </c>
      <c r="T38" s="19" t="str">
        <f t="shared" ref="T38" si="2358">IF(AND($I38&gt;=T$9,$H38&lt;U$9),"━","")</f>
        <v/>
      </c>
      <c r="U38" s="28" t="str">
        <f t="shared" ref="U38" si="2359">IF(AND($I38&gt;=U$9,$H38&lt;V$9),"━","")</f>
        <v/>
      </c>
      <c r="V38" s="19" t="str">
        <f t="shared" ref="V38" si="2360">IF(AND($I38&gt;=V$9,$H38&lt;W$9),"━","")</f>
        <v/>
      </c>
      <c r="W38" s="19" t="str">
        <f t="shared" ref="W38" si="2361">IF(AND($I38&gt;=W$9,$H38&lt;X$9),"━","")</f>
        <v/>
      </c>
      <c r="X38" s="19" t="str">
        <f t="shared" ref="X38" si="2362">IF(AND($I38&gt;=X$9,$H38&lt;Y$9),"━","")</f>
        <v/>
      </c>
      <c r="Y38" s="19" t="str">
        <f t="shared" ref="Y38" si="2363">IF(AND($I38&gt;=Y$9,$H38&lt;Z$9),"━","")</f>
        <v/>
      </c>
      <c r="Z38" s="19" t="str">
        <f t="shared" ref="Z38" si="2364">IF(AND($I38&gt;=Z$9,$H38&lt;AA$9),"━","")</f>
        <v/>
      </c>
      <c r="AA38" s="19" t="str">
        <f t="shared" ref="AA38" si="2365">IF(AND($I38&gt;=AA$9,$H38&lt;AB$9),"━","")</f>
        <v/>
      </c>
      <c r="AB38" s="19" t="str">
        <f t="shared" ref="AB38" si="2366">IF(AND($I38&gt;=AB$9,$H38&lt;AC$9),"━","")</f>
        <v/>
      </c>
      <c r="AC38" s="19" t="str">
        <f t="shared" ref="AC38" si="2367">IF(AND($I38&gt;=AC$9,$H38&lt;AD$9),"━","")</f>
        <v/>
      </c>
      <c r="AD38" s="28" t="str">
        <f t="shared" si="1259"/>
        <v/>
      </c>
      <c r="AE38" s="19" t="str">
        <f t="shared" ref="AE38" si="2368">IF(AND($I38&gt;=AE$9,$H38&lt;AF$9),"━","")</f>
        <v/>
      </c>
      <c r="AF38" s="19" t="str">
        <f t="shared" ref="AF38" si="2369">IF(AND($I38&gt;=AF$9,$H38&lt;AG$9),"━","")</f>
        <v/>
      </c>
      <c r="AG38" s="19" t="str">
        <f t="shared" ref="AG38" si="2370">IF(AND($I38&gt;=AG$9,$H38&lt;AH$9),"━","")</f>
        <v/>
      </c>
      <c r="AH38" s="19" t="str">
        <f t="shared" ref="AH38" si="2371">IF(AND($I38&gt;=AH$9,$H38&lt;AI$9),"━","")</f>
        <v/>
      </c>
      <c r="AI38" s="19" t="str">
        <f t="shared" ref="AI38" si="2372">IF(AND($I38&gt;=AI$9,$H38&lt;AJ$9),"━","")</f>
        <v/>
      </c>
      <c r="AJ38" s="19" t="str">
        <f t="shared" ref="AJ38" si="2373">IF(AND($I38&gt;=AJ$9,$H38&lt;AK$9),"━","")</f>
        <v/>
      </c>
      <c r="AK38" s="19" t="str">
        <f t="shared" ref="AK38" si="2374">IF(AND($I38&gt;=AK$9,$H38&lt;AL$9),"━","")</f>
        <v/>
      </c>
      <c r="AL38" s="19" t="str">
        <f t="shared" ref="AL38" si="2375">IF(AND($I38&gt;=AL$9,$H38&lt;AM$9),"━","")</f>
        <v/>
      </c>
      <c r="AM38" s="28" t="str">
        <f t="shared" ref="AM38" si="2376">IF(AND($I38&gt;=AM$9,$H38&lt;AN$9),"━","")</f>
        <v/>
      </c>
      <c r="AN38" s="19" t="str">
        <f t="shared" ref="AN38" si="2377">IF(AND($I38&gt;=AN$9,$H38&lt;AO$9),"━","")</f>
        <v/>
      </c>
      <c r="AO38" s="19" t="str">
        <f t="shared" ref="AO38" si="2378">IF(AND($I38&gt;=AO$9,$H38&lt;AP$9),"━","")</f>
        <v/>
      </c>
      <c r="AP38" s="19" t="str">
        <f t="shared" ref="AP38" si="2379">IF(AND($I38&gt;=AP$9,$H38&lt;AQ$9),"━","")</f>
        <v/>
      </c>
      <c r="AQ38" s="19" t="str">
        <f t="shared" ref="AQ38" si="2380">IF(AND($I38&gt;=AQ$9,$H38&lt;AR$9),"━","")</f>
        <v/>
      </c>
      <c r="AR38" s="19" t="str">
        <f t="shared" ref="AR38" si="2381">IF(AND($I38&gt;=AR$9,$H38&lt;AS$9),"━","")</f>
        <v/>
      </c>
      <c r="AS38" s="19" t="str">
        <f t="shared" ref="AS38" si="2382">IF(AND($I38&gt;=AS$9,$H38&lt;AT$9),"━","")</f>
        <v/>
      </c>
      <c r="AT38" s="19" t="str">
        <f t="shared" ref="AT38" si="2383">IF(AND($I38&gt;=AT$9,$H38&lt;AU$9),"━","")</f>
        <v/>
      </c>
      <c r="AU38" s="19" t="str">
        <f t="shared" ref="AU38" si="2384">IF(AND($I38&gt;=AU$9,$H38&lt;AV$9),"━","")</f>
        <v/>
      </c>
      <c r="AV38" s="24" t="str">
        <f t="shared" ref="AV38" si="2385">IF(AND($I38&gt;=AV$9,$H38&lt;AW$9),"━","")</f>
        <v/>
      </c>
      <c r="AW38" s="19" t="str">
        <f t="shared" ref="AW38" si="2386">IF(AND($I38&gt;=AW$9,$H38&lt;AX$9),"━","")</f>
        <v/>
      </c>
      <c r="AX38" s="19" t="str">
        <f t="shared" ref="AX38" si="2387">IF(AND($I38&gt;=AX$9,$H38&lt;AY$9),"━","")</f>
        <v/>
      </c>
      <c r="AY38" s="19" t="str">
        <f t="shared" ref="AY38" si="2388">IF(AND($I38&gt;=AY$9,$H38&lt;AZ$9),"━","")</f>
        <v/>
      </c>
      <c r="AZ38" s="19" t="str">
        <f t="shared" ref="AZ38" si="2389">IF(AND($I38&gt;=AZ$9,$H38&lt;BA$9),"━","")</f>
        <v/>
      </c>
      <c r="BA38" s="19" t="str">
        <f t="shared" ref="BA38" si="2390">IF(AND($I38&gt;=BA$9,$H38&lt;BB$9),"━","")</f>
        <v/>
      </c>
      <c r="BB38" s="19" t="str">
        <f t="shared" ref="BB38" si="2391">IF(AND($I38&gt;=BB$9,$H38&lt;BC$9),"━","")</f>
        <v/>
      </c>
      <c r="BC38" s="19" t="str">
        <f t="shared" ref="BC38" si="2392">IF(AND($I38&gt;=BC$9,$H38&lt;BD$9),"━","")</f>
        <v/>
      </c>
      <c r="BD38" s="19" t="str">
        <f t="shared" ref="BD38" si="2393">IF(AND($I38&gt;=BD$9,$H38&lt;BE$9),"━","")</f>
        <v/>
      </c>
      <c r="BE38" s="28" t="str">
        <f t="shared" ref="BE38" si="2394">IF(AND($I38&gt;=BE$9,$H38&lt;BF$9),"━","")</f>
        <v/>
      </c>
      <c r="BF38" s="19" t="str">
        <f t="shared" ref="BF38" si="2395">IF(AND($I38&gt;=BF$9,$H38&lt;BG$9),"━","")</f>
        <v/>
      </c>
      <c r="BG38" s="19" t="str">
        <f t="shared" ref="BG38" si="2396">IF(AND($I38&gt;=BG$9,$H38&lt;BH$9),"━","")</f>
        <v/>
      </c>
      <c r="BH38" s="19" t="str">
        <f t="shared" ref="BH38" si="2397">IF(AND($I38&gt;=BH$9,$H38&lt;BI$9),"━","")</f>
        <v/>
      </c>
      <c r="BI38" s="19" t="str">
        <f t="shared" ref="BI38" si="2398">IF(AND($I38&gt;=BI$9,$H38&lt;BJ$9),"━","")</f>
        <v/>
      </c>
      <c r="BJ38" s="19" t="str">
        <f t="shared" ref="BJ38" si="2399">IF(AND($I38&gt;=BJ$9,$H38&lt;BK$9),"━","")</f>
        <v/>
      </c>
      <c r="BK38" s="19" t="str">
        <f t="shared" ref="BK38" si="2400">IF(AND($I38&gt;=BK$9,$H38&lt;BL$9),"━","")</f>
        <v/>
      </c>
      <c r="BL38" s="19" t="str">
        <f t="shared" ref="BL38" si="2401">IF(AND($I38&gt;=BL$9,$H38&lt;BM$9),"━","")</f>
        <v/>
      </c>
      <c r="BM38" s="19" t="str">
        <f t="shared" ref="BM38" si="2402">IF(AND($I38&gt;=BM$9,$H38&lt;BN$9),"━","")</f>
        <v/>
      </c>
      <c r="BN38" s="105" t="str">
        <f t="shared" ref="BN38" si="2403">IF(AND($I38&gt;=BN$9,$H38&lt;BO$9),"━","")</f>
        <v/>
      </c>
      <c r="BO38" s="19" t="str">
        <f t="shared" ref="BO38" si="2404">IF(AND($I38&gt;=BO$9,$H38&lt;BP$9),"━","")</f>
        <v/>
      </c>
      <c r="BP38" s="19" t="str">
        <f t="shared" ref="BP38" si="2405">IF(AND($I38&gt;=BP$9,$H38&lt;BQ$9),"━","")</f>
        <v/>
      </c>
      <c r="BQ38" s="19" t="str">
        <f t="shared" ref="BQ38" si="2406">IF(AND($I38&gt;=BQ$9,$H38&lt;BR$9),"━","")</f>
        <v/>
      </c>
      <c r="BR38" s="19" t="str">
        <f t="shared" ref="BR38" si="2407">IF(AND($I38&gt;=BR$9,$H38&lt;BS$9),"━","")</f>
        <v/>
      </c>
      <c r="BS38" s="19" t="str">
        <f t="shared" ref="BS38" si="2408">IF(AND($I38&gt;=BS$9,$H38&lt;BT$9),"━","")</f>
        <v/>
      </c>
      <c r="BT38" s="19" t="str">
        <f t="shared" ref="BT38" si="2409">IF(AND($I38&gt;=BT$9,$H38&lt;BU$9),"━","")</f>
        <v/>
      </c>
      <c r="BU38" s="19" t="str">
        <f t="shared" ref="BU38" si="2410">IF(AND($I38&gt;=BU$9,$H38&lt;BV$9),"━","")</f>
        <v/>
      </c>
      <c r="BV38" s="19" t="str">
        <f t="shared" ref="BV38" si="2411">IF(AND($I38&gt;=BV$9,$H38&lt;BW$9),"━","")</f>
        <v/>
      </c>
      <c r="BW38" s="28" t="str">
        <f t="shared" ref="BW38" si="2412">IF(AND($I38&gt;=BW$9,$H38&lt;BX$9),"━","")</f>
        <v/>
      </c>
      <c r="BX38" s="19" t="str">
        <f t="shared" ref="BX38" si="2413">IF(AND($I38&gt;=BX$9,$H38&lt;BY$9),"━","")</f>
        <v/>
      </c>
      <c r="BY38" s="19" t="str">
        <f t="shared" ref="BY38" si="2414">IF(AND($I38&gt;=BY$9,$H38&lt;BZ$9),"━","")</f>
        <v/>
      </c>
      <c r="BZ38" s="19" t="str">
        <f t="shared" ref="BZ38" si="2415">IF(AND($I38&gt;=BZ$9,$H38&lt;CA$9),"━","")</f>
        <v/>
      </c>
      <c r="CA38" s="19" t="str">
        <f t="shared" ref="CA38" si="2416">IF(AND($I38&gt;=CA$9,$H38&lt;CB$9),"━","")</f>
        <v/>
      </c>
      <c r="CB38" s="19" t="str">
        <f t="shared" ref="CB38" si="2417">IF(AND($I38&gt;=CB$9,$H38&lt;CC$9),"━","")</f>
        <v/>
      </c>
      <c r="CC38" s="19" t="str">
        <f t="shared" ref="CC38" si="2418">IF(AND($I38&gt;=CC$9,$H38&lt;CD$9),"━","")</f>
        <v/>
      </c>
      <c r="CD38" s="19" t="str">
        <f t="shared" ref="CD38" si="2419">IF(AND($I38&gt;=CD$9,$H38&lt;CE$9),"━","")</f>
        <v/>
      </c>
      <c r="CE38" s="19" t="str">
        <f t="shared" ref="CE38" si="2420">IF(AND($I38&gt;=CE$9,$H38&lt;CF$9),"━","")</f>
        <v/>
      </c>
      <c r="CF38" s="24" t="str">
        <f t="shared" ref="CF38" si="2421">IF(AND($I38&gt;=CF$9,$H38&lt;CG$9),"━","")</f>
        <v/>
      </c>
      <c r="CG38" s="19" t="str">
        <f t="shared" ref="CG38" si="2422">IF(AND($I38&gt;=CG$9,$H38&lt;CH$9),"━","")</f>
        <v/>
      </c>
      <c r="CH38" s="19" t="str">
        <f t="shared" ref="CH38" si="2423">IF(AND($I38&gt;=CH$9,$H38&lt;CI$9),"━","")</f>
        <v/>
      </c>
      <c r="CI38" s="19" t="str">
        <f t="shared" ref="CI38" si="2424">IF(AND($I38&gt;=CI$9,$H38&lt;CJ$9),"━","")</f>
        <v/>
      </c>
      <c r="CJ38" s="19" t="str">
        <f t="shared" ref="CJ38" si="2425">IF(AND($I38&gt;=CJ$9,$H38&lt;CK$9),"━","")</f>
        <v/>
      </c>
      <c r="CK38" s="19" t="str">
        <f t="shared" ref="CK38" si="2426">IF(AND($I38&gt;=CK$9,$H38&lt;CL$9),"━","")</f>
        <v/>
      </c>
      <c r="CL38" s="19" t="str">
        <f t="shared" ref="CL38" si="2427">IF(AND($I38&gt;=CL$9,$H38&lt;CM$9),"━","")</f>
        <v/>
      </c>
      <c r="CM38" s="19" t="str">
        <f t="shared" ref="CM38" si="2428">IF(AND($I38&gt;=CM$9,$H38&lt;CN$9),"━","")</f>
        <v/>
      </c>
      <c r="CN38" s="19" t="str">
        <f t="shared" ref="CN38" si="2429">IF(AND($I38&gt;=CN$9,$H38&lt;CO$9),"━","")</f>
        <v/>
      </c>
      <c r="CO38" s="28" t="str">
        <f t="shared" ref="CO38" si="2430">IF(AND($I38&gt;=CO$9,$H38&lt;CP$9),"━","")</f>
        <v/>
      </c>
      <c r="CP38" s="19" t="str">
        <f t="shared" ref="CP38" si="2431">IF(AND($I38&gt;=CP$9,$H38&lt;CQ$9),"━","")</f>
        <v/>
      </c>
      <c r="CQ38" s="19" t="str">
        <f t="shared" ref="CQ38" si="2432">IF(AND($I38&gt;=CQ$9,$H38&lt;CR$9),"━","")</f>
        <v/>
      </c>
      <c r="CR38" s="19" t="str">
        <f t="shared" ref="CR38" si="2433">IF(AND($I38&gt;=CR$9,$H38&lt;CS$9),"━","")</f>
        <v/>
      </c>
      <c r="CS38" s="19" t="str">
        <f t="shared" ref="CS38" si="2434">IF(AND($I38&gt;=CS$9,$H38&lt;CT$9),"━","")</f>
        <v/>
      </c>
      <c r="CT38" s="19" t="str">
        <f t="shared" ref="CT38" si="2435">IF(AND($I38&gt;=CT$9,$H38&lt;CU$9),"━","")</f>
        <v/>
      </c>
      <c r="CU38" s="19" t="str">
        <f t="shared" ref="CU38" si="2436">IF(AND($I38&gt;=CU$9,$H38&lt;CV$9),"━","")</f>
        <v/>
      </c>
      <c r="CV38" s="19" t="str">
        <f t="shared" ref="CV38" si="2437">IF(AND($I38&gt;=CV$9,$H38&lt;CW$9),"━","")</f>
        <v/>
      </c>
      <c r="CW38" s="19" t="str">
        <f t="shared" ref="CW38" si="2438">IF(AND($I38&gt;=CW$9,$H38&lt;CX$9),"━","")</f>
        <v/>
      </c>
      <c r="CX38" s="28" t="str">
        <f t="shared" ref="CX38" si="2439">IF(AND($I38&gt;=CX$9,$H38&lt;CY$9),"━","")</f>
        <v/>
      </c>
      <c r="CY38" s="19" t="str">
        <f t="shared" ref="CY38" si="2440">IF(AND($I38&gt;=CY$9,$H38&lt;CZ$9),"━","")</f>
        <v/>
      </c>
      <c r="CZ38" s="19" t="str">
        <f t="shared" ref="CZ38" si="2441">IF(AND($I38&gt;=CZ$9,$H38&lt;DA$9),"━","")</f>
        <v/>
      </c>
      <c r="DA38" s="19" t="str">
        <f t="shared" ref="DA38" si="2442">IF(AND($I38&gt;=DA$9,$H38&lt;DB$9),"━","")</f>
        <v/>
      </c>
      <c r="DB38" s="19" t="str">
        <f t="shared" ref="DB38" si="2443">IF(AND($I38&gt;=DB$9,$H38&lt;DC$9),"━","")</f>
        <v/>
      </c>
      <c r="DC38" s="19" t="str">
        <f t="shared" ref="DC38" si="2444">IF(AND($I38&gt;=DC$9,$H38&lt;DD$9),"━","")</f>
        <v/>
      </c>
      <c r="DD38" s="19" t="str">
        <f t="shared" ref="DD38" si="2445">IF(AND($I38&gt;=DD$9,$H38&lt;DE$9),"━","")</f>
        <v/>
      </c>
      <c r="DE38" s="19" t="str">
        <f t="shared" ref="DE38" si="2446">IF(AND($I38&gt;=DE$9,$H38&lt;DF$9),"━","")</f>
        <v/>
      </c>
      <c r="DF38" s="19" t="str">
        <f t="shared" ref="DF38" si="2447">IF(AND($I38&gt;=DF$9,$H38&lt;DG$9),"━","")</f>
        <v/>
      </c>
      <c r="DG38" s="28" t="str">
        <f t="shared" ref="DG38" si="2448">IF(AND($I38&gt;=DG$9,$H38&lt;DH$9),"━","")</f>
        <v/>
      </c>
      <c r="DH38" s="19" t="str">
        <f t="shared" ref="DH38" si="2449">IF(AND($I38&gt;=DH$9,$H38&lt;DI$9),"━","")</f>
        <v/>
      </c>
      <c r="DI38" s="19" t="str">
        <f t="shared" ref="DI38" si="2450">IF(AND($I38&gt;=DI$9,$H38&lt;DJ$9),"━","")</f>
        <v/>
      </c>
      <c r="DJ38" s="19" t="str">
        <f t="shared" ref="DJ38" si="2451">IF(AND($I38&gt;=DJ$9,$H38&lt;DK$9),"━","")</f>
        <v/>
      </c>
      <c r="DK38" s="19" t="str">
        <f t="shared" ref="DK38" si="2452">IF(AND($I38&gt;=DK$9,$H38&lt;DL$9),"━","")</f>
        <v/>
      </c>
      <c r="DL38" s="19" t="str">
        <f t="shared" ref="DL38" si="2453">IF(AND($I38&gt;=DL$9,$H38&lt;DM$9),"━","")</f>
        <v/>
      </c>
      <c r="DM38" s="19" t="str">
        <f t="shared" ref="DM38" si="2454">IF(AND($I38&gt;=DM$9,$H38&lt;DN$9),"━","")</f>
        <v/>
      </c>
      <c r="DN38" s="19" t="str">
        <f t="shared" ref="DN38" si="2455">IF(AND($I38&gt;=DN$9,$H38&lt;DO$9),"━","")</f>
        <v/>
      </c>
      <c r="DO38" s="91" t="str">
        <f t="shared" ref="DO38" si="2456">IF(AND($I38&gt;=DO$9,$H38&lt;DP$9),"━","")</f>
        <v/>
      </c>
      <c r="DP38" s="83" t="str">
        <f t="shared" ref="DP38" si="2457">IF(AND($I38&gt;=DP$9,$H38&lt;DQ$9),"━","")</f>
        <v/>
      </c>
      <c r="DQ38" s="19" t="str">
        <f t="shared" ref="DQ38" si="2458">IF(AND($I38&gt;=DQ$9,$H38&lt;DR$9),"━","")</f>
        <v/>
      </c>
      <c r="DR38" s="19" t="str">
        <f t="shared" ref="DR38" si="2459">IF(AND($I38&gt;=DR$9,$H38&lt;DV$9),"━","")</f>
        <v/>
      </c>
      <c r="DS38" s="19" t="str">
        <f t="shared" ref="DS38" si="2460">IF(AND($I38&gt;=DS$9,$H38&lt;DT$9),"━","")</f>
        <v/>
      </c>
      <c r="DT38" s="19" t="str">
        <f t="shared" ref="DT38" si="2461">IF(AND($I38&gt;=DT$9,$H38&lt;DU$9),"━","")</f>
        <v/>
      </c>
      <c r="DU38" s="19" t="str">
        <f t="shared" ref="DU38" si="2462">IF(AND($I38&gt;=DU$9,$H38&lt;DV$9),"━","")</f>
        <v/>
      </c>
      <c r="DV38" s="19" t="str">
        <f t="shared" ref="DV38" si="2463">IF(AND($I38&gt;=DV$9,$H38&lt;DW$9),"━","")</f>
        <v/>
      </c>
      <c r="DW38" s="19" t="str">
        <f t="shared" ref="DW38" si="2464">IF(AND($I38&gt;=DW$9,$H38&lt;DX$9),"━","")</f>
        <v/>
      </c>
      <c r="DX38" s="19" t="str">
        <f t="shared" ref="DX38" si="2465">IF(AND($I38&gt;=DX$9,$H38&lt;DY$9),"━","")</f>
        <v/>
      </c>
      <c r="DY38" s="28" t="str">
        <f t="shared" ref="DY38" si="2466">IF(AND($I38&gt;=DY$9,$H38&lt;DZ$9),"━","")</f>
        <v/>
      </c>
      <c r="DZ38" s="19" t="str">
        <f t="shared" ref="DZ38" si="2467">IF(AND($I38&gt;=DZ$9,$H38&lt;EA$9),"━","")</f>
        <v/>
      </c>
      <c r="EA38" s="19" t="str">
        <f t="shared" ref="EA38" si="2468">IF(AND($I38&gt;=EA$9,$H38&lt;EB$9),"━","")</f>
        <v/>
      </c>
      <c r="EB38" s="19" t="str">
        <f t="shared" ref="EB38" si="2469">IF(AND($I38&gt;=EB$9,$H38&lt;EC$9),"━","")</f>
        <v/>
      </c>
      <c r="EC38" s="19" t="str">
        <f t="shared" ref="EC38" si="2470">IF(AND($I38&gt;=EC$9,$H38&lt;ED$9),"━","")</f>
        <v/>
      </c>
      <c r="ED38" s="19" t="str">
        <f t="shared" ref="ED38" si="2471">IF(AND($I38&gt;=ED$9,$H38&lt;EE$9),"━","")</f>
        <v/>
      </c>
      <c r="EE38" s="19" t="str">
        <f t="shared" ref="EE38" si="2472">IF(AND($I38&gt;=EE$9,$H38&lt;EF$9),"━","")</f>
        <v/>
      </c>
      <c r="EF38" s="19" t="str">
        <f t="shared" ref="EF38" si="2473">IF(AND($I38&gt;=EF$9,$H38&lt;EG$9),"━","")</f>
        <v/>
      </c>
      <c r="EG38" s="19" t="str">
        <f t="shared" ref="EG38" si="2474">IF(AND($I38&gt;=EG$9,$H38&lt;EH$9),"━","")</f>
        <v/>
      </c>
      <c r="EH38" s="20" t="s">
        <v>9</v>
      </c>
      <c r="EJ38" s="217" t="str">
        <f>IF(OR(H38="",I38=""),"",I38-H38+1)</f>
        <v/>
      </c>
    </row>
    <row r="39" spans="1:140" s="1" customFormat="1" ht="14" customHeight="1">
      <c r="A39" s="229"/>
      <c r="B39" s="231"/>
      <c r="C39" s="239"/>
      <c r="D39" s="240"/>
      <c r="E39" s="240"/>
      <c r="F39" s="241"/>
      <c r="G39" s="243"/>
      <c r="H39" s="233"/>
      <c r="I39" s="235"/>
      <c r="J39" s="235"/>
      <c r="K39" s="235"/>
      <c r="L39" s="22" t="str">
        <f t="shared" ref="L39" si="2475">IF(AND($K38&gt;=L$9,$J38&lt;M$9),"━","")</f>
        <v/>
      </c>
      <c r="M39" s="22" t="str">
        <f t="shared" ref="M39" si="2476">IF(AND($K38&gt;=M$9,$J38&lt;N$9),"━","")</f>
        <v/>
      </c>
      <c r="N39" s="22" t="str">
        <f t="shared" ref="N39" si="2477">IF(AND($K38&gt;=N$9,$J38&lt;O$9),"━","")</f>
        <v/>
      </c>
      <c r="O39" s="22" t="str">
        <f t="shared" ref="O39" si="2478">IF(AND($K38&gt;=O$9,$J38&lt;P$9),"━","")</f>
        <v/>
      </c>
      <c r="P39" s="22" t="str">
        <f t="shared" ref="P39" si="2479">IF(AND($K38&gt;=P$9,$J38&lt;Q$9),"━","")</f>
        <v/>
      </c>
      <c r="Q39" s="22" t="str">
        <f t="shared" ref="Q39" si="2480">IF(AND($K38&gt;=Q$9,$J38&lt;R$9),"━","")</f>
        <v/>
      </c>
      <c r="R39" s="22" t="str">
        <f t="shared" ref="R39" si="2481">IF(AND($K38&gt;=R$9,$J38&lt;S$9),"━","")</f>
        <v/>
      </c>
      <c r="S39" s="22" t="str">
        <f t="shared" ref="S39" si="2482">IF(AND($K38&gt;=S$9,$J38&lt;T$9),"━","")</f>
        <v/>
      </c>
      <c r="T39" s="22" t="str">
        <f t="shared" ref="T39" si="2483">IF(AND($K38&gt;=T$9,$J38&lt;U$9),"━","")</f>
        <v/>
      </c>
      <c r="U39" s="29" t="str">
        <f t="shared" ref="U39" si="2484">IF(AND($K38&gt;=U$9,$J38&lt;V$9),"━","")</f>
        <v/>
      </c>
      <c r="V39" s="22" t="str">
        <f t="shared" ref="V39" si="2485">IF(AND($K38&gt;=V$9,$J38&lt;W$9),"━","")</f>
        <v/>
      </c>
      <c r="W39" s="22" t="str">
        <f t="shared" ref="W39" si="2486">IF(AND($K38&gt;=W$9,$J38&lt;X$9),"━","")</f>
        <v/>
      </c>
      <c r="X39" s="22" t="str">
        <f t="shared" ref="X39" si="2487">IF(AND($K38&gt;=X$9,$J38&lt;Y$9),"━","")</f>
        <v/>
      </c>
      <c r="Y39" s="22" t="str">
        <f t="shared" ref="Y39" si="2488">IF(AND($K38&gt;=Y$9,$J38&lt;Z$9),"━","")</f>
        <v/>
      </c>
      <c r="Z39" s="22" t="str">
        <f t="shared" ref="Z39" si="2489">IF(AND($K38&gt;=Z$9,$J38&lt;AA$9),"━","")</f>
        <v/>
      </c>
      <c r="AA39" s="22" t="str">
        <f t="shared" ref="AA39" si="2490">IF(AND($K38&gt;=AA$9,$J38&lt;AB$9),"━","")</f>
        <v/>
      </c>
      <c r="AB39" s="22" t="str">
        <f t="shared" ref="AB39" si="2491">IF(AND($K38&gt;=AB$9,$J38&lt;AC$9),"━","")</f>
        <v/>
      </c>
      <c r="AC39" s="22" t="str">
        <f t="shared" ref="AC39" si="2492">IF(AND($K38&gt;=AC$9,$J38&lt;AD$9),"━","")</f>
        <v/>
      </c>
      <c r="AD39" s="180" t="str">
        <f>IF($K38="","",IF(AND($K38&gt;=AD$9,$J38&lt;AE$9),"━",""))</f>
        <v/>
      </c>
      <c r="AE39" s="22" t="str">
        <f t="shared" ref="AE39" si="2493">IF($K38="","",IF(AND($K38&gt;=AE$9,$J38&lt;AF$9),"━",""))</f>
        <v/>
      </c>
      <c r="AF39" s="22" t="str">
        <f t="shared" ref="AF39" si="2494">IF($K38="","",IF(AND($K38&gt;=AF$9,$J38&lt;AG$9),"━",""))</f>
        <v/>
      </c>
      <c r="AG39" s="22" t="str">
        <f t="shared" ref="AG39" si="2495">IF($K38="","",IF(AND($K38&gt;=AG$9,$J38&lt;AH$9),"━",""))</f>
        <v/>
      </c>
      <c r="AH39" s="22" t="str">
        <f t="shared" ref="AH39" si="2496">IF($K38="","",IF(AND($K38&gt;=AH$9,$J38&lt;AI$9),"━",""))</f>
        <v/>
      </c>
      <c r="AI39" s="22" t="str">
        <f t="shared" ref="AI39" si="2497">IF($K38="","",IF(AND($K38&gt;=AI$9,$J38&lt;AJ$9),"━",""))</f>
        <v/>
      </c>
      <c r="AJ39" s="22" t="str">
        <f t="shared" ref="AJ39" si="2498">IF($K38="","",IF(AND($K38&gt;=AJ$9,$J38&lt;AK$9),"━",""))</f>
        <v/>
      </c>
      <c r="AK39" s="22" t="str">
        <f t="shared" ref="AK39" si="2499">IF($K38="","",IF(AND($K38&gt;=AK$9,$J38&lt;AL$9),"━",""))</f>
        <v/>
      </c>
      <c r="AL39" s="22" t="str">
        <f t="shared" ref="AL39" si="2500">IF($K38="","",IF(AND($K38&gt;=AL$9,$J38&lt;AM$9),"━",""))</f>
        <v/>
      </c>
      <c r="AM39" s="29" t="str">
        <f t="shared" ref="AM39" si="2501">IF($K38="","",IF(AND($K38&gt;=AM$9,$J38&lt;AN$9),"━",""))</f>
        <v/>
      </c>
      <c r="AN39" s="22" t="str">
        <f t="shared" ref="AN39" si="2502">IF($K38="","",IF(AND($K38&gt;=AN$9,$J38&lt;AO$9),"━",""))</f>
        <v/>
      </c>
      <c r="AO39" s="22" t="str">
        <f t="shared" ref="AO39" si="2503">IF($K38="","",IF(AND($K38&gt;=AO$9,$J38&lt;AP$9),"━",""))</f>
        <v/>
      </c>
      <c r="AP39" s="22" t="str">
        <f t="shared" ref="AP39" si="2504">IF($K38="","",IF(AND($K38&gt;=AP$9,$J38&lt;AQ$9),"━",""))</f>
        <v/>
      </c>
      <c r="AQ39" s="22" t="str">
        <f t="shared" ref="AQ39" si="2505">IF($K38="","",IF(AND($K38&gt;=AQ$9,$J38&lt;AR$9),"━",""))</f>
        <v/>
      </c>
      <c r="AR39" s="22" t="str">
        <f t="shared" ref="AR39" si="2506">IF($K38="","",IF(AND($K38&gt;=AR$9,$J38&lt;AS$9),"━",""))</f>
        <v/>
      </c>
      <c r="AS39" s="22" t="str">
        <f t="shared" ref="AS39" si="2507">IF($K38="","",IF(AND($K38&gt;=AS$9,$J38&lt;AT$9),"━",""))</f>
        <v/>
      </c>
      <c r="AT39" s="22" t="str">
        <f t="shared" ref="AT39" si="2508">IF($K38="","",IF(AND($K38&gt;=AT$9,$J38&lt;AU$9),"━",""))</f>
        <v/>
      </c>
      <c r="AU39" s="22" t="str">
        <f t="shared" ref="AU39" si="2509">IF($K38="","",IF(AND($K38&gt;=AU$9,$J38&lt;AV$9),"━",""))</f>
        <v/>
      </c>
      <c r="AV39" s="25" t="str">
        <f t="shared" ref="AV39" si="2510">IF($K38="","",IF(AND($K38&gt;=AV$9,$J38&lt;AW$9),"━",""))</f>
        <v/>
      </c>
      <c r="AW39" s="22" t="str">
        <f t="shared" ref="AW39" si="2511">IF($K38="","",IF(AND($K38&gt;=AW$9,$J38&lt;AX$9),"━",""))</f>
        <v/>
      </c>
      <c r="AX39" s="22" t="str">
        <f t="shared" ref="AX39" si="2512">IF($K38="","",IF(AND($K38&gt;=AX$9,$J38&lt;AY$9),"━",""))</f>
        <v/>
      </c>
      <c r="AY39" s="22" t="str">
        <f t="shared" ref="AY39" si="2513">IF($K38="","",IF(AND($K38&gt;=AY$9,$J38&lt;AZ$9),"━",""))</f>
        <v/>
      </c>
      <c r="AZ39" s="22" t="str">
        <f t="shared" ref="AZ39" si="2514">IF($K38="","",IF(AND($K38&gt;=AZ$9,$J38&lt;BA$9),"━",""))</f>
        <v/>
      </c>
      <c r="BA39" s="22" t="str">
        <f t="shared" ref="BA39" si="2515">IF($K38="","",IF(AND($K38&gt;=BA$9,$J38&lt;BB$9),"━",""))</f>
        <v/>
      </c>
      <c r="BB39" s="22" t="str">
        <f t="shared" ref="BB39" si="2516">IF($K38="","",IF(AND($K38&gt;=BB$9,$J38&lt;BC$9),"━",""))</f>
        <v/>
      </c>
      <c r="BC39" s="22" t="str">
        <f t="shared" ref="BC39" si="2517">IF($K38="","",IF(AND($K38&gt;=BC$9,$J38&lt;BD$9),"━",""))</f>
        <v/>
      </c>
      <c r="BD39" s="22" t="str">
        <f t="shared" ref="BD39" si="2518">IF($K38="","",IF(AND($K38&gt;=BD$9,$J38&lt;BE$9),"━",""))</f>
        <v/>
      </c>
      <c r="BE39" s="29" t="str">
        <f t="shared" ref="BE39" si="2519">IF($K38="","",IF(AND($K38&gt;=BE$9,$J38&lt;BF$9),"━",""))</f>
        <v/>
      </c>
      <c r="BF39" s="22" t="str">
        <f t="shared" ref="BF39" si="2520">IF($K38="","",IF(AND($K38&gt;=BF$9,$J38&lt;BG$9),"━",""))</f>
        <v/>
      </c>
      <c r="BG39" s="22" t="str">
        <f t="shared" ref="BG39" si="2521">IF($K38="","",IF(AND($K38&gt;=BG$9,$J38&lt;BH$9),"━",""))</f>
        <v/>
      </c>
      <c r="BH39" s="22" t="str">
        <f t="shared" ref="BH39" si="2522">IF($K38="","",IF(AND($K38&gt;=BH$9,$J38&lt;BI$9),"━",""))</f>
        <v/>
      </c>
      <c r="BI39" s="22" t="str">
        <f t="shared" ref="BI39" si="2523">IF($K38="","",IF(AND($K38&gt;=BI$9,$J38&lt;BJ$9),"━",""))</f>
        <v/>
      </c>
      <c r="BJ39" s="22" t="str">
        <f t="shared" ref="BJ39" si="2524">IF($K38="","",IF(AND($K38&gt;=BJ$9,$J38&lt;BK$9),"━",""))</f>
        <v/>
      </c>
      <c r="BK39" s="22" t="str">
        <f t="shared" ref="BK39" si="2525">IF($K38="","",IF(AND($K38&gt;=BK$9,$J38&lt;BL$9),"━",""))</f>
        <v/>
      </c>
      <c r="BL39" s="22" t="str">
        <f t="shared" ref="BL39" si="2526">IF($K38="","",IF(AND($K38&gt;=BL$9,$J38&lt;BM$9),"━",""))</f>
        <v/>
      </c>
      <c r="BM39" s="22" t="str">
        <f t="shared" ref="BM39" si="2527">IF($K38="","",IF(AND($K38&gt;=BM$9,$J38&lt;BN$9),"━",""))</f>
        <v/>
      </c>
      <c r="BN39" s="29" t="str">
        <f t="shared" ref="BN39" si="2528">IF($K38="","",IF(AND($K38&gt;=BN$9,$J38&lt;BO$9),"━",""))</f>
        <v/>
      </c>
      <c r="BO39" s="22" t="str">
        <f t="shared" ref="BO39" si="2529">IF($K38="","",IF(AND($K38&gt;=BO$9,$J38&lt;BP$9),"━",""))</f>
        <v/>
      </c>
      <c r="BP39" s="22" t="str">
        <f t="shared" ref="BP39" si="2530">IF($K38="","",IF(AND($K38&gt;=BP$9,$J38&lt;BQ$9),"━",""))</f>
        <v/>
      </c>
      <c r="BQ39" s="22" t="str">
        <f t="shared" ref="BQ39" si="2531">IF($K38="","",IF(AND($K38&gt;=BQ$9,$J38&lt;BR$9),"━",""))</f>
        <v/>
      </c>
      <c r="BR39" s="22" t="str">
        <f t="shared" ref="BR39" si="2532">IF($K38="","",IF(AND($K38&gt;=BR$9,$J38&lt;BS$9),"━",""))</f>
        <v/>
      </c>
      <c r="BS39" s="22" t="str">
        <f t="shared" ref="BS39" si="2533">IF($K38="","",IF(AND($K38&gt;=BS$9,$J38&lt;BT$9),"━",""))</f>
        <v/>
      </c>
      <c r="BT39" s="22" t="str">
        <f t="shared" ref="BT39" si="2534">IF($K38="","",IF(AND($K38&gt;=BT$9,$J38&lt;BU$9),"━",""))</f>
        <v/>
      </c>
      <c r="BU39" s="22" t="str">
        <f t="shared" ref="BU39" si="2535">IF($K38="","",IF(AND($K38&gt;=BU$9,$J38&lt;BV$9),"━",""))</f>
        <v/>
      </c>
      <c r="BV39" s="22" t="str">
        <f t="shared" ref="BV39" si="2536">IF($K38="","",IF(AND($K38&gt;=BV$9,$J38&lt;BW$9),"━",""))</f>
        <v/>
      </c>
      <c r="BW39" s="29" t="str">
        <f t="shared" ref="BW39" si="2537">IF($K38="","",IF(AND($K38&gt;=BW$9,$J38&lt;BX$9),"━",""))</f>
        <v/>
      </c>
      <c r="BX39" s="22" t="str">
        <f t="shared" ref="BX39" si="2538">IF($K38="","",IF(AND($K38&gt;=BX$9,$J38&lt;BY$9),"━",""))</f>
        <v/>
      </c>
      <c r="BY39" s="22" t="str">
        <f t="shared" ref="BY39" si="2539">IF($K38="","",IF(AND($K38&gt;=BY$9,$J38&lt;BZ$9),"━",""))</f>
        <v/>
      </c>
      <c r="BZ39" s="22" t="str">
        <f t="shared" ref="BZ39" si="2540">IF($K38="","",IF(AND($K38&gt;=BZ$9,$J38&lt;CA$9),"━",""))</f>
        <v/>
      </c>
      <c r="CA39" s="22" t="str">
        <f t="shared" ref="CA39" si="2541">IF($K38="","",IF(AND($K38&gt;=CA$9,$J38&lt;CB$9),"━",""))</f>
        <v/>
      </c>
      <c r="CB39" s="22" t="str">
        <f t="shared" ref="CB39" si="2542">IF($K38="","",IF(AND($K38&gt;=CB$9,$J38&lt;CC$9),"━",""))</f>
        <v/>
      </c>
      <c r="CC39" s="22" t="str">
        <f t="shared" ref="CC39" si="2543">IF($K38="","",IF(AND($K38&gt;=CC$9,$J38&lt;CD$9),"━",""))</f>
        <v/>
      </c>
      <c r="CD39" s="22" t="str">
        <f t="shared" ref="CD39" si="2544">IF($K38="","",IF(AND($K38&gt;=CD$9,$J38&lt;CE$9),"━",""))</f>
        <v/>
      </c>
      <c r="CE39" s="22" t="str">
        <f t="shared" ref="CE39" si="2545">IF($K38="","",IF(AND($K38&gt;=CE$9,$J38&lt;CF$9),"━",""))</f>
        <v/>
      </c>
      <c r="CF39" s="25" t="str">
        <f t="shared" ref="CF39" si="2546">IF($K38="","",IF(AND($K38&gt;=CF$9,$J38&lt;CG$9),"━",""))</f>
        <v/>
      </c>
      <c r="CG39" s="22" t="str">
        <f t="shared" ref="CG39" si="2547">IF($K38="","",IF(AND($K38&gt;=CG$9,$J38&lt;CH$9),"━",""))</f>
        <v/>
      </c>
      <c r="CH39" s="22" t="str">
        <f t="shared" ref="CH39" si="2548">IF($K38="","",IF(AND($K38&gt;=CH$9,$J38&lt;CI$9),"━",""))</f>
        <v/>
      </c>
      <c r="CI39" s="22" t="str">
        <f t="shared" ref="CI39" si="2549">IF($K38="","",IF(AND($K38&gt;=CI$9,$J38&lt;CJ$9),"━",""))</f>
        <v/>
      </c>
      <c r="CJ39" s="22" t="str">
        <f t="shared" ref="CJ39" si="2550">IF($K38="","",IF(AND($K38&gt;=CJ$9,$J38&lt;CK$9),"━",""))</f>
        <v/>
      </c>
      <c r="CK39" s="22" t="str">
        <f t="shared" ref="CK39" si="2551">IF($K38="","",IF(AND($K38&gt;=CK$9,$J38&lt;CL$9),"━",""))</f>
        <v/>
      </c>
      <c r="CL39" s="22" t="str">
        <f t="shared" ref="CL39" si="2552">IF($K38="","",IF(AND($K38&gt;=CL$9,$J38&lt;CM$9),"━",""))</f>
        <v/>
      </c>
      <c r="CM39" s="22" t="str">
        <f t="shared" ref="CM39" si="2553">IF($K38="","",IF(AND($K38&gt;=CM$9,$J38&lt;CN$9),"━",""))</f>
        <v/>
      </c>
      <c r="CN39" s="22" t="str">
        <f t="shared" ref="CN39" si="2554">IF($K38="","",IF(AND($K38&gt;=CN$9,$J38&lt;CO$9),"━",""))</f>
        <v/>
      </c>
      <c r="CO39" s="29" t="str">
        <f t="shared" ref="CO39" si="2555">IF($K38="","",IF(AND($K38&gt;=CO$9,$J38&lt;CP$9),"━",""))</f>
        <v/>
      </c>
      <c r="CP39" s="22" t="str">
        <f t="shared" ref="CP39" si="2556">IF($K38="","",IF(AND($K38&gt;=CP$9,$J38&lt;CQ$9),"━",""))</f>
        <v/>
      </c>
      <c r="CQ39" s="22" t="str">
        <f t="shared" ref="CQ39" si="2557">IF($K38="","",IF(AND($K38&gt;=CQ$9,$J38&lt;CR$9),"━",""))</f>
        <v/>
      </c>
      <c r="CR39" s="22" t="str">
        <f t="shared" ref="CR39" si="2558">IF($K38="","",IF(AND($K38&gt;=CR$9,$J38&lt;CS$9),"━",""))</f>
        <v/>
      </c>
      <c r="CS39" s="22" t="str">
        <f t="shared" ref="CS39" si="2559">IF($K38="","",IF(AND($K38&gt;=CS$9,$J38&lt;CT$9),"━",""))</f>
        <v/>
      </c>
      <c r="CT39" s="22" t="str">
        <f t="shared" ref="CT39" si="2560">IF($K38="","",IF(AND($K38&gt;=CT$9,$J38&lt;CU$9),"━",""))</f>
        <v/>
      </c>
      <c r="CU39" s="22" t="str">
        <f t="shared" ref="CU39" si="2561">IF($K38="","",IF(AND($K38&gt;=CU$9,$J38&lt;CV$9),"━",""))</f>
        <v/>
      </c>
      <c r="CV39" s="22" t="str">
        <f t="shared" ref="CV39" si="2562">IF($K38="","",IF(AND($K38&gt;=CV$9,$J38&lt;CW$9),"━",""))</f>
        <v/>
      </c>
      <c r="CW39" s="22" t="str">
        <f t="shared" ref="CW39" si="2563">IF($K38="","",IF(AND($K38&gt;=CW$9,$J38&lt;CX$9),"━",""))</f>
        <v/>
      </c>
      <c r="CX39" s="29" t="str">
        <f t="shared" ref="CX39" si="2564">IF($K38="","",IF(AND($K38&gt;=CX$9,$J38&lt;CY$9),"━",""))</f>
        <v/>
      </c>
      <c r="CY39" s="22" t="str">
        <f t="shared" ref="CY39" si="2565">IF($K38="","",IF(AND($K38&gt;=CY$9,$J38&lt;CZ$9),"━",""))</f>
        <v/>
      </c>
      <c r="CZ39" s="22" t="str">
        <f t="shared" ref="CZ39" si="2566">IF($K38="","",IF(AND($K38&gt;=CZ$9,$J38&lt;DA$9),"━",""))</f>
        <v/>
      </c>
      <c r="DA39" s="22" t="str">
        <f t="shared" ref="DA39" si="2567">IF($K38="","",IF(AND($K38&gt;=DA$9,$J38&lt;DB$9),"━",""))</f>
        <v/>
      </c>
      <c r="DB39" s="22" t="str">
        <f t="shared" ref="DB39" si="2568">IF($K38="","",IF(AND($K38&gt;=DB$9,$J38&lt;DC$9),"━",""))</f>
        <v/>
      </c>
      <c r="DC39" s="22" t="str">
        <f t="shared" ref="DC39" si="2569">IF($K38="","",IF(AND($K38&gt;=DC$9,$J38&lt;DD$9),"━",""))</f>
        <v/>
      </c>
      <c r="DD39" s="22" t="str">
        <f t="shared" ref="DD39" si="2570">IF($K38="","",IF(AND($K38&gt;=DD$9,$J38&lt;DE$9),"━",""))</f>
        <v/>
      </c>
      <c r="DE39" s="22" t="str">
        <f t="shared" ref="DE39" si="2571">IF($K38="","",IF(AND($K38&gt;=DE$9,$J38&lt;DF$9),"━",""))</f>
        <v/>
      </c>
      <c r="DF39" s="22" t="str">
        <f t="shared" ref="DF39" si="2572">IF($K38="","",IF(AND($K38&gt;=DF$9,$J38&lt;DG$9),"━",""))</f>
        <v/>
      </c>
      <c r="DG39" s="29" t="str">
        <f t="shared" ref="DG39" si="2573">IF($K38="","",IF(AND($K38&gt;=DG$9,$J38&lt;DH$9),"━",""))</f>
        <v/>
      </c>
      <c r="DH39" s="22" t="str">
        <f t="shared" ref="DH39" si="2574">IF($K38="","",IF(AND($K38&gt;=DH$9,$J38&lt;DI$9),"━",""))</f>
        <v/>
      </c>
      <c r="DI39" s="22" t="str">
        <f t="shared" ref="DI39" si="2575">IF($K38="","",IF(AND($K38&gt;=DI$9,$J38&lt;DJ$9),"━",""))</f>
        <v/>
      </c>
      <c r="DJ39" s="22" t="str">
        <f t="shared" ref="DJ39" si="2576">IF($K38="","",IF(AND($K38&gt;=DJ$9,$J38&lt;DK$9),"━",""))</f>
        <v/>
      </c>
      <c r="DK39" s="22" t="str">
        <f t="shared" ref="DK39" si="2577">IF($K38="","",IF(AND($K38&gt;=DK$9,$J38&lt;DL$9),"━",""))</f>
        <v/>
      </c>
      <c r="DL39" s="22" t="str">
        <f t="shared" ref="DL39" si="2578">IF($K38="","",IF(AND($K38&gt;=DL$9,$J38&lt;DM$9),"━",""))</f>
        <v/>
      </c>
      <c r="DM39" s="22" t="str">
        <f t="shared" ref="DM39" si="2579">IF($K38="","",IF(AND($K38&gt;=DM$9,$J38&lt;DN$9),"━",""))</f>
        <v/>
      </c>
      <c r="DN39" s="22" t="str">
        <f t="shared" ref="DN39" si="2580">IF($K38="","",IF(AND($K38&gt;=DN$9,$J38&lt;DO$9),"━",""))</f>
        <v/>
      </c>
      <c r="DO39" s="92" t="str">
        <f t="shared" ref="DO39" si="2581">IF($K38="","",IF(AND($K38&gt;=DO$9,$J38&lt;DP$9),"━",""))</f>
        <v/>
      </c>
      <c r="DP39" s="82" t="str">
        <f t="shared" ref="DP39" si="2582">IF(AND($K38&gt;=DP$9,$J38&lt;DQ$9),"━","")</f>
        <v/>
      </c>
      <c r="DQ39" s="22" t="str">
        <f t="shared" ref="DQ39" si="2583">IF(AND($K38&gt;=DQ$9,$J38&lt;DR$9),"━","")</f>
        <v/>
      </c>
      <c r="DR39" s="22" t="str">
        <f t="shared" ref="DR39" si="2584">IF(AND($K38&gt;=DR$9,$J38&lt;DV$9),"━","")</f>
        <v/>
      </c>
      <c r="DS39" s="22" t="str">
        <f t="shared" ref="DS39" si="2585">IF(AND($K38&gt;=DS$9,$J38&lt;DT$9),"━","")</f>
        <v/>
      </c>
      <c r="DT39" s="22" t="str">
        <f t="shared" ref="DT39" si="2586">IF(AND($K38&gt;=DT$9,$J38&lt;DU$9),"━","")</f>
        <v/>
      </c>
      <c r="DU39" s="22" t="str">
        <f t="shared" ref="DU39" si="2587">IF(AND($K38&gt;=DU$9,$J38&lt;DV$9),"━","")</f>
        <v/>
      </c>
      <c r="DV39" s="22" t="str">
        <f t="shared" ref="DV39" si="2588">IF(AND($K38&gt;=DV$9,$J38&lt;DW$9),"━","")</f>
        <v/>
      </c>
      <c r="DW39" s="22" t="str">
        <f t="shared" ref="DW39" si="2589">IF(AND($K38&gt;=DW$9,$J38&lt;DX$9),"━","")</f>
        <v/>
      </c>
      <c r="DX39" s="22" t="str">
        <f t="shared" ref="DX39" si="2590">IF(AND($K38&gt;=DX$9,$J38&lt;DY$9),"━","")</f>
        <v/>
      </c>
      <c r="DY39" s="29" t="str">
        <f t="shared" ref="DY39" si="2591">IF(AND($K38&gt;=DY$9,$J38&lt;DZ$9),"━","")</f>
        <v/>
      </c>
      <c r="DZ39" s="22" t="str">
        <f t="shared" ref="DZ39" si="2592">IF(AND($K38&gt;=DZ$9,$J38&lt;EA$9),"━","")</f>
        <v/>
      </c>
      <c r="EA39" s="22" t="str">
        <f t="shared" ref="EA39" si="2593">IF(AND($K38&gt;=EA$9,$J38&lt;EB$9),"━","")</f>
        <v/>
      </c>
      <c r="EB39" s="22" t="str">
        <f t="shared" ref="EB39" si="2594">IF(AND($K38&gt;=EB$9,$J38&lt;EC$9),"━","")</f>
        <v/>
      </c>
      <c r="EC39" s="22" t="str">
        <f t="shared" ref="EC39" si="2595">IF(AND($K38&gt;=EC$9,$J38&lt;ED$9),"━","")</f>
        <v/>
      </c>
      <c r="ED39" s="22" t="str">
        <f t="shared" ref="ED39" si="2596">IF(AND($K38&gt;=ED$9,$J38&lt;EE$9),"━","")</f>
        <v/>
      </c>
      <c r="EE39" s="22" t="str">
        <f t="shared" ref="EE39" si="2597">IF(AND($K38&gt;=EE$9,$J38&lt;EF$9),"━","")</f>
        <v/>
      </c>
      <c r="EF39" s="22" t="str">
        <f t="shared" ref="EF39" si="2598">IF(AND($K38&gt;=EF$9,$J38&lt;EG$9),"━","")</f>
        <v/>
      </c>
      <c r="EG39" s="22" t="str">
        <f t="shared" ref="EG39" si="2599">IF(AND($K38&gt;=EG$9,$J38&lt;EH$9),"━","")</f>
        <v/>
      </c>
      <c r="EH39" s="20" t="s">
        <v>9</v>
      </c>
      <c r="EJ39" s="218" t="str">
        <f>IF(OR(J38="",K38=""),"",K38-J38+1)</f>
        <v/>
      </c>
    </row>
    <row r="40" spans="1:140" s="1" customFormat="1" ht="14" customHeight="1">
      <c r="A40" s="228">
        <f t="shared" ref="A40" si="2600">A38+1</f>
        <v>16</v>
      </c>
      <c r="B40" s="230"/>
      <c r="C40" s="236"/>
      <c r="D40" s="237"/>
      <c r="E40" s="237"/>
      <c r="F40" s="238"/>
      <c r="G40" s="242"/>
      <c r="H40" s="232"/>
      <c r="I40" s="234"/>
      <c r="J40" s="234"/>
      <c r="K40" s="234"/>
      <c r="L40" s="19" t="str">
        <f t="shared" ref="L40" si="2601">IF(AND($I40&gt;=L$9,$H40&lt;M$9),"━","")</f>
        <v/>
      </c>
      <c r="M40" s="19" t="str">
        <f t="shared" ref="M40" si="2602">IF(AND($I40&gt;=M$9,$H40&lt;N$9),"━","")</f>
        <v/>
      </c>
      <c r="N40" s="19" t="str">
        <f t="shared" ref="N40" si="2603">IF(AND($I40&gt;=N$9,$H40&lt;O$9),"━","")</f>
        <v/>
      </c>
      <c r="O40" s="19" t="str">
        <f t="shared" ref="O40" si="2604">IF(AND($I40&gt;=O$9,$H40&lt;P$9),"━","")</f>
        <v/>
      </c>
      <c r="P40" s="19" t="str">
        <f t="shared" ref="P40" si="2605">IF(AND($I40&gt;=P$9,$H40&lt;Q$9),"━","")</f>
        <v/>
      </c>
      <c r="Q40" s="19" t="str">
        <f t="shared" ref="Q40" si="2606">IF(AND($I40&gt;=Q$9,$H40&lt;R$9),"━","")</f>
        <v/>
      </c>
      <c r="R40" s="19" t="str">
        <f t="shared" ref="R40" si="2607">IF(AND($I40&gt;=R$9,$H40&lt;S$9),"━","")</f>
        <v/>
      </c>
      <c r="S40" s="19" t="str">
        <f t="shared" ref="S40" si="2608">IF(AND($I40&gt;=S$9,$H40&lt;T$9),"━","")</f>
        <v/>
      </c>
      <c r="T40" s="19" t="str">
        <f t="shared" ref="T40" si="2609">IF(AND($I40&gt;=T$9,$H40&lt;U$9),"━","")</f>
        <v/>
      </c>
      <c r="U40" s="28" t="str">
        <f t="shared" ref="U40" si="2610">IF(AND($I40&gt;=U$9,$H40&lt;V$9),"━","")</f>
        <v/>
      </c>
      <c r="V40" s="19" t="str">
        <f t="shared" ref="V40" si="2611">IF(AND($I40&gt;=V$9,$H40&lt;W$9),"━","")</f>
        <v/>
      </c>
      <c r="W40" s="19" t="str">
        <f t="shared" ref="W40" si="2612">IF(AND($I40&gt;=W$9,$H40&lt;X$9),"━","")</f>
        <v/>
      </c>
      <c r="X40" s="19" t="str">
        <f t="shared" ref="X40" si="2613">IF(AND($I40&gt;=X$9,$H40&lt;Y$9),"━","")</f>
        <v/>
      </c>
      <c r="Y40" s="19" t="str">
        <f t="shared" ref="Y40" si="2614">IF(AND($I40&gt;=Y$9,$H40&lt;Z$9),"━","")</f>
        <v/>
      </c>
      <c r="Z40" s="19" t="str">
        <f t="shared" ref="Z40" si="2615">IF(AND($I40&gt;=Z$9,$H40&lt;AA$9),"━","")</f>
        <v/>
      </c>
      <c r="AA40" s="19" t="str">
        <f t="shared" ref="AA40" si="2616">IF(AND($I40&gt;=AA$9,$H40&lt;AB$9),"━","")</f>
        <v/>
      </c>
      <c r="AB40" s="19" t="str">
        <f t="shared" ref="AB40" si="2617">IF(AND($I40&gt;=AB$9,$H40&lt;AC$9),"━","")</f>
        <v/>
      </c>
      <c r="AC40" s="19" t="str">
        <f t="shared" ref="AC40" si="2618">IF(AND($I40&gt;=AC$9,$H40&lt;AD$9),"━","")</f>
        <v/>
      </c>
      <c r="AD40" s="28" t="str">
        <f t="shared" si="1259"/>
        <v/>
      </c>
      <c r="AE40" s="19" t="str">
        <f t="shared" ref="AE40" si="2619">IF(AND($I40&gt;=AE$9,$H40&lt;AF$9),"━","")</f>
        <v/>
      </c>
      <c r="AF40" s="19" t="str">
        <f t="shared" ref="AF40" si="2620">IF(AND($I40&gt;=AF$9,$H40&lt;AG$9),"━","")</f>
        <v/>
      </c>
      <c r="AG40" s="19" t="str">
        <f t="shared" ref="AG40" si="2621">IF(AND($I40&gt;=AG$9,$H40&lt;AH$9),"━","")</f>
        <v/>
      </c>
      <c r="AH40" s="19" t="str">
        <f t="shared" ref="AH40" si="2622">IF(AND($I40&gt;=AH$9,$H40&lt;AI$9),"━","")</f>
        <v/>
      </c>
      <c r="AI40" s="19" t="str">
        <f t="shared" ref="AI40" si="2623">IF(AND($I40&gt;=AI$9,$H40&lt;AJ$9),"━","")</f>
        <v/>
      </c>
      <c r="AJ40" s="19" t="str">
        <f t="shared" ref="AJ40" si="2624">IF(AND($I40&gt;=AJ$9,$H40&lt;AK$9),"━","")</f>
        <v/>
      </c>
      <c r="AK40" s="19" t="str">
        <f t="shared" ref="AK40" si="2625">IF(AND($I40&gt;=AK$9,$H40&lt;AL$9),"━","")</f>
        <v/>
      </c>
      <c r="AL40" s="19" t="str">
        <f t="shared" ref="AL40" si="2626">IF(AND($I40&gt;=AL$9,$H40&lt;AM$9),"━","")</f>
        <v/>
      </c>
      <c r="AM40" s="28" t="str">
        <f t="shared" ref="AM40" si="2627">IF(AND($I40&gt;=AM$9,$H40&lt;AN$9),"━","")</f>
        <v/>
      </c>
      <c r="AN40" s="19" t="str">
        <f t="shared" ref="AN40" si="2628">IF(AND($I40&gt;=AN$9,$H40&lt;AO$9),"━","")</f>
        <v/>
      </c>
      <c r="AO40" s="19" t="str">
        <f t="shared" ref="AO40" si="2629">IF(AND($I40&gt;=AO$9,$H40&lt;AP$9),"━","")</f>
        <v/>
      </c>
      <c r="AP40" s="19" t="str">
        <f t="shared" ref="AP40" si="2630">IF(AND($I40&gt;=AP$9,$H40&lt;AQ$9),"━","")</f>
        <v/>
      </c>
      <c r="AQ40" s="19" t="str">
        <f t="shared" ref="AQ40" si="2631">IF(AND($I40&gt;=AQ$9,$H40&lt;AR$9),"━","")</f>
        <v/>
      </c>
      <c r="AR40" s="19" t="str">
        <f t="shared" ref="AR40" si="2632">IF(AND($I40&gt;=AR$9,$H40&lt;AS$9),"━","")</f>
        <v/>
      </c>
      <c r="AS40" s="19" t="str">
        <f t="shared" ref="AS40" si="2633">IF(AND($I40&gt;=AS$9,$H40&lt;AT$9),"━","")</f>
        <v/>
      </c>
      <c r="AT40" s="19" t="str">
        <f t="shared" ref="AT40" si="2634">IF(AND($I40&gt;=AT$9,$H40&lt;AU$9),"━","")</f>
        <v/>
      </c>
      <c r="AU40" s="19" t="str">
        <f t="shared" ref="AU40" si="2635">IF(AND($I40&gt;=AU$9,$H40&lt;AV$9),"━","")</f>
        <v/>
      </c>
      <c r="AV40" s="24" t="str">
        <f t="shared" ref="AV40" si="2636">IF(AND($I40&gt;=AV$9,$H40&lt;AW$9),"━","")</f>
        <v/>
      </c>
      <c r="AW40" s="19" t="str">
        <f t="shared" ref="AW40" si="2637">IF(AND($I40&gt;=AW$9,$H40&lt;AX$9),"━","")</f>
        <v/>
      </c>
      <c r="AX40" s="19" t="str">
        <f t="shared" ref="AX40" si="2638">IF(AND($I40&gt;=AX$9,$H40&lt;AY$9),"━","")</f>
        <v/>
      </c>
      <c r="AY40" s="19" t="str">
        <f t="shared" ref="AY40" si="2639">IF(AND($I40&gt;=AY$9,$H40&lt;AZ$9),"━","")</f>
        <v/>
      </c>
      <c r="AZ40" s="19" t="str">
        <f t="shared" ref="AZ40" si="2640">IF(AND($I40&gt;=AZ$9,$H40&lt;BA$9),"━","")</f>
        <v/>
      </c>
      <c r="BA40" s="19" t="str">
        <f t="shared" ref="BA40" si="2641">IF(AND($I40&gt;=BA$9,$H40&lt;BB$9),"━","")</f>
        <v/>
      </c>
      <c r="BB40" s="19" t="str">
        <f t="shared" ref="BB40" si="2642">IF(AND($I40&gt;=BB$9,$H40&lt;BC$9),"━","")</f>
        <v/>
      </c>
      <c r="BC40" s="19" t="str">
        <f t="shared" ref="BC40" si="2643">IF(AND($I40&gt;=BC$9,$H40&lt;BD$9),"━","")</f>
        <v/>
      </c>
      <c r="BD40" s="19" t="str">
        <f t="shared" ref="BD40" si="2644">IF(AND($I40&gt;=BD$9,$H40&lt;BE$9),"━","")</f>
        <v/>
      </c>
      <c r="BE40" s="28" t="str">
        <f t="shared" ref="BE40" si="2645">IF(AND($I40&gt;=BE$9,$H40&lt;BF$9),"━","")</f>
        <v/>
      </c>
      <c r="BF40" s="19" t="str">
        <f t="shared" ref="BF40" si="2646">IF(AND($I40&gt;=BF$9,$H40&lt;BG$9),"━","")</f>
        <v/>
      </c>
      <c r="BG40" s="19" t="str">
        <f t="shared" ref="BG40" si="2647">IF(AND($I40&gt;=BG$9,$H40&lt;BH$9),"━","")</f>
        <v/>
      </c>
      <c r="BH40" s="19" t="str">
        <f t="shared" ref="BH40" si="2648">IF(AND($I40&gt;=BH$9,$H40&lt;BI$9),"━","")</f>
        <v/>
      </c>
      <c r="BI40" s="19" t="str">
        <f t="shared" ref="BI40" si="2649">IF(AND($I40&gt;=BI$9,$H40&lt;BJ$9),"━","")</f>
        <v/>
      </c>
      <c r="BJ40" s="19" t="str">
        <f t="shared" ref="BJ40" si="2650">IF(AND($I40&gt;=BJ$9,$H40&lt;BK$9),"━","")</f>
        <v/>
      </c>
      <c r="BK40" s="19" t="str">
        <f t="shared" ref="BK40" si="2651">IF(AND($I40&gt;=BK$9,$H40&lt;BL$9),"━","")</f>
        <v/>
      </c>
      <c r="BL40" s="19" t="str">
        <f t="shared" ref="BL40" si="2652">IF(AND($I40&gt;=BL$9,$H40&lt;BM$9),"━","")</f>
        <v/>
      </c>
      <c r="BM40" s="19" t="str">
        <f t="shared" ref="BM40" si="2653">IF(AND($I40&gt;=BM$9,$H40&lt;BN$9),"━","")</f>
        <v/>
      </c>
      <c r="BN40" s="105" t="str">
        <f t="shared" ref="BN40" si="2654">IF(AND($I40&gt;=BN$9,$H40&lt;BO$9),"━","")</f>
        <v/>
      </c>
      <c r="BO40" s="19" t="str">
        <f t="shared" ref="BO40" si="2655">IF(AND($I40&gt;=BO$9,$H40&lt;BP$9),"━","")</f>
        <v/>
      </c>
      <c r="BP40" s="19" t="str">
        <f t="shared" ref="BP40" si="2656">IF(AND($I40&gt;=BP$9,$H40&lt;BQ$9),"━","")</f>
        <v/>
      </c>
      <c r="BQ40" s="19" t="str">
        <f t="shared" ref="BQ40" si="2657">IF(AND($I40&gt;=BQ$9,$H40&lt;BR$9),"━","")</f>
        <v/>
      </c>
      <c r="BR40" s="19" t="str">
        <f t="shared" ref="BR40" si="2658">IF(AND($I40&gt;=BR$9,$H40&lt;BS$9),"━","")</f>
        <v/>
      </c>
      <c r="BS40" s="19" t="str">
        <f t="shared" ref="BS40" si="2659">IF(AND($I40&gt;=BS$9,$H40&lt;BT$9),"━","")</f>
        <v/>
      </c>
      <c r="BT40" s="19" t="str">
        <f t="shared" ref="BT40" si="2660">IF(AND($I40&gt;=BT$9,$H40&lt;BU$9),"━","")</f>
        <v/>
      </c>
      <c r="BU40" s="19" t="str">
        <f t="shared" ref="BU40" si="2661">IF(AND($I40&gt;=BU$9,$H40&lt;BV$9),"━","")</f>
        <v/>
      </c>
      <c r="BV40" s="19" t="str">
        <f t="shared" ref="BV40" si="2662">IF(AND($I40&gt;=BV$9,$H40&lt;BW$9),"━","")</f>
        <v/>
      </c>
      <c r="BW40" s="28" t="str">
        <f t="shared" ref="BW40" si="2663">IF(AND($I40&gt;=BW$9,$H40&lt;BX$9),"━","")</f>
        <v/>
      </c>
      <c r="BX40" s="19" t="str">
        <f t="shared" ref="BX40" si="2664">IF(AND($I40&gt;=BX$9,$H40&lt;BY$9),"━","")</f>
        <v/>
      </c>
      <c r="BY40" s="19" t="str">
        <f t="shared" ref="BY40" si="2665">IF(AND($I40&gt;=BY$9,$H40&lt;BZ$9),"━","")</f>
        <v/>
      </c>
      <c r="BZ40" s="19" t="str">
        <f t="shared" ref="BZ40" si="2666">IF(AND($I40&gt;=BZ$9,$H40&lt;CA$9),"━","")</f>
        <v/>
      </c>
      <c r="CA40" s="19" t="str">
        <f t="shared" ref="CA40" si="2667">IF(AND($I40&gt;=CA$9,$H40&lt;CB$9),"━","")</f>
        <v/>
      </c>
      <c r="CB40" s="19" t="str">
        <f t="shared" ref="CB40" si="2668">IF(AND($I40&gt;=CB$9,$H40&lt;CC$9),"━","")</f>
        <v/>
      </c>
      <c r="CC40" s="19" t="str">
        <f t="shared" ref="CC40" si="2669">IF(AND($I40&gt;=CC$9,$H40&lt;CD$9),"━","")</f>
        <v/>
      </c>
      <c r="CD40" s="19" t="str">
        <f t="shared" ref="CD40" si="2670">IF(AND($I40&gt;=CD$9,$H40&lt;CE$9),"━","")</f>
        <v/>
      </c>
      <c r="CE40" s="19" t="str">
        <f t="shared" ref="CE40" si="2671">IF(AND($I40&gt;=CE$9,$H40&lt;CF$9),"━","")</f>
        <v/>
      </c>
      <c r="CF40" s="24" t="str">
        <f t="shared" ref="CF40" si="2672">IF(AND($I40&gt;=CF$9,$H40&lt;CG$9),"━","")</f>
        <v/>
      </c>
      <c r="CG40" s="19" t="str">
        <f t="shared" ref="CG40" si="2673">IF(AND($I40&gt;=CG$9,$H40&lt;CH$9),"━","")</f>
        <v/>
      </c>
      <c r="CH40" s="19" t="str">
        <f t="shared" ref="CH40" si="2674">IF(AND($I40&gt;=CH$9,$H40&lt;CI$9),"━","")</f>
        <v/>
      </c>
      <c r="CI40" s="19" t="str">
        <f t="shared" ref="CI40" si="2675">IF(AND($I40&gt;=CI$9,$H40&lt;CJ$9),"━","")</f>
        <v/>
      </c>
      <c r="CJ40" s="19" t="str">
        <f t="shared" ref="CJ40" si="2676">IF(AND($I40&gt;=CJ$9,$H40&lt;CK$9),"━","")</f>
        <v/>
      </c>
      <c r="CK40" s="19" t="str">
        <f t="shared" ref="CK40" si="2677">IF(AND($I40&gt;=CK$9,$H40&lt;CL$9),"━","")</f>
        <v/>
      </c>
      <c r="CL40" s="19" t="str">
        <f t="shared" ref="CL40" si="2678">IF(AND($I40&gt;=CL$9,$H40&lt;CM$9),"━","")</f>
        <v/>
      </c>
      <c r="CM40" s="19" t="str">
        <f t="shared" ref="CM40" si="2679">IF(AND($I40&gt;=CM$9,$H40&lt;CN$9),"━","")</f>
        <v/>
      </c>
      <c r="CN40" s="19" t="str">
        <f t="shared" ref="CN40" si="2680">IF(AND($I40&gt;=CN$9,$H40&lt;CO$9),"━","")</f>
        <v/>
      </c>
      <c r="CO40" s="105" t="str">
        <f t="shared" ref="CO40" si="2681">IF(AND($I40&gt;=CO$9,$H40&lt;CP$9),"━","")</f>
        <v/>
      </c>
      <c r="CP40" s="19" t="str">
        <f t="shared" ref="CP40" si="2682">IF(AND($I40&gt;=CP$9,$H40&lt;CQ$9),"━","")</f>
        <v/>
      </c>
      <c r="CQ40" s="19" t="str">
        <f t="shared" ref="CQ40" si="2683">IF(AND($I40&gt;=CQ$9,$H40&lt;CR$9),"━","")</f>
        <v/>
      </c>
      <c r="CR40" s="19" t="str">
        <f t="shared" ref="CR40" si="2684">IF(AND($I40&gt;=CR$9,$H40&lt;CS$9),"━","")</f>
        <v/>
      </c>
      <c r="CS40" s="19" t="str">
        <f t="shared" ref="CS40" si="2685">IF(AND($I40&gt;=CS$9,$H40&lt;CT$9),"━","")</f>
        <v/>
      </c>
      <c r="CT40" s="19" t="str">
        <f t="shared" ref="CT40" si="2686">IF(AND($I40&gt;=CT$9,$H40&lt;CU$9),"━","")</f>
        <v/>
      </c>
      <c r="CU40" s="19" t="str">
        <f t="shared" ref="CU40" si="2687">IF(AND($I40&gt;=CU$9,$H40&lt;CV$9),"━","")</f>
        <v/>
      </c>
      <c r="CV40" s="19" t="str">
        <f t="shared" ref="CV40" si="2688">IF(AND($I40&gt;=CV$9,$H40&lt;CW$9),"━","")</f>
        <v/>
      </c>
      <c r="CW40" s="19" t="str">
        <f t="shared" ref="CW40" si="2689">IF(AND($I40&gt;=CW$9,$H40&lt;CX$9),"━","")</f>
        <v/>
      </c>
      <c r="CX40" s="28" t="str">
        <f t="shared" ref="CX40" si="2690">IF(AND($I40&gt;=CX$9,$H40&lt;CY$9),"━","")</f>
        <v/>
      </c>
      <c r="CY40" s="19" t="str">
        <f t="shared" ref="CY40" si="2691">IF(AND($I40&gt;=CY$9,$H40&lt;CZ$9),"━","")</f>
        <v/>
      </c>
      <c r="CZ40" s="19" t="str">
        <f t="shared" ref="CZ40" si="2692">IF(AND($I40&gt;=CZ$9,$H40&lt;DA$9),"━","")</f>
        <v/>
      </c>
      <c r="DA40" s="19" t="str">
        <f t="shared" ref="DA40" si="2693">IF(AND($I40&gt;=DA$9,$H40&lt;DB$9),"━","")</f>
        <v/>
      </c>
      <c r="DB40" s="19" t="str">
        <f t="shared" ref="DB40" si="2694">IF(AND($I40&gt;=DB$9,$H40&lt;DC$9),"━","")</f>
        <v/>
      </c>
      <c r="DC40" s="19" t="str">
        <f t="shared" ref="DC40" si="2695">IF(AND($I40&gt;=DC$9,$H40&lt;DD$9),"━","")</f>
        <v/>
      </c>
      <c r="DD40" s="19" t="str">
        <f t="shared" ref="DD40" si="2696">IF(AND($I40&gt;=DD$9,$H40&lt;DE$9),"━","")</f>
        <v/>
      </c>
      <c r="DE40" s="19" t="str">
        <f t="shared" ref="DE40" si="2697">IF(AND($I40&gt;=DE$9,$H40&lt;DF$9),"━","")</f>
        <v/>
      </c>
      <c r="DF40" s="19" t="str">
        <f t="shared" ref="DF40" si="2698">IF(AND($I40&gt;=DF$9,$H40&lt;DG$9),"━","")</f>
        <v/>
      </c>
      <c r="DG40" s="28" t="str">
        <f t="shared" ref="DG40" si="2699">IF(AND($I40&gt;=DG$9,$H40&lt;DH$9),"━","")</f>
        <v/>
      </c>
      <c r="DH40" s="19" t="str">
        <f t="shared" ref="DH40" si="2700">IF(AND($I40&gt;=DH$9,$H40&lt;DI$9),"━","")</f>
        <v/>
      </c>
      <c r="DI40" s="19" t="str">
        <f t="shared" ref="DI40" si="2701">IF(AND($I40&gt;=DI$9,$H40&lt;DJ$9),"━","")</f>
        <v/>
      </c>
      <c r="DJ40" s="19" t="str">
        <f t="shared" ref="DJ40" si="2702">IF(AND($I40&gt;=DJ$9,$H40&lt;DK$9),"━","")</f>
        <v/>
      </c>
      <c r="DK40" s="19" t="str">
        <f t="shared" ref="DK40" si="2703">IF(AND($I40&gt;=DK$9,$H40&lt;DL$9),"━","")</f>
        <v/>
      </c>
      <c r="DL40" s="19" t="str">
        <f t="shared" ref="DL40" si="2704">IF(AND($I40&gt;=DL$9,$H40&lt;DM$9),"━","")</f>
        <v/>
      </c>
      <c r="DM40" s="19" t="str">
        <f t="shared" ref="DM40" si="2705">IF(AND($I40&gt;=DM$9,$H40&lt;DN$9),"━","")</f>
        <v/>
      </c>
      <c r="DN40" s="19" t="str">
        <f t="shared" ref="DN40" si="2706">IF(AND($I40&gt;=DN$9,$H40&lt;DO$9),"━","")</f>
        <v/>
      </c>
      <c r="DO40" s="91" t="str">
        <f t="shared" ref="DO40" si="2707">IF(AND($I40&gt;=DO$9,$H40&lt;DP$9),"━","")</f>
        <v/>
      </c>
      <c r="DP40" s="83" t="str">
        <f t="shared" ref="DP40" si="2708">IF(AND($I40&gt;=DP$9,$H40&lt;DQ$9),"━","")</f>
        <v/>
      </c>
      <c r="DQ40" s="19" t="str">
        <f t="shared" ref="DQ40" si="2709">IF(AND($I40&gt;=DQ$9,$H40&lt;DR$9),"━","")</f>
        <v/>
      </c>
      <c r="DR40" s="19" t="str">
        <f t="shared" ref="DR40" si="2710">IF(AND($I40&gt;=DR$9,$H40&lt;DV$9),"━","")</f>
        <v/>
      </c>
      <c r="DS40" s="19" t="str">
        <f t="shared" ref="DS40" si="2711">IF(AND($I40&gt;=DS$9,$H40&lt;DT$9),"━","")</f>
        <v/>
      </c>
      <c r="DT40" s="19" t="str">
        <f t="shared" ref="DT40" si="2712">IF(AND($I40&gt;=DT$9,$H40&lt;DU$9),"━","")</f>
        <v/>
      </c>
      <c r="DU40" s="19" t="str">
        <f t="shared" ref="DU40" si="2713">IF(AND($I40&gt;=DU$9,$H40&lt;DV$9),"━","")</f>
        <v/>
      </c>
      <c r="DV40" s="19" t="str">
        <f t="shared" ref="DV40" si="2714">IF(AND($I40&gt;=DV$9,$H40&lt;DW$9),"━","")</f>
        <v/>
      </c>
      <c r="DW40" s="19" t="str">
        <f t="shared" ref="DW40" si="2715">IF(AND($I40&gt;=DW$9,$H40&lt;DX$9),"━","")</f>
        <v/>
      </c>
      <c r="DX40" s="19" t="str">
        <f t="shared" ref="DX40" si="2716">IF(AND($I40&gt;=DX$9,$H40&lt;DY$9),"━","")</f>
        <v/>
      </c>
      <c r="DY40" s="28" t="str">
        <f t="shared" ref="DY40" si="2717">IF(AND($I40&gt;=DY$9,$H40&lt;DZ$9),"━","")</f>
        <v/>
      </c>
      <c r="DZ40" s="19" t="str">
        <f t="shared" ref="DZ40" si="2718">IF(AND($I40&gt;=DZ$9,$H40&lt;EA$9),"━","")</f>
        <v/>
      </c>
      <c r="EA40" s="19" t="str">
        <f t="shared" ref="EA40" si="2719">IF(AND($I40&gt;=EA$9,$H40&lt;EB$9),"━","")</f>
        <v/>
      </c>
      <c r="EB40" s="19" t="str">
        <f t="shared" ref="EB40" si="2720">IF(AND($I40&gt;=EB$9,$H40&lt;EC$9),"━","")</f>
        <v/>
      </c>
      <c r="EC40" s="19" t="str">
        <f t="shared" ref="EC40" si="2721">IF(AND($I40&gt;=EC$9,$H40&lt;ED$9),"━","")</f>
        <v/>
      </c>
      <c r="ED40" s="19" t="str">
        <f t="shared" ref="ED40" si="2722">IF(AND($I40&gt;=ED$9,$H40&lt;EE$9),"━","")</f>
        <v/>
      </c>
      <c r="EE40" s="19" t="str">
        <f t="shared" ref="EE40" si="2723">IF(AND($I40&gt;=EE$9,$H40&lt;EF$9),"━","")</f>
        <v/>
      </c>
      <c r="EF40" s="19" t="str">
        <f t="shared" ref="EF40" si="2724">IF(AND($I40&gt;=EF$9,$H40&lt;EG$9),"━","")</f>
        <v/>
      </c>
      <c r="EG40" s="19" t="str">
        <f t="shared" ref="EG40" si="2725">IF(AND($I40&gt;=EG$9,$H40&lt;EH$9),"━","")</f>
        <v/>
      </c>
      <c r="EH40" s="20" t="s">
        <v>9</v>
      </c>
      <c r="EJ40" s="217" t="str">
        <f>IF(OR(H40="",I40=""),"",I40-H40+1)</f>
        <v/>
      </c>
    </row>
    <row r="41" spans="1:140" s="1" customFormat="1" ht="14" customHeight="1">
      <c r="A41" s="229"/>
      <c r="B41" s="231"/>
      <c r="C41" s="239"/>
      <c r="D41" s="240"/>
      <c r="E41" s="240"/>
      <c r="F41" s="241"/>
      <c r="G41" s="243"/>
      <c r="H41" s="233"/>
      <c r="I41" s="235"/>
      <c r="J41" s="235"/>
      <c r="K41" s="235"/>
      <c r="L41" s="22" t="str">
        <f t="shared" ref="L41" si="2726">IF(AND($K40&gt;=L$9,$J40&lt;M$9),"━","")</f>
        <v/>
      </c>
      <c r="M41" s="22" t="str">
        <f t="shared" ref="M41" si="2727">IF(AND($K40&gt;=M$9,$J40&lt;N$9),"━","")</f>
        <v/>
      </c>
      <c r="N41" s="22" t="str">
        <f t="shared" ref="N41" si="2728">IF(AND($K40&gt;=N$9,$J40&lt;O$9),"━","")</f>
        <v/>
      </c>
      <c r="O41" s="22" t="str">
        <f t="shared" ref="O41" si="2729">IF(AND($K40&gt;=O$9,$J40&lt;P$9),"━","")</f>
        <v/>
      </c>
      <c r="P41" s="22" t="str">
        <f t="shared" ref="P41" si="2730">IF(AND($K40&gt;=P$9,$J40&lt;Q$9),"━","")</f>
        <v/>
      </c>
      <c r="Q41" s="22" t="str">
        <f t="shared" ref="Q41" si="2731">IF(AND($K40&gt;=Q$9,$J40&lt;R$9),"━","")</f>
        <v/>
      </c>
      <c r="R41" s="22" t="str">
        <f t="shared" ref="R41" si="2732">IF(AND($K40&gt;=R$9,$J40&lt;S$9),"━","")</f>
        <v/>
      </c>
      <c r="S41" s="22" t="str">
        <f t="shared" ref="S41" si="2733">IF(AND($K40&gt;=S$9,$J40&lt;T$9),"━","")</f>
        <v/>
      </c>
      <c r="T41" s="22" t="str">
        <f t="shared" ref="T41" si="2734">IF(AND($K40&gt;=T$9,$J40&lt;U$9),"━","")</f>
        <v/>
      </c>
      <c r="U41" s="29" t="str">
        <f t="shared" ref="U41" si="2735">IF(AND($K40&gt;=U$9,$J40&lt;V$9),"━","")</f>
        <v/>
      </c>
      <c r="V41" s="22" t="str">
        <f t="shared" ref="V41" si="2736">IF(AND($K40&gt;=V$9,$J40&lt;W$9),"━","")</f>
        <v/>
      </c>
      <c r="W41" s="22" t="str">
        <f t="shared" ref="W41" si="2737">IF(AND($K40&gt;=W$9,$J40&lt;X$9),"━","")</f>
        <v/>
      </c>
      <c r="X41" s="22" t="str">
        <f t="shared" ref="X41" si="2738">IF(AND($K40&gt;=X$9,$J40&lt;Y$9),"━","")</f>
        <v/>
      </c>
      <c r="Y41" s="22" t="str">
        <f t="shared" ref="Y41" si="2739">IF(AND($K40&gt;=Y$9,$J40&lt;Z$9),"━","")</f>
        <v/>
      </c>
      <c r="Z41" s="22" t="str">
        <f t="shared" ref="Z41" si="2740">IF(AND($K40&gt;=Z$9,$J40&lt;AA$9),"━","")</f>
        <v/>
      </c>
      <c r="AA41" s="22" t="str">
        <f t="shared" ref="AA41" si="2741">IF(AND($K40&gt;=AA$9,$J40&lt;AB$9),"━","")</f>
        <v/>
      </c>
      <c r="AB41" s="22" t="str">
        <f t="shared" ref="AB41" si="2742">IF(AND($K40&gt;=AB$9,$J40&lt;AC$9),"━","")</f>
        <v/>
      </c>
      <c r="AC41" s="22" t="str">
        <f t="shared" ref="AC41" si="2743">IF(AND($K40&gt;=AC$9,$J40&lt;AD$9),"━","")</f>
        <v/>
      </c>
      <c r="AD41" s="180" t="str">
        <f>IF($K40="","",IF(AND($K40&gt;=AD$9,$J40&lt;AE$9),"━",""))</f>
        <v/>
      </c>
      <c r="AE41" s="22" t="str">
        <f t="shared" ref="AE41" si="2744">IF($K40="","",IF(AND($K40&gt;=AE$9,$J40&lt;AF$9),"━",""))</f>
        <v/>
      </c>
      <c r="AF41" s="22" t="str">
        <f t="shared" ref="AF41" si="2745">IF($K40="","",IF(AND($K40&gt;=AF$9,$J40&lt;AG$9),"━",""))</f>
        <v/>
      </c>
      <c r="AG41" s="22" t="str">
        <f t="shared" ref="AG41" si="2746">IF($K40="","",IF(AND($K40&gt;=AG$9,$J40&lt;AH$9),"━",""))</f>
        <v/>
      </c>
      <c r="AH41" s="22" t="str">
        <f t="shared" ref="AH41" si="2747">IF($K40="","",IF(AND($K40&gt;=AH$9,$J40&lt;AI$9),"━",""))</f>
        <v/>
      </c>
      <c r="AI41" s="22" t="str">
        <f t="shared" ref="AI41" si="2748">IF($K40="","",IF(AND($K40&gt;=AI$9,$J40&lt;AJ$9),"━",""))</f>
        <v/>
      </c>
      <c r="AJ41" s="22" t="str">
        <f t="shared" ref="AJ41" si="2749">IF($K40="","",IF(AND($K40&gt;=AJ$9,$J40&lt;AK$9),"━",""))</f>
        <v/>
      </c>
      <c r="AK41" s="22" t="str">
        <f t="shared" ref="AK41" si="2750">IF($K40="","",IF(AND($K40&gt;=AK$9,$J40&lt;AL$9),"━",""))</f>
        <v/>
      </c>
      <c r="AL41" s="22" t="str">
        <f t="shared" ref="AL41" si="2751">IF($K40="","",IF(AND($K40&gt;=AL$9,$J40&lt;AM$9),"━",""))</f>
        <v/>
      </c>
      <c r="AM41" s="29" t="str">
        <f t="shared" ref="AM41" si="2752">IF($K40="","",IF(AND($K40&gt;=AM$9,$J40&lt;AN$9),"━",""))</f>
        <v/>
      </c>
      <c r="AN41" s="22" t="str">
        <f t="shared" ref="AN41" si="2753">IF($K40="","",IF(AND($K40&gt;=AN$9,$J40&lt;AO$9),"━",""))</f>
        <v/>
      </c>
      <c r="AO41" s="22" t="str">
        <f t="shared" ref="AO41" si="2754">IF($K40="","",IF(AND($K40&gt;=AO$9,$J40&lt;AP$9),"━",""))</f>
        <v/>
      </c>
      <c r="AP41" s="22" t="str">
        <f t="shared" ref="AP41" si="2755">IF($K40="","",IF(AND($K40&gt;=AP$9,$J40&lt;AQ$9),"━",""))</f>
        <v/>
      </c>
      <c r="AQ41" s="22" t="str">
        <f t="shared" ref="AQ41" si="2756">IF($K40="","",IF(AND($K40&gt;=AQ$9,$J40&lt;AR$9),"━",""))</f>
        <v/>
      </c>
      <c r="AR41" s="22" t="str">
        <f t="shared" ref="AR41" si="2757">IF($K40="","",IF(AND($K40&gt;=AR$9,$J40&lt;AS$9),"━",""))</f>
        <v/>
      </c>
      <c r="AS41" s="22" t="str">
        <f t="shared" ref="AS41" si="2758">IF($K40="","",IF(AND($K40&gt;=AS$9,$J40&lt;AT$9),"━",""))</f>
        <v/>
      </c>
      <c r="AT41" s="22" t="str">
        <f t="shared" ref="AT41" si="2759">IF($K40="","",IF(AND($K40&gt;=AT$9,$J40&lt;AU$9),"━",""))</f>
        <v/>
      </c>
      <c r="AU41" s="22" t="str">
        <f t="shared" ref="AU41" si="2760">IF($K40="","",IF(AND($K40&gt;=AU$9,$J40&lt;AV$9),"━",""))</f>
        <v/>
      </c>
      <c r="AV41" s="25" t="str">
        <f t="shared" ref="AV41" si="2761">IF($K40="","",IF(AND($K40&gt;=AV$9,$J40&lt;AW$9),"━",""))</f>
        <v/>
      </c>
      <c r="AW41" s="22" t="str">
        <f t="shared" ref="AW41" si="2762">IF($K40="","",IF(AND($K40&gt;=AW$9,$J40&lt;AX$9),"━",""))</f>
        <v/>
      </c>
      <c r="AX41" s="22" t="str">
        <f t="shared" ref="AX41" si="2763">IF($K40="","",IF(AND($K40&gt;=AX$9,$J40&lt;AY$9),"━",""))</f>
        <v/>
      </c>
      <c r="AY41" s="22" t="str">
        <f t="shared" ref="AY41" si="2764">IF($K40="","",IF(AND($K40&gt;=AY$9,$J40&lt;AZ$9),"━",""))</f>
        <v/>
      </c>
      <c r="AZ41" s="22" t="str">
        <f t="shared" ref="AZ41" si="2765">IF($K40="","",IF(AND($K40&gt;=AZ$9,$J40&lt;BA$9),"━",""))</f>
        <v/>
      </c>
      <c r="BA41" s="22" t="str">
        <f t="shared" ref="BA41" si="2766">IF($K40="","",IF(AND($K40&gt;=BA$9,$J40&lt;BB$9),"━",""))</f>
        <v/>
      </c>
      <c r="BB41" s="22" t="str">
        <f t="shared" ref="BB41" si="2767">IF($K40="","",IF(AND($K40&gt;=BB$9,$J40&lt;BC$9),"━",""))</f>
        <v/>
      </c>
      <c r="BC41" s="22" t="str">
        <f t="shared" ref="BC41" si="2768">IF($K40="","",IF(AND($K40&gt;=BC$9,$J40&lt;BD$9),"━",""))</f>
        <v/>
      </c>
      <c r="BD41" s="22" t="str">
        <f t="shared" ref="BD41" si="2769">IF($K40="","",IF(AND($K40&gt;=BD$9,$J40&lt;BE$9),"━",""))</f>
        <v/>
      </c>
      <c r="BE41" s="29" t="str">
        <f t="shared" ref="BE41" si="2770">IF($K40="","",IF(AND($K40&gt;=BE$9,$J40&lt;BF$9),"━",""))</f>
        <v/>
      </c>
      <c r="BF41" s="22" t="str">
        <f t="shared" ref="BF41" si="2771">IF($K40="","",IF(AND($K40&gt;=BF$9,$J40&lt;BG$9),"━",""))</f>
        <v/>
      </c>
      <c r="BG41" s="22" t="str">
        <f t="shared" ref="BG41" si="2772">IF($K40="","",IF(AND($K40&gt;=BG$9,$J40&lt;BH$9),"━",""))</f>
        <v/>
      </c>
      <c r="BH41" s="22" t="str">
        <f t="shared" ref="BH41" si="2773">IF($K40="","",IF(AND($K40&gt;=BH$9,$J40&lt;BI$9),"━",""))</f>
        <v/>
      </c>
      <c r="BI41" s="22" t="str">
        <f t="shared" ref="BI41" si="2774">IF($K40="","",IF(AND($K40&gt;=BI$9,$J40&lt;BJ$9),"━",""))</f>
        <v/>
      </c>
      <c r="BJ41" s="22" t="str">
        <f t="shared" ref="BJ41" si="2775">IF($K40="","",IF(AND($K40&gt;=BJ$9,$J40&lt;BK$9),"━",""))</f>
        <v/>
      </c>
      <c r="BK41" s="22" t="str">
        <f t="shared" ref="BK41" si="2776">IF($K40="","",IF(AND($K40&gt;=BK$9,$J40&lt;BL$9),"━",""))</f>
        <v/>
      </c>
      <c r="BL41" s="22" t="str">
        <f t="shared" ref="BL41" si="2777">IF($K40="","",IF(AND($K40&gt;=BL$9,$J40&lt;BM$9),"━",""))</f>
        <v/>
      </c>
      <c r="BM41" s="22" t="str">
        <f t="shared" ref="BM41" si="2778">IF($K40="","",IF(AND($K40&gt;=BM$9,$J40&lt;BN$9),"━",""))</f>
        <v/>
      </c>
      <c r="BN41" s="29" t="str">
        <f t="shared" ref="BN41" si="2779">IF($K40="","",IF(AND($K40&gt;=BN$9,$J40&lt;BO$9),"━",""))</f>
        <v/>
      </c>
      <c r="BO41" s="22" t="str">
        <f t="shared" ref="BO41" si="2780">IF($K40="","",IF(AND($K40&gt;=BO$9,$J40&lt;BP$9),"━",""))</f>
        <v/>
      </c>
      <c r="BP41" s="22" t="str">
        <f t="shared" ref="BP41" si="2781">IF($K40="","",IF(AND($K40&gt;=BP$9,$J40&lt;BQ$9),"━",""))</f>
        <v/>
      </c>
      <c r="BQ41" s="22" t="str">
        <f t="shared" ref="BQ41" si="2782">IF($K40="","",IF(AND($K40&gt;=BQ$9,$J40&lt;BR$9),"━",""))</f>
        <v/>
      </c>
      <c r="BR41" s="22" t="str">
        <f t="shared" ref="BR41" si="2783">IF($K40="","",IF(AND($K40&gt;=BR$9,$J40&lt;BS$9),"━",""))</f>
        <v/>
      </c>
      <c r="BS41" s="22" t="str">
        <f t="shared" ref="BS41" si="2784">IF($K40="","",IF(AND($K40&gt;=BS$9,$J40&lt;BT$9),"━",""))</f>
        <v/>
      </c>
      <c r="BT41" s="22" t="str">
        <f t="shared" ref="BT41" si="2785">IF($K40="","",IF(AND($K40&gt;=BT$9,$J40&lt;BU$9),"━",""))</f>
        <v/>
      </c>
      <c r="BU41" s="22" t="str">
        <f t="shared" ref="BU41" si="2786">IF($K40="","",IF(AND($K40&gt;=BU$9,$J40&lt;BV$9),"━",""))</f>
        <v/>
      </c>
      <c r="BV41" s="22" t="str">
        <f t="shared" ref="BV41" si="2787">IF($K40="","",IF(AND($K40&gt;=BV$9,$J40&lt;BW$9),"━",""))</f>
        <v/>
      </c>
      <c r="BW41" s="29" t="str">
        <f t="shared" ref="BW41" si="2788">IF($K40="","",IF(AND($K40&gt;=BW$9,$J40&lt;BX$9),"━",""))</f>
        <v/>
      </c>
      <c r="BX41" s="22" t="str">
        <f t="shared" ref="BX41" si="2789">IF($K40="","",IF(AND($K40&gt;=BX$9,$J40&lt;BY$9),"━",""))</f>
        <v/>
      </c>
      <c r="BY41" s="22" t="str">
        <f t="shared" ref="BY41" si="2790">IF($K40="","",IF(AND($K40&gt;=BY$9,$J40&lt;BZ$9),"━",""))</f>
        <v/>
      </c>
      <c r="BZ41" s="22" t="str">
        <f t="shared" ref="BZ41" si="2791">IF($K40="","",IF(AND($K40&gt;=BZ$9,$J40&lt;CA$9),"━",""))</f>
        <v/>
      </c>
      <c r="CA41" s="22" t="str">
        <f t="shared" ref="CA41" si="2792">IF($K40="","",IF(AND($K40&gt;=CA$9,$J40&lt;CB$9),"━",""))</f>
        <v/>
      </c>
      <c r="CB41" s="22" t="str">
        <f t="shared" ref="CB41" si="2793">IF($K40="","",IF(AND($K40&gt;=CB$9,$J40&lt;CC$9),"━",""))</f>
        <v/>
      </c>
      <c r="CC41" s="22" t="str">
        <f t="shared" ref="CC41" si="2794">IF($K40="","",IF(AND($K40&gt;=CC$9,$J40&lt;CD$9),"━",""))</f>
        <v/>
      </c>
      <c r="CD41" s="22" t="str">
        <f t="shared" ref="CD41" si="2795">IF($K40="","",IF(AND($K40&gt;=CD$9,$J40&lt;CE$9),"━",""))</f>
        <v/>
      </c>
      <c r="CE41" s="22" t="str">
        <f t="shared" ref="CE41" si="2796">IF($K40="","",IF(AND($K40&gt;=CE$9,$J40&lt;CF$9),"━",""))</f>
        <v/>
      </c>
      <c r="CF41" s="25" t="str">
        <f t="shared" ref="CF41" si="2797">IF($K40="","",IF(AND($K40&gt;=CF$9,$J40&lt;CG$9),"━",""))</f>
        <v/>
      </c>
      <c r="CG41" s="22" t="str">
        <f t="shared" ref="CG41" si="2798">IF($K40="","",IF(AND($K40&gt;=CG$9,$J40&lt;CH$9),"━",""))</f>
        <v/>
      </c>
      <c r="CH41" s="22" t="str">
        <f t="shared" ref="CH41" si="2799">IF($K40="","",IF(AND($K40&gt;=CH$9,$J40&lt;CI$9),"━",""))</f>
        <v/>
      </c>
      <c r="CI41" s="22" t="str">
        <f t="shared" ref="CI41" si="2800">IF($K40="","",IF(AND($K40&gt;=CI$9,$J40&lt;CJ$9),"━",""))</f>
        <v/>
      </c>
      <c r="CJ41" s="22" t="str">
        <f t="shared" ref="CJ41" si="2801">IF($K40="","",IF(AND($K40&gt;=CJ$9,$J40&lt;CK$9),"━",""))</f>
        <v/>
      </c>
      <c r="CK41" s="22" t="str">
        <f t="shared" ref="CK41" si="2802">IF($K40="","",IF(AND($K40&gt;=CK$9,$J40&lt;CL$9),"━",""))</f>
        <v/>
      </c>
      <c r="CL41" s="22" t="str">
        <f t="shared" ref="CL41" si="2803">IF($K40="","",IF(AND($K40&gt;=CL$9,$J40&lt;CM$9),"━",""))</f>
        <v/>
      </c>
      <c r="CM41" s="22" t="str">
        <f t="shared" ref="CM41" si="2804">IF($K40="","",IF(AND($K40&gt;=CM$9,$J40&lt;CN$9),"━",""))</f>
        <v/>
      </c>
      <c r="CN41" s="22" t="str">
        <f t="shared" ref="CN41" si="2805">IF($K40="","",IF(AND($K40&gt;=CN$9,$J40&lt;CO$9),"━",""))</f>
        <v/>
      </c>
      <c r="CO41" s="104" t="str">
        <f t="shared" ref="CO41" si="2806">IF($K40="","",IF(AND($K40&gt;=CO$9,$J40&lt;CP$9),"━",""))</f>
        <v/>
      </c>
      <c r="CP41" s="22" t="str">
        <f t="shared" ref="CP41" si="2807">IF($K40="","",IF(AND($K40&gt;=CP$9,$J40&lt;CQ$9),"━",""))</f>
        <v/>
      </c>
      <c r="CQ41" s="22" t="str">
        <f t="shared" ref="CQ41" si="2808">IF($K40="","",IF(AND($K40&gt;=CQ$9,$J40&lt;CR$9),"━",""))</f>
        <v/>
      </c>
      <c r="CR41" s="22" t="str">
        <f t="shared" ref="CR41" si="2809">IF($K40="","",IF(AND($K40&gt;=CR$9,$J40&lt;CS$9),"━",""))</f>
        <v/>
      </c>
      <c r="CS41" s="22" t="str">
        <f t="shared" ref="CS41" si="2810">IF($K40="","",IF(AND($K40&gt;=CS$9,$J40&lt;CT$9),"━",""))</f>
        <v/>
      </c>
      <c r="CT41" s="22" t="str">
        <f t="shared" ref="CT41" si="2811">IF($K40="","",IF(AND($K40&gt;=CT$9,$J40&lt;CU$9),"━",""))</f>
        <v/>
      </c>
      <c r="CU41" s="22" t="str">
        <f t="shared" ref="CU41" si="2812">IF($K40="","",IF(AND($K40&gt;=CU$9,$J40&lt;CV$9),"━",""))</f>
        <v/>
      </c>
      <c r="CV41" s="22" t="str">
        <f t="shared" ref="CV41" si="2813">IF($K40="","",IF(AND($K40&gt;=CV$9,$J40&lt;CW$9),"━",""))</f>
        <v/>
      </c>
      <c r="CW41" s="22" t="str">
        <f t="shared" ref="CW41" si="2814">IF($K40="","",IF(AND($K40&gt;=CW$9,$J40&lt;CX$9),"━",""))</f>
        <v/>
      </c>
      <c r="CX41" s="29" t="str">
        <f t="shared" ref="CX41" si="2815">IF($K40="","",IF(AND($K40&gt;=CX$9,$J40&lt;CY$9),"━",""))</f>
        <v/>
      </c>
      <c r="CY41" s="22" t="str">
        <f t="shared" ref="CY41" si="2816">IF($K40="","",IF(AND($K40&gt;=CY$9,$J40&lt;CZ$9),"━",""))</f>
        <v/>
      </c>
      <c r="CZ41" s="22" t="str">
        <f t="shared" ref="CZ41" si="2817">IF($K40="","",IF(AND($K40&gt;=CZ$9,$J40&lt;DA$9),"━",""))</f>
        <v/>
      </c>
      <c r="DA41" s="22" t="str">
        <f t="shared" ref="DA41" si="2818">IF($K40="","",IF(AND($K40&gt;=DA$9,$J40&lt;DB$9),"━",""))</f>
        <v/>
      </c>
      <c r="DB41" s="22" t="str">
        <f t="shared" ref="DB41" si="2819">IF($K40="","",IF(AND($K40&gt;=DB$9,$J40&lt;DC$9),"━",""))</f>
        <v/>
      </c>
      <c r="DC41" s="22" t="str">
        <f t="shared" ref="DC41" si="2820">IF($K40="","",IF(AND($K40&gt;=DC$9,$J40&lt;DD$9),"━",""))</f>
        <v/>
      </c>
      <c r="DD41" s="22" t="str">
        <f t="shared" ref="DD41" si="2821">IF($K40="","",IF(AND($K40&gt;=DD$9,$J40&lt;DE$9),"━",""))</f>
        <v/>
      </c>
      <c r="DE41" s="22" t="str">
        <f t="shared" ref="DE41" si="2822">IF($K40="","",IF(AND($K40&gt;=DE$9,$J40&lt;DF$9),"━",""))</f>
        <v/>
      </c>
      <c r="DF41" s="22" t="str">
        <f t="shared" ref="DF41" si="2823">IF($K40="","",IF(AND($K40&gt;=DF$9,$J40&lt;DG$9),"━",""))</f>
        <v/>
      </c>
      <c r="DG41" s="29" t="str">
        <f t="shared" ref="DG41" si="2824">IF($K40="","",IF(AND($K40&gt;=DG$9,$J40&lt;DH$9),"━",""))</f>
        <v/>
      </c>
      <c r="DH41" s="22" t="str">
        <f t="shared" ref="DH41" si="2825">IF($K40="","",IF(AND($K40&gt;=DH$9,$J40&lt;DI$9),"━",""))</f>
        <v/>
      </c>
      <c r="DI41" s="22" t="str">
        <f t="shared" ref="DI41" si="2826">IF($K40="","",IF(AND($K40&gt;=DI$9,$J40&lt;DJ$9),"━",""))</f>
        <v/>
      </c>
      <c r="DJ41" s="22" t="str">
        <f t="shared" ref="DJ41" si="2827">IF($K40="","",IF(AND($K40&gt;=DJ$9,$J40&lt;DK$9),"━",""))</f>
        <v/>
      </c>
      <c r="DK41" s="22" t="str">
        <f t="shared" ref="DK41" si="2828">IF($K40="","",IF(AND($K40&gt;=DK$9,$J40&lt;DL$9),"━",""))</f>
        <v/>
      </c>
      <c r="DL41" s="22" t="str">
        <f t="shared" ref="DL41" si="2829">IF($K40="","",IF(AND($K40&gt;=DL$9,$J40&lt;DM$9),"━",""))</f>
        <v/>
      </c>
      <c r="DM41" s="22" t="str">
        <f t="shared" ref="DM41" si="2830">IF($K40="","",IF(AND($K40&gt;=DM$9,$J40&lt;DN$9),"━",""))</f>
        <v/>
      </c>
      <c r="DN41" s="22" t="str">
        <f t="shared" ref="DN41" si="2831">IF($K40="","",IF(AND($K40&gt;=DN$9,$J40&lt;DO$9),"━",""))</f>
        <v/>
      </c>
      <c r="DO41" s="92" t="str">
        <f t="shared" ref="DO41" si="2832">IF($K40="","",IF(AND($K40&gt;=DO$9,$J40&lt;DP$9),"━",""))</f>
        <v/>
      </c>
      <c r="DP41" s="82" t="str">
        <f t="shared" ref="DP41" si="2833">IF(AND($K40&gt;=DP$9,$J40&lt;DQ$9),"━","")</f>
        <v/>
      </c>
      <c r="DQ41" s="22" t="str">
        <f t="shared" ref="DQ41" si="2834">IF(AND($K40&gt;=DQ$9,$J40&lt;DR$9),"━","")</f>
        <v/>
      </c>
      <c r="DR41" s="22" t="str">
        <f t="shared" ref="DR41" si="2835">IF(AND($K40&gt;=DR$9,$J40&lt;DV$9),"━","")</f>
        <v/>
      </c>
      <c r="DS41" s="22" t="str">
        <f t="shared" ref="DS41" si="2836">IF(AND($K40&gt;=DS$9,$J40&lt;DT$9),"━","")</f>
        <v/>
      </c>
      <c r="DT41" s="22" t="str">
        <f t="shared" ref="DT41" si="2837">IF(AND($K40&gt;=DT$9,$J40&lt;DU$9),"━","")</f>
        <v/>
      </c>
      <c r="DU41" s="22" t="str">
        <f t="shared" ref="DU41" si="2838">IF(AND($K40&gt;=DU$9,$J40&lt;DV$9),"━","")</f>
        <v/>
      </c>
      <c r="DV41" s="22" t="str">
        <f t="shared" ref="DV41" si="2839">IF(AND($K40&gt;=DV$9,$J40&lt;DW$9),"━","")</f>
        <v/>
      </c>
      <c r="DW41" s="22" t="str">
        <f t="shared" ref="DW41" si="2840">IF(AND($K40&gt;=DW$9,$J40&lt;DX$9),"━","")</f>
        <v/>
      </c>
      <c r="DX41" s="22" t="str">
        <f t="shared" ref="DX41" si="2841">IF(AND($K40&gt;=DX$9,$J40&lt;DY$9),"━","")</f>
        <v/>
      </c>
      <c r="DY41" s="29" t="str">
        <f t="shared" ref="DY41" si="2842">IF(AND($K40&gt;=DY$9,$J40&lt;DZ$9),"━","")</f>
        <v/>
      </c>
      <c r="DZ41" s="22" t="str">
        <f t="shared" ref="DZ41" si="2843">IF(AND($K40&gt;=DZ$9,$J40&lt;EA$9),"━","")</f>
        <v/>
      </c>
      <c r="EA41" s="22" t="str">
        <f t="shared" ref="EA41" si="2844">IF(AND($K40&gt;=EA$9,$J40&lt;EB$9),"━","")</f>
        <v/>
      </c>
      <c r="EB41" s="22" t="str">
        <f t="shared" ref="EB41" si="2845">IF(AND($K40&gt;=EB$9,$J40&lt;EC$9),"━","")</f>
        <v/>
      </c>
      <c r="EC41" s="22" t="str">
        <f t="shared" ref="EC41" si="2846">IF(AND($K40&gt;=EC$9,$J40&lt;ED$9),"━","")</f>
        <v/>
      </c>
      <c r="ED41" s="22" t="str">
        <f t="shared" ref="ED41" si="2847">IF(AND($K40&gt;=ED$9,$J40&lt;EE$9),"━","")</f>
        <v/>
      </c>
      <c r="EE41" s="22" t="str">
        <f t="shared" ref="EE41" si="2848">IF(AND($K40&gt;=EE$9,$J40&lt;EF$9),"━","")</f>
        <v/>
      </c>
      <c r="EF41" s="22" t="str">
        <f t="shared" ref="EF41" si="2849">IF(AND($K40&gt;=EF$9,$J40&lt;EG$9),"━","")</f>
        <v/>
      </c>
      <c r="EG41" s="22" t="str">
        <f t="shared" ref="EG41" si="2850">IF(AND($K40&gt;=EG$9,$J40&lt;EH$9),"━","")</f>
        <v/>
      </c>
      <c r="EH41" s="20" t="s">
        <v>9</v>
      </c>
      <c r="EJ41" s="218" t="str">
        <f>IF(OR(J40="",K40=""),"",K40-J40+1)</f>
        <v/>
      </c>
    </row>
    <row r="42" spans="1:140" s="1" customFormat="1" ht="14" customHeight="1">
      <c r="A42" s="228">
        <f t="shared" ref="A42" si="2851">A40+1</f>
        <v>17</v>
      </c>
      <c r="B42" s="230"/>
      <c r="C42" s="236"/>
      <c r="D42" s="237"/>
      <c r="E42" s="237"/>
      <c r="F42" s="238"/>
      <c r="G42" s="242"/>
      <c r="H42" s="232"/>
      <c r="I42" s="234"/>
      <c r="J42" s="234"/>
      <c r="K42" s="234"/>
      <c r="L42" s="19" t="str">
        <f t="shared" ref="L42" si="2852">IF(AND($I42&gt;=L$9,$H42&lt;M$9),"━","")</f>
        <v/>
      </c>
      <c r="M42" s="19" t="str">
        <f t="shared" ref="M42" si="2853">IF(AND($I42&gt;=M$9,$H42&lt;N$9),"━","")</f>
        <v/>
      </c>
      <c r="N42" s="19" t="str">
        <f t="shared" ref="N42" si="2854">IF(AND($I42&gt;=N$9,$H42&lt;O$9),"━","")</f>
        <v/>
      </c>
      <c r="O42" s="19" t="str">
        <f t="shared" ref="O42" si="2855">IF(AND($I42&gt;=O$9,$H42&lt;P$9),"━","")</f>
        <v/>
      </c>
      <c r="P42" s="19" t="str">
        <f t="shared" ref="P42" si="2856">IF(AND($I42&gt;=P$9,$H42&lt;Q$9),"━","")</f>
        <v/>
      </c>
      <c r="Q42" s="19" t="str">
        <f t="shared" ref="Q42" si="2857">IF(AND($I42&gt;=Q$9,$H42&lt;R$9),"━","")</f>
        <v/>
      </c>
      <c r="R42" s="19" t="str">
        <f t="shared" ref="R42" si="2858">IF(AND($I42&gt;=R$9,$H42&lt;S$9),"━","")</f>
        <v/>
      </c>
      <c r="S42" s="19" t="str">
        <f t="shared" ref="S42" si="2859">IF(AND($I42&gt;=S$9,$H42&lt;T$9),"━","")</f>
        <v/>
      </c>
      <c r="T42" s="19" t="str">
        <f t="shared" ref="T42" si="2860">IF(AND($I42&gt;=T$9,$H42&lt;U$9),"━","")</f>
        <v/>
      </c>
      <c r="U42" s="28" t="str">
        <f t="shared" ref="U42" si="2861">IF(AND($I42&gt;=U$9,$H42&lt;V$9),"━","")</f>
        <v/>
      </c>
      <c r="V42" s="19" t="str">
        <f t="shared" ref="V42" si="2862">IF(AND($I42&gt;=V$9,$H42&lt;W$9),"━","")</f>
        <v/>
      </c>
      <c r="W42" s="19" t="str">
        <f t="shared" ref="W42" si="2863">IF(AND($I42&gt;=W$9,$H42&lt;X$9),"━","")</f>
        <v/>
      </c>
      <c r="X42" s="19" t="str">
        <f t="shared" ref="X42" si="2864">IF(AND($I42&gt;=X$9,$H42&lt;Y$9),"━","")</f>
        <v/>
      </c>
      <c r="Y42" s="19" t="str">
        <f t="shared" ref="Y42" si="2865">IF(AND($I42&gt;=Y$9,$H42&lt;Z$9),"━","")</f>
        <v/>
      </c>
      <c r="Z42" s="19" t="str">
        <f t="shared" ref="Z42" si="2866">IF(AND($I42&gt;=Z$9,$H42&lt;AA$9),"━","")</f>
        <v/>
      </c>
      <c r="AA42" s="19" t="str">
        <f t="shared" ref="AA42" si="2867">IF(AND($I42&gt;=AA$9,$H42&lt;AB$9),"━","")</f>
        <v/>
      </c>
      <c r="AB42" s="19" t="str">
        <f t="shared" ref="AB42" si="2868">IF(AND($I42&gt;=AB$9,$H42&lt;AC$9),"━","")</f>
        <v/>
      </c>
      <c r="AC42" s="19" t="str">
        <f t="shared" ref="AC42:AD56" si="2869">IF(AND($I42&gt;=AC$9,$H42&lt;AD$9),"━","")</f>
        <v/>
      </c>
      <c r="AD42" s="28" t="str">
        <f t="shared" si="2869"/>
        <v/>
      </c>
      <c r="AE42" s="19" t="str">
        <f t="shared" ref="AE42" si="2870">IF(AND($I42&gt;=AE$9,$H42&lt;AF$9),"━","")</f>
        <v/>
      </c>
      <c r="AF42" s="19" t="str">
        <f t="shared" ref="AF42" si="2871">IF(AND($I42&gt;=AF$9,$H42&lt;AG$9),"━","")</f>
        <v/>
      </c>
      <c r="AG42" s="19" t="str">
        <f t="shared" ref="AG42" si="2872">IF(AND($I42&gt;=AG$9,$H42&lt;AH$9),"━","")</f>
        <v/>
      </c>
      <c r="AH42" s="19" t="str">
        <f t="shared" ref="AH42" si="2873">IF(AND($I42&gt;=AH$9,$H42&lt;AI$9),"━","")</f>
        <v/>
      </c>
      <c r="AI42" s="19" t="str">
        <f t="shared" ref="AI42" si="2874">IF(AND($I42&gt;=AI$9,$H42&lt;AJ$9),"━","")</f>
        <v/>
      </c>
      <c r="AJ42" s="19" t="str">
        <f t="shared" ref="AJ42" si="2875">IF(AND($I42&gt;=AJ$9,$H42&lt;AK$9),"━","")</f>
        <v/>
      </c>
      <c r="AK42" s="19" t="str">
        <f t="shared" ref="AK42" si="2876">IF(AND($I42&gt;=AK$9,$H42&lt;AL$9),"━","")</f>
        <v/>
      </c>
      <c r="AL42" s="19" t="str">
        <f t="shared" ref="AL42" si="2877">IF(AND($I42&gt;=AL$9,$H42&lt;AM$9),"━","")</f>
        <v/>
      </c>
      <c r="AM42" s="28" t="str">
        <f t="shared" ref="AM42" si="2878">IF(AND($I42&gt;=AM$9,$H42&lt;AN$9),"━","")</f>
        <v/>
      </c>
      <c r="AN42" s="19" t="str">
        <f t="shared" ref="AN42" si="2879">IF(AND($I42&gt;=AN$9,$H42&lt;AO$9),"━","")</f>
        <v/>
      </c>
      <c r="AO42" s="19" t="str">
        <f t="shared" ref="AO42" si="2880">IF(AND($I42&gt;=AO$9,$H42&lt;AP$9),"━","")</f>
        <v/>
      </c>
      <c r="AP42" s="19" t="str">
        <f t="shared" ref="AP42" si="2881">IF(AND($I42&gt;=AP$9,$H42&lt;AQ$9),"━","")</f>
        <v/>
      </c>
      <c r="AQ42" s="19" t="str">
        <f t="shared" ref="AQ42" si="2882">IF(AND($I42&gt;=AQ$9,$H42&lt;AR$9),"━","")</f>
        <v/>
      </c>
      <c r="AR42" s="19" t="str">
        <f t="shared" ref="AR42" si="2883">IF(AND($I42&gt;=AR$9,$H42&lt;AS$9),"━","")</f>
        <v/>
      </c>
      <c r="AS42" s="19" t="str">
        <f t="shared" ref="AS42" si="2884">IF(AND($I42&gt;=AS$9,$H42&lt;AT$9),"━","")</f>
        <v/>
      </c>
      <c r="AT42" s="19" t="str">
        <f t="shared" ref="AT42" si="2885">IF(AND($I42&gt;=AT$9,$H42&lt;AU$9),"━","")</f>
        <v/>
      </c>
      <c r="AU42" s="19" t="str">
        <f t="shared" ref="AU42" si="2886">IF(AND($I42&gt;=AU$9,$H42&lt;AV$9),"━","")</f>
        <v/>
      </c>
      <c r="AV42" s="24" t="str">
        <f t="shared" ref="AV42" si="2887">IF(AND($I42&gt;=AV$9,$H42&lt;AW$9),"━","")</f>
        <v/>
      </c>
      <c r="AW42" s="19" t="str">
        <f t="shared" ref="AW42" si="2888">IF(AND($I42&gt;=AW$9,$H42&lt;AX$9),"━","")</f>
        <v/>
      </c>
      <c r="AX42" s="19" t="str">
        <f t="shared" ref="AX42" si="2889">IF(AND($I42&gt;=AX$9,$H42&lt;AY$9),"━","")</f>
        <v/>
      </c>
      <c r="AY42" s="19" t="str">
        <f t="shared" ref="AY42" si="2890">IF(AND($I42&gt;=AY$9,$H42&lt;AZ$9),"━","")</f>
        <v/>
      </c>
      <c r="AZ42" s="19" t="str">
        <f t="shared" ref="AZ42" si="2891">IF(AND($I42&gt;=AZ$9,$H42&lt;BA$9),"━","")</f>
        <v/>
      </c>
      <c r="BA42" s="19" t="str">
        <f t="shared" ref="BA42" si="2892">IF(AND($I42&gt;=BA$9,$H42&lt;BB$9),"━","")</f>
        <v/>
      </c>
      <c r="BB42" s="19" t="str">
        <f t="shared" ref="BB42" si="2893">IF(AND($I42&gt;=BB$9,$H42&lt;BC$9),"━","")</f>
        <v/>
      </c>
      <c r="BC42" s="19" t="str">
        <f t="shared" ref="BC42" si="2894">IF(AND($I42&gt;=BC$9,$H42&lt;BD$9),"━","")</f>
        <v/>
      </c>
      <c r="BD42" s="19" t="str">
        <f t="shared" ref="BD42" si="2895">IF(AND($I42&gt;=BD$9,$H42&lt;BE$9),"━","")</f>
        <v/>
      </c>
      <c r="BE42" s="28" t="str">
        <f t="shared" ref="BE42" si="2896">IF(AND($I42&gt;=BE$9,$H42&lt;BF$9),"━","")</f>
        <v/>
      </c>
      <c r="BF42" s="19" t="str">
        <f t="shared" ref="BF42" si="2897">IF(AND($I42&gt;=BF$9,$H42&lt;BG$9),"━","")</f>
        <v/>
      </c>
      <c r="BG42" s="19" t="str">
        <f t="shared" ref="BG42" si="2898">IF(AND($I42&gt;=BG$9,$H42&lt;BH$9),"━","")</f>
        <v/>
      </c>
      <c r="BH42" s="19" t="str">
        <f t="shared" ref="BH42" si="2899">IF(AND($I42&gt;=BH$9,$H42&lt;BI$9),"━","")</f>
        <v/>
      </c>
      <c r="BI42" s="19" t="str">
        <f t="shared" ref="BI42" si="2900">IF(AND($I42&gt;=BI$9,$H42&lt;BJ$9),"━","")</f>
        <v/>
      </c>
      <c r="BJ42" s="19" t="str">
        <f t="shared" ref="BJ42" si="2901">IF(AND($I42&gt;=BJ$9,$H42&lt;BK$9),"━","")</f>
        <v/>
      </c>
      <c r="BK42" s="19" t="str">
        <f t="shared" ref="BK42" si="2902">IF(AND($I42&gt;=BK$9,$H42&lt;BL$9),"━","")</f>
        <v/>
      </c>
      <c r="BL42" s="19" t="str">
        <f t="shared" ref="BL42" si="2903">IF(AND($I42&gt;=BL$9,$H42&lt;BM$9),"━","")</f>
        <v/>
      </c>
      <c r="BM42" s="19" t="str">
        <f t="shared" ref="BM42" si="2904">IF(AND($I42&gt;=BM$9,$H42&lt;BN$9),"━","")</f>
        <v/>
      </c>
      <c r="BN42" s="105" t="str">
        <f t="shared" ref="BN42" si="2905">IF(AND($I42&gt;=BN$9,$H42&lt;BO$9),"━","")</f>
        <v/>
      </c>
      <c r="BO42" s="19" t="str">
        <f t="shared" ref="BO42" si="2906">IF(AND($I42&gt;=BO$9,$H42&lt;BP$9),"━","")</f>
        <v/>
      </c>
      <c r="BP42" s="19" t="str">
        <f t="shared" ref="BP42" si="2907">IF(AND($I42&gt;=BP$9,$H42&lt;BQ$9),"━","")</f>
        <v/>
      </c>
      <c r="BQ42" s="19" t="str">
        <f t="shared" ref="BQ42" si="2908">IF(AND($I42&gt;=BQ$9,$H42&lt;BR$9),"━","")</f>
        <v/>
      </c>
      <c r="BR42" s="19" t="str">
        <f t="shared" ref="BR42" si="2909">IF(AND($I42&gt;=BR$9,$H42&lt;BS$9),"━","")</f>
        <v/>
      </c>
      <c r="BS42" s="19" t="str">
        <f t="shared" ref="BS42" si="2910">IF(AND($I42&gt;=BS$9,$H42&lt;BT$9),"━","")</f>
        <v/>
      </c>
      <c r="BT42" s="19" t="str">
        <f t="shared" ref="BT42" si="2911">IF(AND($I42&gt;=BT$9,$H42&lt;BU$9),"━","")</f>
        <v/>
      </c>
      <c r="BU42" s="19" t="str">
        <f t="shared" ref="BU42" si="2912">IF(AND($I42&gt;=BU$9,$H42&lt;BV$9),"━","")</f>
        <v/>
      </c>
      <c r="BV42" s="19" t="str">
        <f t="shared" ref="BV42" si="2913">IF(AND($I42&gt;=BV$9,$H42&lt;BW$9),"━","")</f>
        <v/>
      </c>
      <c r="BW42" s="28" t="str">
        <f t="shared" ref="BW42" si="2914">IF(AND($I42&gt;=BW$9,$H42&lt;BX$9),"━","")</f>
        <v/>
      </c>
      <c r="BX42" s="19" t="str">
        <f t="shared" ref="BX42" si="2915">IF(AND($I42&gt;=BX$9,$H42&lt;BY$9),"━","")</f>
        <v/>
      </c>
      <c r="BY42" s="19" t="str">
        <f t="shared" ref="BY42" si="2916">IF(AND($I42&gt;=BY$9,$H42&lt;BZ$9),"━","")</f>
        <v/>
      </c>
      <c r="BZ42" s="19" t="str">
        <f t="shared" ref="BZ42" si="2917">IF(AND($I42&gt;=BZ$9,$H42&lt;CA$9),"━","")</f>
        <v/>
      </c>
      <c r="CA42" s="19" t="str">
        <f t="shared" ref="CA42" si="2918">IF(AND($I42&gt;=CA$9,$H42&lt;CB$9),"━","")</f>
        <v/>
      </c>
      <c r="CB42" s="19" t="str">
        <f t="shared" ref="CB42" si="2919">IF(AND($I42&gt;=CB$9,$H42&lt;CC$9),"━","")</f>
        <v/>
      </c>
      <c r="CC42" s="19" t="str">
        <f t="shared" ref="CC42" si="2920">IF(AND($I42&gt;=CC$9,$H42&lt;CD$9),"━","")</f>
        <v/>
      </c>
      <c r="CD42" s="19" t="str">
        <f t="shared" ref="CD42" si="2921">IF(AND($I42&gt;=CD$9,$H42&lt;CE$9),"━","")</f>
        <v/>
      </c>
      <c r="CE42" s="19" t="str">
        <f t="shared" ref="CE42" si="2922">IF(AND($I42&gt;=CE$9,$H42&lt;CF$9),"━","")</f>
        <v/>
      </c>
      <c r="CF42" s="24" t="str">
        <f t="shared" ref="CF42" si="2923">IF(AND($I42&gt;=CF$9,$H42&lt;CG$9),"━","")</f>
        <v/>
      </c>
      <c r="CG42" s="19" t="str">
        <f t="shared" ref="CG42" si="2924">IF(AND($I42&gt;=CG$9,$H42&lt;CH$9),"━","")</f>
        <v/>
      </c>
      <c r="CH42" s="19" t="str">
        <f t="shared" ref="CH42" si="2925">IF(AND($I42&gt;=CH$9,$H42&lt;CI$9),"━","")</f>
        <v/>
      </c>
      <c r="CI42" s="19" t="str">
        <f t="shared" ref="CI42" si="2926">IF(AND($I42&gt;=CI$9,$H42&lt;CJ$9),"━","")</f>
        <v/>
      </c>
      <c r="CJ42" s="19" t="str">
        <f t="shared" ref="CJ42" si="2927">IF(AND($I42&gt;=CJ$9,$H42&lt;CK$9),"━","")</f>
        <v/>
      </c>
      <c r="CK42" s="19" t="str">
        <f t="shared" ref="CK42" si="2928">IF(AND($I42&gt;=CK$9,$H42&lt;CL$9),"━","")</f>
        <v/>
      </c>
      <c r="CL42" s="19" t="str">
        <f t="shared" ref="CL42" si="2929">IF(AND($I42&gt;=CL$9,$H42&lt;CM$9),"━","")</f>
        <v/>
      </c>
      <c r="CM42" s="19" t="str">
        <f t="shared" ref="CM42" si="2930">IF(AND($I42&gt;=CM$9,$H42&lt;CN$9),"━","")</f>
        <v/>
      </c>
      <c r="CN42" s="19" t="str">
        <f t="shared" ref="CN42" si="2931">IF(AND($I42&gt;=CN$9,$H42&lt;CO$9),"━","")</f>
        <v/>
      </c>
      <c r="CO42" s="28" t="str">
        <f t="shared" ref="CO42" si="2932">IF(AND($I42&gt;=CO$9,$H42&lt;CP$9),"━","")</f>
        <v/>
      </c>
      <c r="CP42" s="19" t="str">
        <f t="shared" ref="CP42" si="2933">IF(AND($I42&gt;=CP$9,$H42&lt;CQ$9),"━","")</f>
        <v/>
      </c>
      <c r="CQ42" s="19" t="str">
        <f t="shared" ref="CQ42" si="2934">IF(AND($I42&gt;=CQ$9,$H42&lt;CR$9),"━","")</f>
        <v/>
      </c>
      <c r="CR42" s="19" t="str">
        <f t="shared" ref="CR42" si="2935">IF(AND($I42&gt;=CR$9,$H42&lt;CS$9),"━","")</f>
        <v/>
      </c>
      <c r="CS42" s="19" t="str">
        <f t="shared" ref="CS42" si="2936">IF(AND($I42&gt;=CS$9,$H42&lt;CT$9),"━","")</f>
        <v/>
      </c>
      <c r="CT42" s="19" t="str">
        <f t="shared" ref="CT42" si="2937">IF(AND($I42&gt;=CT$9,$H42&lt;CU$9),"━","")</f>
        <v/>
      </c>
      <c r="CU42" s="19" t="str">
        <f t="shared" ref="CU42" si="2938">IF(AND($I42&gt;=CU$9,$H42&lt;CV$9),"━","")</f>
        <v/>
      </c>
      <c r="CV42" s="19" t="str">
        <f t="shared" ref="CV42" si="2939">IF(AND($I42&gt;=CV$9,$H42&lt;CW$9),"━","")</f>
        <v/>
      </c>
      <c r="CW42" s="19" t="str">
        <f t="shared" ref="CW42" si="2940">IF(AND($I42&gt;=CW$9,$H42&lt;CX$9),"━","")</f>
        <v/>
      </c>
      <c r="CX42" s="28" t="str">
        <f t="shared" ref="CX42" si="2941">IF(AND($I42&gt;=CX$9,$H42&lt;CY$9),"━","")</f>
        <v/>
      </c>
      <c r="CY42" s="19" t="str">
        <f t="shared" ref="CY42" si="2942">IF(AND($I42&gt;=CY$9,$H42&lt;CZ$9),"━","")</f>
        <v/>
      </c>
      <c r="CZ42" s="19" t="str">
        <f t="shared" ref="CZ42" si="2943">IF(AND($I42&gt;=CZ$9,$H42&lt;DA$9),"━","")</f>
        <v/>
      </c>
      <c r="DA42" s="19" t="str">
        <f t="shared" ref="DA42" si="2944">IF(AND($I42&gt;=DA$9,$H42&lt;DB$9),"━","")</f>
        <v/>
      </c>
      <c r="DB42" s="19" t="str">
        <f t="shared" ref="DB42" si="2945">IF(AND($I42&gt;=DB$9,$H42&lt;DC$9),"━","")</f>
        <v/>
      </c>
      <c r="DC42" s="19" t="str">
        <f t="shared" ref="DC42" si="2946">IF(AND($I42&gt;=DC$9,$H42&lt;DD$9),"━","")</f>
        <v/>
      </c>
      <c r="DD42" s="19" t="str">
        <f t="shared" ref="DD42" si="2947">IF(AND($I42&gt;=DD$9,$H42&lt;DE$9),"━","")</f>
        <v/>
      </c>
      <c r="DE42" s="19" t="str">
        <f t="shared" ref="DE42" si="2948">IF(AND($I42&gt;=DE$9,$H42&lt;DF$9),"━","")</f>
        <v/>
      </c>
      <c r="DF42" s="19" t="str">
        <f t="shared" ref="DF42" si="2949">IF(AND($I42&gt;=DF$9,$H42&lt;DG$9),"━","")</f>
        <v/>
      </c>
      <c r="DG42" s="28" t="str">
        <f t="shared" ref="DG42" si="2950">IF(AND($I42&gt;=DG$9,$H42&lt;DH$9),"━","")</f>
        <v/>
      </c>
      <c r="DH42" s="19" t="str">
        <f t="shared" ref="DH42" si="2951">IF(AND($I42&gt;=DH$9,$H42&lt;DI$9),"━","")</f>
        <v/>
      </c>
      <c r="DI42" s="19" t="str">
        <f t="shared" ref="DI42" si="2952">IF(AND($I42&gt;=DI$9,$H42&lt;DJ$9),"━","")</f>
        <v/>
      </c>
      <c r="DJ42" s="19" t="str">
        <f t="shared" ref="DJ42" si="2953">IF(AND($I42&gt;=DJ$9,$H42&lt;DK$9),"━","")</f>
        <v/>
      </c>
      <c r="DK42" s="19" t="str">
        <f t="shared" ref="DK42" si="2954">IF(AND($I42&gt;=DK$9,$H42&lt;DL$9),"━","")</f>
        <v/>
      </c>
      <c r="DL42" s="19" t="str">
        <f t="shared" ref="DL42" si="2955">IF(AND($I42&gt;=DL$9,$H42&lt;DM$9),"━","")</f>
        <v/>
      </c>
      <c r="DM42" s="19" t="str">
        <f t="shared" ref="DM42" si="2956">IF(AND($I42&gt;=DM$9,$H42&lt;DN$9),"━","")</f>
        <v/>
      </c>
      <c r="DN42" s="19" t="str">
        <f t="shared" ref="DN42" si="2957">IF(AND($I42&gt;=DN$9,$H42&lt;DO$9),"━","")</f>
        <v/>
      </c>
      <c r="DO42" s="91" t="str">
        <f t="shared" ref="DO42" si="2958">IF(AND($I42&gt;=DO$9,$H42&lt;DP$9),"━","")</f>
        <v/>
      </c>
      <c r="DP42" s="83" t="str">
        <f t="shared" ref="DP42" si="2959">IF(AND($I42&gt;=DP$9,$H42&lt;DQ$9),"━","")</f>
        <v/>
      </c>
      <c r="DQ42" s="19" t="str">
        <f t="shared" ref="DQ42" si="2960">IF(AND($I42&gt;=DQ$9,$H42&lt;DR$9),"━","")</f>
        <v/>
      </c>
      <c r="DR42" s="19" t="str">
        <f t="shared" ref="DR42" si="2961">IF(AND($I42&gt;=DR$9,$H42&lt;DV$9),"━","")</f>
        <v/>
      </c>
      <c r="DS42" s="19" t="str">
        <f t="shared" ref="DS42" si="2962">IF(AND($I42&gt;=DS$9,$H42&lt;DT$9),"━","")</f>
        <v/>
      </c>
      <c r="DT42" s="19" t="str">
        <f t="shared" ref="DT42" si="2963">IF(AND($I42&gt;=DT$9,$H42&lt;DU$9),"━","")</f>
        <v/>
      </c>
      <c r="DU42" s="19" t="str">
        <f t="shared" ref="DU42" si="2964">IF(AND($I42&gt;=DU$9,$H42&lt;DV$9),"━","")</f>
        <v/>
      </c>
      <c r="DV42" s="19" t="str">
        <f t="shared" ref="DV42" si="2965">IF(AND($I42&gt;=DV$9,$H42&lt;DW$9),"━","")</f>
        <v/>
      </c>
      <c r="DW42" s="19" t="str">
        <f t="shared" ref="DW42" si="2966">IF(AND($I42&gt;=DW$9,$H42&lt;DX$9),"━","")</f>
        <v/>
      </c>
      <c r="DX42" s="19" t="str">
        <f t="shared" ref="DX42" si="2967">IF(AND($I42&gt;=DX$9,$H42&lt;DY$9),"━","")</f>
        <v/>
      </c>
      <c r="DY42" s="28" t="str">
        <f t="shared" ref="DY42" si="2968">IF(AND($I42&gt;=DY$9,$H42&lt;DZ$9),"━","")</f>
        <v/>
      </c>
      <c r="DZ42" s="19" t="str">
        <f t="shared" ref="DZ42" si="2969">IF(AND($I42&gt;=DZ$9,$H42&lt;EA$9),"━","")</f>
        <v/>
      </c>
      <c r="EA42" s="19" t="str">
        <f t="shared" ref="EA42" si="2970">IF(AND($I42&gt;=EA$9,$H42&lt;EB$9),"━","")</f>
        <v/>
      </c>
      <c r="EB42" s="19" t="str">
        <f t="shared" ref="EB42" si="2971">IF(AND($I42&gt;=EB$9,$H42&lt;EC$9),"━","")</f>
        <v/>
      </c>
      <c r="EC42" s="19" t="str">
        <f t="shared" ref="EC42" si="2972">IF(AND($I42&gt;=EC$9,$H42&lt;ED$9),"━","")</f>
        <v/>
      </c>
      <c r="ED42" s="19" t="str">
        <f t="shared" ref="ED42" si="2973">IF(AND($I42&gt;=ED$9,$H42&lt;EE$9),"━","")</f>
        <v/>
      </c>
      <c r="EE42" s="19" t="str">
        <f t="shared" ref="EE42" si="2974">IF(AND($I42&gt;=EE$9,$H42&lt;EF$9),"━","")</f>
        <v/>
      </c>
      <c r="EF42" s="19" t="str">
        <f t="shared" ref="EF42" si="2975">IF(AND($I42&gt;=EF$9,$H42&lt;EG$9),"━","")</f>
        <v/>
      </c>
      <c r="EG42" s="19" t="str">
        <f t="shared" ref="EG42" si="2976">IF(AND($I42&gt;=EG$9,$H42&lt;EH$9),"━","")</f>
        <v/>
      </c>
      <c r="EH42" s="20" t="s">
        <v>9</v>
      </c>
      <c r="EJ42" s="217" t="str">
        <f>IF(OR(H42="",I42=""),"",I42-H42+1)</f>
        <v/>
      </c>
    </row>
    <row r="43" spans="1:140" s="1" customFormat="1" ht="14" customHeight="1">
      <c r="A43" s="229"/>
      <c r="B43" s="231"/>
      <c r="C43" s="239"/>
      <c r="D43" s="240"/>
      <c r="E43" s="240"/>
      <c r="F43" s="241"/>
      <c r="G43" s="243"/>
      <c r="H43" s="233"/>
      <c r="I43" s="235"/>
      <c r="J43" s="235"/>
      <c r="K43" s="235"/>
      <c r="L43" s="22" t="str">
        <f t="shared" ref="L43" si="2977">IF(AND($K42&gt;=L$9,$J42&lt;M$9),"━","")</f>
        <v/>
      </c>
      <c r="M43" s="22" t="str">
        <f t="shared" ref="M43" si="2978">IF(AND($K42&gt;=M$9,$J42&lt;N$9),"━","")</f>
        <v/>
      </c>
      <c r="N43" s="22" t="str">
        <f t="shared" ref="N43" si="2979">IF(AND($K42&gt;=N$9,$J42&lt;O$9),"━","")</f>
        <v/>
      </c>
      <c r="O43" s="22" t="str">
        <f t="shared" ref="O43" si="2980">IF(AND($K42&gt;=O$9,$J42&lt;P$9),"━","")</f>
        <v/>
      </c>
      <c r="P43" s="22" t="str">
        <f t="shared" ref="P43" si="2981">IF(AND($K42&gt;=P$9,$J42&lt;Q$9),"━","")</f>
        <v/>
      </c>
      <c r="Q43" s="22" t="str">
        <f t="shared" ref="Q43" si="2982">IF(AND($K42&gt;=Q$9,$J42&lt;R$9),"━","")</f>
        <v/>
      </c>
      <c r="R43" s="22" t="str">
        <f t="shared" ref="R43" si="2983">IF(AND($K42&gt;=R$9,$J42&lt;S$9),"━","")</f>
        <v/>
      </c>
      <c r="S43" s="22" t="str">
        <f t="shared" ref="S43" si="2984">IF(AND($K42&gt;=S$9,$J42&lt;T$9),"━","")</f>
        <v/>
      </c>
      <c r="T43" s="22" t="str">
        <f t="shared" ref="T43" si="2985">IF(AND($K42&gt;=T$9,$J42&lt;U$9),"━","")</f>
        <v/>
      </c>
      <c r="U43" s="29" t="str">
        <f t="shared" ref="U43" si="2986">IF(AND($K42&gt;=U$9,$J42&lt;V$9),"━","")</f>
        <v/>
      </c>
      <c r="V43" s="22" t="str">
        <f t="shared" ref="V43" si="2987">IF(AND($K42&gt;=V$9,$J42&lt;W$9),"━","")</f>
        <v/>
      </c>
      <c r="W43" s="22" t="str">
        <f t="shared" ref="W43" si="2988">IF(AND($K42&gt;=W$9,$J42&lt;X$9),"━","")</f>
        <v/>
      </c>
      <c r="X43" s="22" t="str">
        <f t="shared" ref="X43" si="2989">IF(AND($K42&gt;=X$9,$J42&lt;Y$9),"━","")</f>
        <v/>
      </c>
      <c r="Y43" s="22" t="str">
        <f t="shared" ref="Y43" si="2990">IF(AND($K42&gt;=Y$9,$J42&lt;Z$9),"━","")</f>
        <v/>
      </c>
      <c r="Z43" s="22" t="str">
        <f t="shared" ref="Z43" si="2991">IF(AND($K42&gt;=Z$9,$J42&lt;AA$9),"━","")</f>
        <v/>
      </c>
      <c r="AA43" s="22" t="str">
        <f t="shared" ref="AA43" si="2992">IF(AND($K42&gt;=AA$9,$J42&lt;AB$9),"━","")</f>
        <v/>
      </c>
      <c r="AB43" s="22" t="str">
        <f t="shared" ref="AB43" si="2993">IF(AND($K42&gt;=AB$9,$J42&lt;AC$9),"━","")</f>
        <v/>
      </c>
      <c r="AC43" s="22" t="str">
        <f t="shared" ref="AC43" si="2994">IF(AND($K42&gt;=AC$9,$J42&lt;AD$9),"━","")</f>
        <v/>
      </c>
      <c r="AD43" s="180" t="str">
        <f>IF($K42="","",IF(AND($K42&gt;=AD$9,$J42&lt;AE$9),"━",""))</f>
        <v/>
      </c>
      <c r="AE43" s="22" t="str">
        <f t="shared" ref="AE43" si="2995">IF($K42="","",IF(AND($K42&gt;=AE$9,$J42&lt;AF$9),"━",""))</f>
        <v/>
      </c>
      <c r="AF43" s="22" t="str">
        <f t="shared" ref="AF43" si="2996">IF($K42="","",IF(AND($K42&gt;=AF$9,$J42&lt;AG$9),"━",""))</f>
        <v/>
      </c>
      <c r="AG43" s="22" t="str">
        <f t="shared" ref="AG43" si="2997">IF($K42="","",IF(AND($K42&gt;=AG$9,$J42&lt;AH$9),"━",""))</f>
        <v/>
      </c>
      <c r="AH43" s="22" t="str">
        <f t="shared" ref="AH43" si="2998">IF($K42="","",IF(AND($K42&gt;=AH$9,$J42&lt;AI$9),"━",""))</f>
        <v/>
      </c>
      <c r="AI43" s="22" t="str">
        <f t="shared" ref="AI43" si="2999">IF($K42="","",IF(AND($K42&gt;=AI$9,$J42&lt;AJ$9),"━",""))</f>
        <v/>
      </c>
      <c r="AJ43" s="22" t="str">
        <f t="shared" ref="AJ43" si="3000">IF($K42="","",IF(AND($K42&gt;=AJ$9,$J42&lt;AK$9),"━",""))</f>
        <v/>
      </c>
      <c r="AK43" s="22" t="str">
        <f t="shared" ref="AK43" si="3001">IF($K42="","",IF(AND($K42&gt;=AK$9,$J42&lt;AL$9),"━",""))</f>
        <v/>
      </c>
      <c r="AL43" s="22" t="str">
        <f t="shared" ref="AL43" si="3002">IF($K42="","",IF(AND($K42&gt;=AL$9,$J42&lt;AM$9),"━",""))</f>
        <v/>
      </c>
      <c r="AM43" s="29" t="str">
        <f t="shared" ref="AM43" si="3003">IF($K42="","",IF(AND($K42&gt;=AM$9,$J42&lt;AN$9),"━",""))</f>
        <v/>
      </c>
      <c r="AN43" s="22" t="str">
        <f t="shared" ref="AN43" si="3004">IF($K42="","",IF(AND($K42&gt;=AN$9,$J42&lt;AO$9),"━",""))</f>
        <v/>
      </c>
      <c r="AO43" s="22" t="str">
        <f t="shared" ref="AO43" si="3005">IF($K42="","",IF(AND($K42&gt;=AO$9,$J42&lt;AP$9),"━",""))</f>
        <v/>
      </c>
      <c r="AP43" s="22" t="str">
        <f t="shared" ref="AP43" si="3006">IF($K42="","",IF(AND($K42&gt;=AP$9,$J42&lt;AQ$9),"━",""))</f>
        <v/>
      </c>
      <c r="AQ43" s="22" t="str">
        <f t="shared" ref="AQ43" si="3007">IF($K42="","",IF(AND($K42&gt;=AQ$9,$J42&lt;AR$9),"━",""))</f>
        <v/>
      </c>
      <c r="AR43" s="22" t="str">
        <f t="shared" ref="AR43" si="3008">IF($K42="","",IF(AND($K42&gt;=AR$9,$J42&lt;AS$9),"━",""))</f>
        <v/>
      </c>
      <c r="AS43" s="22" t="str">
        <f t="shared" ref="AS43" si="3009">IF($K42="","",IF(AND($K42&gt;=AS$9,$J42&lt;AT$9),"━",""))</f>
        <v/>
      </c>
      <c r="AT43" s="22" t="str">
        <f t="shared" ref="AT43" si="3010">IF($K42="","",IF(AND($K42&gt;=AT$9,$J42&lt;AU$9),"━",""))</f>
        <v/>
      </c>
      <c r="AU43" s="22" t="str">
        <f t="shared" ref="AU43" si="3011">IF($K42="","",IF(AND($K42&gt;=AU$9,$J42&lt;AV$9),"━",""))</f>
        <v/>
      </c>
      <c r="AV43" s="25" t="str">
        <f t="shared" ref="AV43" si="3012">IF($K42="","",IF(AND($K42&gt;=AV$9,$J42&lt;AW$9),"━",""))</f>
        <v/>
      </c>
      <c r="AW43" s="22" t="str">
        <f t="shared" ref="AW43" si="3013">IF($K42="","",IF(AND($K42&gt;=AW$9,$J42&lt;AX$9),"━",""))</f>
        <v/>
      </c>
      <c r="AX43" s="22" t="str">
        <f t="shared" ref="AX43" si="3014">IF($K42="","",IF(AND($K42&gt;=AX$9,$J42&lt;AY$9),"━",""))</f>
        <v/>
      </c>
      <c r="AY43" s="22" t="str">
        <f t="shared" ref="AY43" si="3015">IF($K42="","",IF(AND($K42&gt;=AY$9,$J42&lt;AZ$9),"━",""))</f>
        <v/>
      </c>
      <c r="AZ43" s="22" t="str">
        <f t="shared" ref="AZ43" si="3016">IF($K42="","",IF(AND($K42&gt;=AZ$9,$J42&lt;BA$9),"━",""))</f>
        <v/>
      </c>
      <c r="BA43" s="22" t="str">
        <f t="shared" ref="BA43" si="3017">IF($K42="","",IF(AND($K42&gt;=BA$9,$J42&lt;BB$9),"━",""))</f>
        <v/>
      </c>
      <c r="BB43" s="22" t="str">
        <f t="shared" ref="BB43" si="3018">IF($K42="","",IF(AND($K42&gt;=BB$9,$J42&lt;BC$9),"━",""))</f>
        <v/>
      </c>
      <c r="BC43" s="22" t="str">
        <f t="shared" ref="BC43" si="3019">IF($K42="","",IF(AND($K42&gt;=BC$9,$J42&lt;BD$9),"━",""))</f>
        <v/>
      </c>
      <c r="BD43" s="22" t="str">
        <f t="shared" ref="BD43" si="3020">IF($K42="","",IF(AND($K42&gt;=BD$9,$J42&lt;BE$9),"━",""))</f>
        <v/>
      </c>
      <c r="BE43" s="29" t="str">
        <f t="shared" ref="BE43" si="3021">IF($K42="","",IF(AND($K42&gt;=BE$9,$J42&lt;BF$9),"━",""))</f>
        <v/>
      </c>
      <c r="BF43" s="22" t="str">
        <f t="shared" ref="BF43" si="3022">IF($K42="","",IF(AND($K42&gt;=BF$9,$J42&lt;BG$9),"━",""))</f>
        <v/>
      </c>
      <c r="BG43" s="22" t="str">
        <f t="shared" ref="BG43" si="3023">IF($K42="","",IF(AND($K42&gt;=BG$9,$J42&lt;BH$9),"━",""))</f>
        <v/>
      </c>
      <c r="BH43" s="22" t="str">
        <f t="shared" ref="BH43" si="3024">IF($K42="","",IF(AND($K42&gt;=BH$9,$J42&lt;BI$9),"━",""))</f>
        <v/>
      </c>
      <c r="BI43" s="22" t="str">
        <f t="shared" ref="BI43" si="3025">IF($K42="","",IF(AND($K42&gt;=BI$9,$J42&lt;BJ$9),"━",""))</f>
        <v/>
      </c>
      <c r="BJ43" s="22" t="str">
        <f t="shared" ref="BJ43" si="3026">IF($K42="","",IF(AND($K42&gt;=BJ$9,$J42&lt;BK$9),"━",""))</f>
        <v/>
      </c>
      <c r="BK43" s="22" t="str">
        <f t="shared" ref="BK43" si="3027">IF($K42="","",IF(AND($K42&gt;=BK$9,$J42&lt;BL$9),"━",""))</f>
        <v/>
      </c>
      <c r="BL43" s="22" t="str">
        <f t="shared" ref="BL43" si="3028">IF($K42="","",IF(AND($K42&gt;=BL$9,$J42&lt;BM$9),"━",""))</f>
        <v/>
      </c>
      <c r="BM43" s="22" t="str">
        <f t="shared" ref="BM43" si="3029">IF($K42="","",IF(AND($K42&gt;=BM$9,$J42&lt;BN$9),"━",""))</f>
        <v/>
      </c>
      <c r="BN43" s="29" t="str">
        <f t="shared" ref="BN43" si="3030">IF($K42="","",IF(AND($K42&gt;=BN$9,$J42&lt;BO$9),"━",""))</f>
        <v/>
      </c>
      <c r="BO43" s="22" t="str">
        <f t="shared" ref="BO43" si="3031">IF($K42="","",IF(AND($K42&gt;=BO$9,$J42&lt;BP$9),"━",""))</f>
        <v/>
      </c>
      <c r="BP43" s="22" t="str">
        <f t="shared" ref="BP43" si="3032">IF($K42="","",IF(AND($K42&gt;=BP$9,$J42&lt;BQ$9),"━",""))</f>
        <v/>
      </c>
      <c r="BQ43" s="22" t="str">
        <f t="shared" ref="BQ43" si="3033">IF($K42="","",IF(AND($K42&gt;=BQ$9,$J42&lt;BR$9),"━",""))</f>
        <v/>
      </c>
      <c r="BR43" s="22" t="str">
        <f t="shared" ref="BR43" si="3034">IF($K42="","",IF(AND($K42&gt;=BR$9,$J42&lt;BS$9),"━",""))</f>
        <v/>
      </c>
      <c r="BS43" s="22" t="str">
        <f t="shared" ref="BS43" si="3035">IF($K42="","",IF(AND($K42&gt;=BS$9,$J42&lt;BT$9),"━",""))</f>
        <v/>
      </c>
      <c r="BT43" s="22" t="str">
        <f t="shared" ref="BT43" si="3036">IF($K42="","",IF(AND($K42&gt;=BT$9,$J42&lt;BU$9),"━",""))</f>
        <v/>
      </c>
      <c r="BU43" s="22" t="str">
        <f t="shared" ref="BU43" si="3037">IF($K42="","",IF(AND($K42&gt;=BU$9,$J42&lt;BV$9),"━",""))</f>
        <v/>
      </c>
      <c r="BV43" s="22" t="str">
        <f t="shared" ref="BV43" si="3038">IF($K42="","",IF(AND($K42&gt;=BV$9,$J42&lt;BW$9),"━",""))</f>
        <v/>
      </c>
      <c r="BW43" s="29" t="str">
        <f t="shared" ref="BW43" si="3039">IF($K42="","",IF(AND($K42&gt;=BW$9,$J42&lt;BX$9),"━",""))</f>
        <v/>
      </c>
      <c r="BX43" s="22" t="str">
        <f t="shared" ref="BX43" si="3040">IF($K42="","",IF(AND($K42&gt;=BX$9,$J42&lt;BY$9),"━",""))</f>
        <v/>
      </c>
      <c r="BY43" s="22" t="str">
        <f t="shared" ref="BY43" si="3041">IF($K42="","",IF(AND($K42&gt;=BY$9,$J42&lt;BZ$9),"━",""))</f>
        <v/>
      </c>
      <c r="BZ43" s="22" t="str">
        <f t="shared" ref="BZ43" si="3042">IF($K42="","",IF(AND($K42&gt;=BZ$9,$J42&lt;CA$9),"━",""))</f>
        <v/>
      </c>
      <c r="CA43" s="22" t="str">
        <f t="shared" ref="CA43" si="3043">IF($K42="","",IF(AND($K42&gt;=CA$9,$J42&lt;CB$9),"━",""))</f>
        <v/>
      </c>
      <c r="CB43" s="22" t="str">
        <f t="shared" ref="CB43" si="3044">IF($K42="","",IF(AND($K42&gt;=CB$9,$J42&lt;CC$9),"━",""))</f>
        <v/>
      </c>
      <c r="CC43" s="22" t="str">
        <f t="shared" ref="CC43" si="3045">IF($K42="","",IF(AND($K42&gt;=CC$9,$J42&lt;CD$9),"━",""))</f>
        <v/>
      </c>
      <c r="CD43" s="22" t="str">
        <f t="shared" ref="CD43" si="3046">IF($K42="","",IF(AND($K42&gt;=CD$9,$J42&lt;CE$9),"━",""))</f>
        <v/>
      </c>
      <c r="CE43" s="22" t="str">
        <f t="shared" ref="CE43" si="3047">IF($K42="","",IF(AND($K42&gt;=CE$9,$J42&lt;CF$9),"━",""))</f>
        <v/>
      </c>
      <c r="CF43" s="25" t="str">
        <f t="shared" ref="CF43" si="3048">IF($K42="","",IF(AND($K42&gt;=CF$9,$J42&lt;CG$9),"━",""))</f>
        <v/>
      </c>
      <c r="CG43" s="22" t="str">
        <f t="shared" ref="CG43" si="3049">IF($K42="","",IF(AND($K42&gt;=CG$9,$J42&lt;CH$9),"━",""))</f>
        <v/>
      </c>
      <c r="CH43" s="22" t="str">
        <f t="shared" ref="CH43" si="3050">IF($K42="","",IF(AND($K42&gt;=CH$9,$J42&lt;CI$9),"━",""))</f>
        <v/>
      </c>
      <c r="CI43" s="22" t="str">
        <f t="shared" ref="CI43" si="3051">IF($K42="","",IF(AND($K42&gt;=CI$9,$J42&lt;CJ$9),"━",""))</f>
        <v/>
      </c>
      <c r="CJ43" s="22" t="str">
        <f t="shared" ref="CJ43" si="3052">IF($K42="","",IF(AND($K42&gt;=CJ$9,$J42&lt;CK$9),"━",""))</f>
        <v/>
      </c>
      <c r="CK43" s="22" t="str">
        <f t="shared" ref="CK43" si="3053">IF($K42="","",IF(AND($K42&gt;=CK$9,$J42&lt;CL$9),"━",""))</f>
        <v/>
      </c>
      <c r="CL43" s="22" t="str">
        <f t="shared" ref="CL43" si="3054">IF($K42="","",IF(AND($K42&gt;=CL$9,$J42&lt;CM$9),"━",""))</f>
        <v/>
      </c>
      <c r="CM43" s="22" t="str">
        <f t="shared" ref="CM43" si="3055">IF($K42="","",IF(AND($K42&gt;=CM$9,$J42&lt;CN$9),"━",""))</f>
        <v/>
      </c>
      <c r="CN43" s="22" t="str">
        <f t="shared" ref="CN43" si="3056">IF($K42="","",IF(AND($K42&gt;=CN$9,$J42&lt;CO$9),"━",""))</f>
        <v/>
      </c>
      <c r="CO43" s="29" t="str">
        <f t="shared" ref="CO43" si="3057">IF($K42="","",IF(AND($K42&gt;=CO$9,$J42&lt;CP$9),"━",""))</f>
        <v/>
      </c>
      <c r="CP43" s="22" t="str">
        <f t="shared" ref="CP43" si="3058">IF($K42="","",IF(AND($K42&gt;=CP$9,$J42&lt;CQ$9),"━",""))</f>
        <v/>
      </c>
      <c r="CQ43" s="22" t="str">
        <f t="shared" ref="CQ43" si="3059">IF($K42="","",IF(AND($K42&gt;=CQ$9,$J42&lt;CR$9),"━",""))</f>
        <v/>
      </c>
      <c r="CR43" s="22" t="str">
        <f t="shared" ref="CR43" si="3060">IF($K42="","",IF(AND($K42&gt;=CR$9,$J42&lt;CS$9),"━",""))</f>
        <v/>
      </c>
      <c r="CS43" s="22" t="str">
        <f t="shared" ref="CS43" si="3061">IF($K42="","",IF(AND($K42&gt;=CS$9,$J42&lt;CT$9),"━",""))</f>
        <v/>
      </c>
      <c r="CT43" s="22" t="str">
        <f t="shared" ref="CT43" si="3062">IF($K42="","",IF(AND($K42&gt;=CT$9,$J42&lt;CU$9),"━",""))</f>
        <v/>
      </c>
      <c r="CU43" s="22" t="str">
        <f t="shared" ref="CU43" si="3063">IF($K42="","",IF(AND($K42&gt;=CU$9,$J42&lt;CV$9),"━",""))</f>
        <v/>
      </c>
      <c r="CV43" s="22" t="str">
        <f t="shared" ref="CV43" si="3064">IF($K42="","",IF(AND($K42&gt;=CV$9,$J42&lt;CW$9),"━",""))</f>
        <v/>
      </c>
      <c r="CW43" s="22" t="str">
        <f t="shared" ref="CW43" si="3065">IF($K42="","",IF(AND($K42&gt;=CW$9,$J42&lt;CX$9),"━",""))</f>
        <v/>
      </c>
      <c r="CX43" s="29" t="str">
        <f t="shared" ref="CX43" si="3066">IF($K42="","",IF(AND($K42&gt;=CX$9,$J42&lt;CY$9),"━",""))</f>
        <v/>
      </c>
      <c r="CY43" s="22" t="str">
        <f t="shared" ref="CY43" si="3067">IF($K42="","",IF(AND($K42&gt;=CY$9,$J42&lt;CZ$9),"━",""))</f>
        <v/>
      </c>
      <c r="CZ43" s="22" t="str">
        <f t="shared" ref="CZ43" si="3068">IF($K42="","",IF(AND($K42&gt;=CZ$9,$J42&lt;DA$9),"━",""))</f>
        <v/>
      </c>
      <c r="DA43" s="22" t="str">
        <f t="shared" ref="DA43" si="3069">IF($K42="","",IF(AND($K42&gt;=DA$9,$J42&lt;DB$9),"━",""))</f>
        <v/>
      </c>
      <c r="DB43" s="22" t="str">
        <f t="shared" ref="DB43" si="3070">IF($K42="","",IF(AND($K42&gt;=DB$9,$J42&lt;DC$9),"━",""))</f>
        <v/>
      </c>
      <c r="DC43" s="22" t="str">
        <f t="shared" ref="DC43" si="3071">IF($K42="","",IF(AND($K42&gt;=DC$9,$J42&lt;DD$9),"━",""))</f>
        <v/>
      </c>
      <c r="DD43" s="22" t="str">
        <f t="shared" ref="DD43" si="3072">IF($K42="","",IF(AND($K42&gt;=DD$9,$J42&lt;DE$9),"━",""))</f>
        <v/>
      </c>
      <c r="DE43" s="22" t="str">
        <f t="shared" ref="DE43" si="3073">IF($K42="","",IF(AND($K42&gt;=DE$9,$J42&lt;DF$9),"━",""))</f>
        <v/>
      </c>
      <c r="DF43" s="22" t="str">
        <f t="shared" ref="DF43" si="3074">IF($K42="","",IF(AND($K42&gt;=DF$9,$J42&lt;DG$9),"━",""))</f>
        <v/>
      </c>
      <c r="DG43" s="29" t="str">
        <f t="shared" ref="DG43" si="3075">IF($K42="","",IF(AND($K42&gt;=DG$9,$J42&lt;DH$9),"━",""))</f>
        <v/>
      </c>
      <c r="DH43" s="22" t="str">
        <f t="shared" ref="DH43" si="3076">IF($K42="","",IF(AND($K42&gt;=DH$9,$J42&lt;DI$9),"━",""))</f>
        <v/>
      </c>
      <c r="DI43" s="22" t="str">
        <f t="shared" ref="DI43" si="3077">IF($K42="","",IF(AND($K42&gt;=DI$9,$J42&lt;DJ$9),"━",""))</f>
        <v/>
      </c>
      <c r="DJ43" s="22" t="str">
        <f t="shared" ref="DJ43" si="3078">IF($K42="","",IF(AND($K42&gt;=DJ$9,$J42&lt;DK$9),"━",""))</f>
        <v/>
      </c>
      <c r="DK43" s="22" t="str">
        <f t="shared" ref="DK43" si="3079">IF($K42="","",IF(AND($K42&gt;=DK$9,$J42&lt;DL$9),"━",""))</f>
        <v/>
      </c>
      <c r="DL43" s="22" t="str">
        <f t="shared" ref="DL43" si="3080">IF($K42="","",IF(AND($K42&gt;=DL$9,$J42&lt;DM$9),"━",""))</f>
        <v/>
      </c>
      <c r="DM43" s="22" t="str">
        <f t="shared" ref="DM43" si="3081">IF($K42="","",IF(AND($K42&gt;=DM$9,$J42&lt;DN$9),"━",""))</f>
        <v/>
      </c>
      <c r="DN43" s="22" t="str">
        <f t="shared" ref="DN43" si="3082">IF($K42="","",IF(AND($K42&gt;=DN$9,$J42&lt;DO$9),"━",""))</f>
        <v/>
      </c>
      <c r="DO43" s="92" t="str">
        <f t="shared" ref="DO43" si="3083">IF($K42="","",IF(AND($K42&gt;=DO$9,$J42&lt;DP$9),"━",""))</f>
        <v/>
      </c>
      <c r="DP43" s="82" t="str">
        <f t="shared" ref="DP43" si="3084">IF(AND($K42&gt;=DP$9,$J42&lt;DQ$9),"━","")</f>
        <v/>
      </c>
      <c r="DQ43" s="22" t="str">
        <f t="shared" ref="DQ43" si="3085">IF(AND($K42&gt;=DQ$9,$J42&lt;DR$9),"━","")</f>
        <v/>
      </c>
      <c r="DR43" s="22" t="str">
        <f t="shared" ref="DR43" si="3086">IF(AND($K42&gt;=DR$9,$J42&lt;DV$9),"━","")</f>
        <v/>
      </c>
      <c r="DS43" s="22" t="str">
        <f t="shared" ref="DS43" si="3087">IF(AND($K42&gt;=DS$9,$J42&lt;DT$9),"━","")</f>
        <v/>
      </c>
      <c r="DT43" s="22" t="str">
        <f t="shared" ref="DT43" si="3088">IF(AND($K42&gt;=DT$9,$J42&lt;DU$9),"━","")</f>
        <v/>
      </c>
      <c r="DU43" s="22" t="str">
        <f t="shared" ref="DU43" si="3089">IF(AND($K42&gt;=DU$9,$J42&lt;DV$9),"━","")</f>
        <v/>
      </c>
      <c r="DV43" s="22" t="str">
        <f t="shared" ref="DV43" si="3090">IF(AND($K42&gt;=DV$9,$J42&lt;DW$9),"━","")</f>
        <v/>
      </c>
      <c r="DW43" s="22" t="str">
        <f t="shared" ref="DW43" si="3091">IF(AND($K42&gt;=DW$9,$J42&lt;DX$9),"━","")</f>
        <v/>
      </c>
      <c r="DX43" s="22" t="str">
        <f t="shared" ref="DX43" si="3092">IF(AND($K42&gt;=DX$9,$J42&lt;DY$9),"━","")</f>
        <v/>
      </c>
      <c r="DY43" s="29" t="str">
        <f t="shared" ref="DY43" si="3093">IF(AND($K42&gt;=DY$9,$J42&lt;DZ$9),"━","")</f>
        <v/>
      </c>
      <c r="DZ43" s="22" t="str">
        <f t="shared" ref="DZ43" si="3094">IF(AND($K42&gt;=DZ$9,$J42&lt;EA$9),"━","")</f>
        <v/>
      </c>
      <c r="EA43" s="22" t="str">
        <f t="shared" ref="EA43" si="3095">IF(AND($K42&gt;=EA$9,$J42&lt;EB$9),"━","")</f>
        <v/>
      </c>
      <c r="EB43" s="22" t="str">
        <f t="shared" ref="EB43" si="3096">IF(AND($K42&gt;=EB$9,$J42&lt;EC$9),"━","")</f>
        <v/>
      </c>
      <c r="EC43" s="22" t="str">
        <f t="shared" ref="EC43" si="3097">IF(AND($K42&gt;=EC$9,$J42&lt;ED$9),"━","")</f>
        <v/>
      </c>
      <c r="ED43" s="22" t="str">
        <f t="shared" ref="ED43" si="3098">IF(AND($K42&gt;=ED$9,$J42&lt;EE$9),"━","")</f>
        <v/>
      </c>
      <c r="EE43" s="22" t="str">
        <f t="shared" ref="EE43" si="3099">IF(AND($K42&gt;=EE$9,$J42&lt;EF$9),"━","")</f>
        <v/>
      </c>
      <c r="EF43" s="22" t="str">
        <f t="shared" ref="EF43" si="3100">IF(AND($K42&gt;=EF$9,$J42&lt;EG$9),"━","")</f>
        <v/>
      </c>
      <c r="EG43" s="22" t="str">
        <f t="shared" ref="EG43" si="3101">IF(AND($K42&gt;=EG$9,$J42&lt;EH$9),"━","")</f>
        <v/>
      </c>
      <c r="EH43" s="20" t="s">
        <v>9</v>
      </c>
      <c r="EJ43" s="218" t="str">
        <f>IF(OR(J42="",K42=""),"",K42-J42+1)</f>
        <v/>
      </c>
    </row>
    <row r="44" spans="1:140" s="1" customFormat="1" ht="14" customHeight="1">
      <c r="A44" s="228">
        <f t="shared" ref="A44" si="3102">A42+1</f>
        <v>18</v>
      </c>
      <c r="B44" s="230"/>
      <c r="C44" s="236"/>
      <c r="D44" s="237"/>
      <c r="E44" s="237"/>
      <c r="F44" s="238"/>
      <c r="G44" s="242"/>
      <c r="H44" s="232"/>
      <c r="I44" s="234"/>
      <c r="J44" s="234"/>
      <c r="K44" s="234"/>
      <c r="L44" s="19" t="str">
        <f t="shared" ref="L44" si="3103">IF(AND($I44&gt;=L$9,$H44&lt;M$9),"━","")</f>
        <v/>
      </c>
      <c r="M44" s="19" t="str">
        <f t="shared" ref="M44" si="3104">IF(AND($I44&gt;=M$9,$H44&lt;N$9),"━","")</f>
        <v/>
      </c>
      <c r="N44" s="19" t="str">
        <f t="shared" ref="N44" si="3105">IF(AND($I44&gt;=N$9,$H44&lt;O$9),"━","")</f>
        <v/>
      </c>
      <c r="O44" s="19" t="str">
        <f t="shared" ref="O44" si="3106">IF(AND($I44&gt;=O$9,$H44&lt;P$9),"━","")</f>
        <v/>
      </c>
      <c r="P44" s="19" t="str">
        <f t="shared" ref="P44" si="3107">IF(AND($I44&gt;=P$9,$H44&lt;Q$9),"━","")</f>
        <v/>
      </c>
      <c r="Q44" s="19" t="str">
        <f t="shared" ref="Q44" si="3108">IF(AND($I44&gt;=Q$9,$H44&lt;R$9),"━","")</f>
        <v/>
      </c>
      <c r="R44" s="19" t="str">
        <f t="shared" ref="R44" si="3109">IF(AND($I44&gt;=R$9,$H44&lt;S$9),"━","")</f>
        <v/>
      </c>
      <c r="S44" s="19" t="str">
        <f t="shared" ref="S44" si="3110">IF(AND($I44&gt;=S$9,$H44&lt;T$9),"━","")</f>
        <v/>
      </c>
      <c r="T44" s="19" t="str">
        <f t="shared" ref="T44" si="3111">IF(AND($I44&gt;=T$9,$H44&lt;U$9),"━","")</f>
        <v/>
      </c>
      <c r="U44" s="28" t="str">
        <f t="shared" ref="U44" si="3112">IF(AND($I44&gt;=U$9,$H44&lt;V$9),"━","")</f>
        <v/>
      </c>
      <c r="V44" s="19" t="str">
        <f t="shared" ref="V44" si="3113">IF(AND($I44&gt;=V$9,$H44&lt;W$9),"━","")</f>
        <v/>
      </c>
      <c r="W44" s="19" t="str">
        <f t="shared" ref="W44" si="3114">IF(AND($I44&gt;=W$9,$H44&lt;X$9),"━","")</f>
        <v/>
      </c>
      <c r="X44" s="19" t="str">
        <f t="shared" ref="X44" si="3115">IF(AND($I44&gt;=X$9,$H44&lt;Y$9),"━","")</f>
        <v/>
      </c>
      <c r="Y44" s="19" t="str">
        <f t="shared" ref="Y44" si="3116">IF(AND($I44&gt;=Y$9,$H44&lt;Z$9),"━","")</f>
        <v/>
      </c>
      <c r="Z44" s="19" t="str">
        <f t="shared" ref="Z44" si="3117">IF(AND($I44&gt;=Z$9,$H44&lt;AA$9),"━","")</f>
        <v/>
      </c>
      <c r="AA44" s="19" t="str">
        <f t="shared" ref="AA44" si="3118">IF(AND($I44&gt;=AA$9,$H44&lt;AB$9),"━","")</f>
        <v/>
      </c>
      <c r="AB44" s="19" t="str">
        <f t="shared" ref="AB44" si="3119">IF(AND($I44&gt;=AB$9,$H44&lt;AC$9),"━","")</f>
        <v/>
      </c>
      <c r="AC44" s="19" t="str">
        <f t="shared" ref="AC44" si="3120">IF(AND($I44&gt;=AC$9,$H44&lt;AD$9),"━","")</f>
        <v/>
      </c>
      <c r="AD44" s="28" t="str">
        <f t="shared" si="2869"/>
        <v/>
      </c>
      <c r="AE44" s="19" t="str">
        <f t="shared" ref="AE44" si="3121">IF(AND($I44&gt;=AE$9,$H44&lt;AF$9),"━","")</f>
        <v/>
      </c>
      <c r="AF44" s="19" t="str">
        <f t="shared" ref="AF44" si="3122">IF(AND($I44&gt;=AF$9,$H44&lt;AG$9),"━","")</f>
        <v/>
      </c>
      <c r="AG44" s="19" t="str">
        <f t="shared" ref="AG44" si="3123">IF(AND($I44&gt;=AG$9,$H44&lt;AH$9),"━","")</f>
        <v/>
      </c>
      <c r="AH44" s="19" t="str">
        <f t="shared" ref="AH44" si="3124">IF(AND($I44&gt;=AH$9,$H44&lt;AI$9),"━","")</f>
        <v/>
      </c>
      <c r="AI44" s="19" t="str">
        <f t="shared" ref="AI44" si="3125">IF(AND($I44&gt;=AI$9,$H44&lt;AJ$9),"━","")</f>
        <v/>
      </c>
      <c r="AJ44" s="19" t="str">
        <f t="shared" ref="AJ44" si="3126">IF(AND($I44&gt;=AJ$9,$H44&lt;AK$9),"━","")</f>
        <v/>
      </c>
      <c r="AK44" s="19" t="str">
        <f t="shared" ref="AK44" si="3127">IF(AND($I44&gt;=AK$9,$H44&lt;AL$9),"━","")</f>
        <v/>
      </c>
      <c r="AL44" s="19" t="str">
        <f t="shared" ref="AL44" si="3128">IF(AND($I44&gt;=AL$9,$H44&lt;AM$9),"━","")</f>
        <v/>
      </c>
      <c r="AM44" s="28" t="str">
        <f t="shared" ref="AM44" si="3129">IF(AND($I44&gt;=AM$9,$H44&lt;AN$9),"━","")</f>
        <v/>
      </c>
      <c r="AN44" s="19" t="str">
        <f t="shared" ref="AN44" si="3130">IF(AND($I44&gt;=AN$9,$H44&lt;AO$9),"━","")</f>
        <v/>
      </c>
      <c r="AO44" s="19" t="str">
        <f t="shared" ref="AO44" si="3131">IF(AND($I44&gt;=AO$9,$H44&lt;AP$9),"━","")</f>
        <v/>
      </c>
      <c r="AP44" s="19" t="str">
        <f t="shared" ref="AP44" si="3132">IF(AND($I44&gt;=AP$9,$H44&lt;AQ$9),"━","")</f>
        <v/>
      </c>
      <c r="AQ44" s="19" t="str">
        <f t="shared" ref="AQ44" si="3133">IF(AND($I44&gt;=AQ$9,$H44&lt;AR$9),"━","")</f>
        <v/>
      </c>
      <c r="AR44" s="19" t="str">
        <f t="shared" ref="AR44" si="3134">IF(AND($I44&gt;=AR$9,$H44&lt;AS$9),"━","")</f>
        <v/>
      </c>
      <c r="AS44" s="19" t="str">
        <f t="shared" ref="AS44" si="3135">IF(AND($I44&gt;=AS$9,$H44&lt;AT$9),"━","")</f>
        <v/>
      </c>
      <c r="AT44" s="19" t="str">
        <f t="shared" ref="AT44" si="3136">IF(AND($I44&gt;=AT$9,$H44&lt;AU$9),"━","")</f>
        <v/>
      </c>
      <c r="AU44" s="19" t="str">
        <f t="shared" ref="AU44" si="3137">IF(AND($I44&gt;=AU$9,$H44&lt;AV$9),"━","")</f>
        <v/>
      </c>
      <c r="AV44" s="24" t="str">
        <f t="shared" ref="AV44" si="3138">IF(AND($I44&gt;=AV$9,$H44&lt;AW$9),"━","")</f>
        <v/>
      </c>
      <c r="AW44" s="19" t="str">
        <f t="shared" ref="AW44" si="3139">IF(AND($I44&gt;=AW$9,$H44&lt;AX$9),"━","")</f>
        <v/>
      </c>
      <c r="AX44" s="19" t="str">
        <f t="shared" ref="AX44" si="3140">IF(AND($I44&gt;=AX$9,$H44&lt;AY$9),"━","")</f>
        <v/>
      </c>
      <c r="AY44" s="19" t="str">
        <f t="shared" ref="AY44" si="3141">IF(AND($I44&gt;=AY$9,$H44&lt;AZ$9),"━","")</f>
        <v/>
      </c>
      <c r="AZ44" s="19" t="str">
        <f t="shared" ref="AZ44" si="3142">IF(AND($I44&gt;=AZ$9,$H44&lt;BA$9),"━","")</f>
        <v/>
      </c>
      <c r="BA44" s="19" t="str">
        <f t="shared" ref="BA44" si="3143">IF(AND($I44&gt;=BA$9,$H44&lt;BB$9),"━","")</f>
        <v/>
      </c>
      <c r="BB44" s="19" t="str">
        <f t="shared" ref="BB44" si="3144">IF(AND($I44&gt;=BB$9,$H44&lt;BC$9),"━","")</f>
        <v/>
      </c>
      <c r="BC44" s="19" t="str">
        <f t="shared" ref="BC44" si="3145">IF(AND($I44&gt;=BC$9,$H44&lt;BD$9),"━","")</f>
        <v/>
      </c>
      <c r="BD44" s="19" t="str">
        <f t="shared" ref="BD44" si="3146">IF(AND($I44&gt;=BD$9,$H44&lt;BE$9),"━","")</f>
        <v/>
      </c>
      <c r="BE44" s="28" t="str">
        <f t="shared" ref="BE44" si="3147">IF(AND($I44&gt;=BE$9,$H44&lt;BF$9),"━","")</f>
        <v/>
      </c>
      <c r="BF44" s="19" t="str">
        <f t="shared" ref="BF44" si="3148">IF(AND($I44&gt;=BF$9,$H44&lt;BG$9),"━","")</f>
        <v/>
      </c>
      <c r="BG44" s="19" t="str">
        <f t="shared" ref="BG44" si="3149">IF(AND($I44&gt;=BG$9,$H44&lt;BH$9),"━","")</f>
        <v/>
      </c>
      <c r="BH44" s="19" t="str">
        <f t="shared" ref="BH44" si="3150">IF(AND($I44&gt;=BH$9,$H44&lt;BI$9),"━","")</f>
        <v/>
      </c>
      <c r="BI44" s="19" t="str">
        <f t="shared" ref="BI44" si="3151">IF(AND($I44&gt;=BI$9,$H44&lt;BJ$9),"━","")</f>
        <v/>
      </c>
      <c r="BJ44" s="19" t="str">
        <f t="shared" ref="BJ44" si="3152">IF(AND($I44&gt;=BJ$9,$H44&lt;BK$9),"━","")</f>
        <v/>
      </c>
      <c r="BK44" s="19" t="str">
        <f t="shared" ref="BK44" si="3153">IF(AND($I44&gt;=BK$9,$H44&lt;BL$9),"━","")</f>
        <v/>
      </c>
      <c r="BL44" s="19" t="str">
        <f t="shared" ref="BL44" si="3154">IF(AND($I44&gt;=BL$9,$H44&lt;BM$9),"━","")</f>
        <v/>
      </c>
      <c r="BM44" s="19" t="str">
        <f t="shared" ref="BM44" si="3155">IF(AND($I44&gt;=BM$9,$H44&lt;BN$9),"━","")</f>
        <v/>
      </c>
      <c r="BN44" s="105" t="str">
        <f t="shared" ref="BN44" si="3156">IF(AND($I44&gt;=BN$9,$H44&lt;BO$9),"━","")</f>
        <v/>
      </c>
      <c r="BO44" s="19" t="str">
        <f t="shared" ref="BO44" si="3157">IF(AND($I44&gt;=BO$9,$H44&lt;BP$9),"━","")</f>
        <v/>
      </c>
      <c r="BP44" s="19" t="str">
        <f t="shared" ref="BP44" si="3158">IF(AND($I44&gt;=BP$9,$H44&lt;BQ$9),"━","")</f>
        <v/>
      </c>
      <c r="BQ44" s="19" t="str">
        <f t="shared" ref="BQ44" si="3159">IF(AND($I44&gt;=BQ$9,$H44&lt;BR$9),"━","")</f>
        <v/>
      </c>
      <c r="BR44" s="19" t="str">
        <f t="shared" ref="BR44" si="3160">IF(AND($I44&gt;=BR$9,$H44&lt;BS$9),"━","")</f>
        <v/>
      </c>
      <c r="BS44" s="19" t="str">
        <f t="shared" ref="BS44" si="3161">IF(AND($I44&gt;=BS$9,$H44&lt;BT$9),"━","")</f>
        <v/>
      </c>
      <c r="BT44" s="19" t="str">
        <f t="shared" ref="BT44" si="3162">IF(AND($I44&gt;=BT$9,$H44&lt;BU$9),"━","")</f>
        <v/>
      </c>
      <c r="BU44" s="19" t="str">
        <f t="shared" ref="BU44" si="3163">IF(AND($I44&gt;=BU$9,$H44&lt;BV$9),"━","")</f>
        <v/>
      </c>
      <c r="BV44" s="19" t="str">
        <f t="shared" ref="BV44" si="3164">IF(AND($I44&gt;=BV$9,$H44&lt;BW$9),"━","")</f>
        <v/>
      </c>
      <c r="BW44" s="28" t="str">
        <f t="shared" ref="BW44" si="3165">IF(AND($I44&gt;=BW$9,$H44&lt;BX$9),"━","")</f>
        <v/>
      </c>
      <c r="BX44" s="19" t="str">
        <f t="shared" ref="BX44" si="3166">IF(AND($I44&gt;=BX$9,$H44&lt;BY$9),"━","")</f>
        <v/>
      </c>
      <c r="BY44" s="19" t="str">
        <f t="shared" ref="BY44" si="3167">IF(AND($I44&gt;=BY$9,$H44&lt;BZ$9),"━","")</f>
        <v/>
      </c>
      <c r="BZ44" s="19" t="str">
        <f t="shared" ref="BZ44" si="3168">IF(AND($I44&gt;=BZ$9,$H44&lt;CA$9),"━","")</f>
        <v/>
      </c>
      <c r="CA44" s="19" t="str">
        <f t="shared" ref="CA44" si="3169">IF(AND($I44&gt;=CA$9,$H44&lt;CB$9),"━","")</f>
        <v/>
      </c>
      <c r="CB44" s="19" t="str">
        <f t="shared" ref="CB44" si="3170">IF(AND($I44&gt;=CB$9,$H44&lt;CC$9),"━","")</f>
        <v/>
      </c>
      <c r="CC44" s="19" t="str">
        <f t="shared" ref="CC44" si="3171">IF(AND($I44&gt;=CC$9,$H44&lt;CD$9),"━","")</f>
        <v/>
      </c>
      <c r="CD44" s="19" t="str">
        <f t="shared" ref="CD44" si="3172">IF(AND($I44&gt;=CD$9,$H44&lt;CE$9),"━","")</f>
        <v/>
      </c>
      <c r="CE44" s="19" t="str">
        <f t="shared" ref="CE44" si="3173">IF(AND($I44&gt;=CE$9,$H44&lt;CF$9),"━","")</f>
        <v/>
      </c>
      <c r="CF44" s="24" t="str">
        <f t="shared" ref="CF44" si="3174">IF(AND($I44&gt;=CF$9,$H44&lt;CG$9),"━","")</f>
        <v/>
      </c>
      <c r="CG44" s="19" t="str">
        <f t="shared" ref="CG44" si="3175">IF(AND($I44&gt;=CG$9,$H44&lt;CH$9),"━","")</f>
        <v/>
      </c>
      <c r="CH44" s="19" t="str">
        <f t="shared" ref="CH44" si="3176">IF(AND($I44&gt;=CH$9,$H44&lt;CI$9),"━","")</f>
        <v/>
      </c>
      <c r="CI44" s="19" t="str">
        <f t="shared" ref="CI44" si="3177">IF(AND($I44&gt;=CI$9,$H44&lt;CJ$9),"━","")</f>
        <v/>
      </c>
      <c r="CJ44" s="19" t="str">
        <f t="shared" ref="CJ44" si="3178">IF(AND($I44&gt;=CJ$9,$H44&lt;CK$9),"━","")</f>
        <v/>
      </c>
      <c r="CK44" s="19" t="str">
        <f t="shared" ref="CK44" si="3179">IF(AND($I44&gt;=CK$9,$H44&lt;CL$9),"━","")</f>
        <v/>
      </c>
      <c r="CL44" s="19" t="str">
        <f t="shared" ref="CL44" si="3180">IF(AND($I44&gt;=CL$9,$H44&lt;CM$9),"━","")</f>
        <v/>
      </c>
      <c r="CM44" s="19" t="str">
        <f t="shared" ref="CM44" si="3181">IF(AND($I44&gt;=CM$9,$H44&lt;CN$9),"━","")</f>
        <v/>
      </c>
      <c r="CN44" s="19" t="str">
        <f t="shared" ref="CN44" si="3182">IF(AND($I44&gt;=CN$9,$H44&lt;CO$9),"━","")</f>
        <v/>
      </c>
      <c r="CO44" s="105" t="str">
        <f t="shared" ref="CO44" si="3183">IF(AND($I44&gt;=CO$9,$H44&lt;CP$9),"━","")</f>
        <v/>
      </c>
      <c r="CP44" s="19" t="str">
        <f t="shared" ref="CP44" si="3184">IF(AND($I44&gt;=CP$9,$H44&lt;CQ$9),"━","")</f>
        <v/>
      </c>
      <c r="CQ44" s="19" t="str">
        <f t="shared" ref="CQ44" si="3185">IF(AND($I44&gt;=CQ$9,$H44&lt;CR$9),"━","")</f>
        <v/>
      </c>
      <c r="CR44" s="19" t="str">
        <f t="shared" ref="CR44" si="3186">IF(AND($I44&gt;=CR$9,$H44&lt;CS$9),"━","")</f>
        <v/>
      </c>
      <c r="CS44" s="19" t="str">
        <f t="shared" ref="CS44" si="3187">IF(AND($I44&gt;=CS$9,$H44&lt;CT$9),"━","")</f>
        <v/>
      </c>
      <c r="CT44" s="19" t="str">
        <f t="shared" ref="CT44" si="3188">IF(AND($I44&gt;=CT$9,$H44&lt;CU$9),"━","")</f>
        <v/>
      </c>
      <c r="CU44" s="19" t="str">
        <f t="shared" ref="CU44" si="3189">IF(AND($I44&gt;=CU$9,$H44&lt;CV$9),"━","")</f>
        <v/>
      </c>
      <c r="CV44" s="19" t="str">
        <f t="shared" ref="CV44" si="3190">IF(AND($I44&gt;=CV$9,$H44&lt;CW$9),"━","")</f>
        <v/>
      </c>
      <c r="CW44" s="19" t="str">
        <f t="shared" ref="CW44" si="3191">IF(AND($I44&gt;=CW$9,$H44&lt;CX$9),"━","")</f>
        <v/>
      </c>
      <c r="CX44" s="28" t="str">
        <f t="shared" ref="CX44" si="3192">IF(AND($I44&gt;=CX$9,$H44&lt;CY$9),"━","")</f>
        <v/>
      </c>
      <c r="CY44" s="19" t="str">
        <f t="shared" ref="CY44" si="3193">IF(AND($I44&gt;=CY$9,$H44&lt;CZ$9),"━","")</f>
        <v/>
      </c>
      <c r="CZ44" s="19" t="str">
        <f t="shared" ref="CZ44" si="3194">IF(AND($I44&gt;=CZ$9,$H44&lt;DA$9),"━","")</f>
        <v/>
      </c>
      <c r="DA44" s="19" t="str">
        <f t="shared" ref="DA44" si="3195">IF(AND($I44&gt;=DA$9,$H44&lt;DB$9),"━","")</f>
        <v/>
      </c>
      <c r="DB44" s="19" t="str">
        <f t="shared" ref="DB44" si="3196">IF(AND($I44&gt;=DB$9,$H44&lt;DC$9),"━","")</f>
        <v/>
      </c>
      <c r="DC44" s="19" t="str">
        <f t="shared" ref="DC44" si="3197">IF(AND($I44&gt;=DC$9,$H44&lt;DD$9),"━","")</f>
        <v/>
      </c>
      <c r="DD44" s="19" t="str">
        <f t="shared" ref="DD44" si="3198">IF(AND($I44&gt;=DD$9,$H44&lt;DE$9),"━","")</f>
        <v/>
      </c>
      <c r="DE44" s="19" t="str">
        <f t="shared" ref="DE44" si="3199">IF(AND($I44&gt;=DE$9,$H44&lt;DF$9),"━","")</f>
        <v/>
      </c>
      <c r="DF44" s="19" t="str">
        <f t="shared" ref="DF44" si="3200">IF(AND($I44&gt;=DF$9,$H44&lt;DG$9),"━","")</f>
        <v/>
      </c>
      <c r="DG44" s="28" t="str">
        <f t="shared" ref="DG44" si="3201">IF(AND($I44&gt;=DG$9,$H44&lt;DH$9),"━","")</f>
        <v/>
      </c>
      <c r="DH44" s="19" t="str">
        <f t="shared" ref="DH44" si="3202">IF(AND($I44&gt;=DH$9,$H44&lt;DI$9),"━","")</f>
        <v/>
      </c>
      <c r="DI44" s="19" t="str">
        <f t="shared" ref="DI44" si="3203">IF(AND($I44&gt;=DI$9,$H44&lt;DJ$9),"━","")</f>
        <v/>
      </c>
      <c r="DJ44" s="19" t="str">
        <f t="shared" ref="DJ44" si="3204">IF(AND($I44&gt;=DJ$9,$H44&lt;DK$9),"━","")</f>
        <v/>
      </c>
      <c r="DK44" s="19" t="str">
        <f t="shared" ref="DK44" si="3205">IF(AND($I44&gt;=DK$9,$H44&lt;DL$9),"━","")</f>
        <v/>
      </c>
      <c r="DL44" s="19" t="str">
        <f t="shared" ref="DL44" si="3206">IF(AND($I44&gt;=DL$9,$H44&lt;DM$9),"━","")</f>
        <v/>
      </c>
      <c r="DM44" s="19" t="str">
        <f t="shared" ref="DM44" si="3207">IF(AND($I44&gt;=DM$9,$H44&lt;DN$9),"━","")</f>
        <v/>
      </c>
      <c r="DN44" s="19" t="str">
        <f t="shared" ref="DN44" si="3208">IF(AND($I44&gt;=DN$9,$H44&lt;DO$9),"━","")</f>
        <v/>
      </c>
      <c r="DO44" s="91" t="str">
        <f t="shared" ref="DO44" si="3209">IF(AND($I44&gt;=DO$9,$H44&lt;DP$9),"━","")</f>
        <v/>
      </c>
      <c r="DP44" s="83" t="str">
        <f t="shared" ref="DP44" si="3210">IF(AND($I44&gt;=DP$9,$H44&lt;DQ$9),"━","")</f>
        <v/>
      </c>
      <c r="DQ44" s="19" t="str">
        <f t="shared" ref="DQ44" si="3211">IF(AND($I44&gt;=DQ$9,$H44&lt;DR$9),"━","")</f>
        <v/>
      </c>
      <c r="DR44" s="19" t="str">
        <f t="shared" ref="DR44" si="3212">IF(AND($I44&gt;=DR$9,$H44&lt;DV$9),"━","")</f>
        <v/>
      </c>
      <c r="DS44" s="19" t="str">
        <f t="shared" ref="DS44" si="3213">IF(AND($I44&gt;=DS$9,$H44&lt;DT$9),"━","")</f>
        <v/>
      </c>
      <c r="DT44" s="19" t="str">
        <f t="shared" ref="DT44" si="3214">IF(AND($I44&gt;=DT$9,$H44&lt;DU$9),"━","")</f>
        <v/>
      </c>
      <c r="DU44" s="19" t="str">
        <f t="shared" ref="DU44" si="3215">IF(AND($I44&gt;=DU$9,$H44&lt;DV$9),"━","")</f>
        <v/>
      </c>
      <c r="DV44" s="19" t="str">
        <f t="shared" ref="DV44" si="3216">IF(AND($I44&gt;=DV$9,$H44&lt;DW$9),"━","")</f>
        <v/>
      </c>
      <c r="DW44" s="19" t="str">
        <f t="shared" ref="DW44" si="3217">IF(AND($I44&gt;=DW$9,$H44&lt;DX$9),"━","")</f>
        <v/>
      </c>
      <c r="DX44" s="19" t="str">
        <f t="shared" ref="DX44" si="3218">IF(AND($I44&gt;=DX$9,$H44&lt;DY$9),"━","")</f>
        <v/>
      </c>
      <c r="DY44" s="28" t="str">
        <f t="shared" ref="DY44" si="3219">IF(AND($I44&gt;=DY$9,$H44&lt;DZ$9),"━","")</f>
        <v/>
      </c>
      <c r="DZ44" s="19" t="str">
        <f t="shared" ref="DZ44" si="3220">IF(AND($I44&gt;=DZ$9,$H44&lt;EA$9),"━","")</f>
        <v/>
      </c>
      <c r="EA44" s="19" t="str">
        <f t="shared" ref="EA44" si="3221">IF(AND($I44&gt;=EA$9,$H44&lt;EB$9),"━","")</f>
        <v/>
      </c>
      <c r="EB44" s="19" t="str">
        <f t="shared" ref="EB44" si="3222">IF(AND($I44&gt;=EB$9,$H44&lt;EC$9),"━","")</f>
        <v/>
      </c>
      <c r="EC44" s="19" t="str">
        <f t="shared" ref="EC44" si="3223">IF(AND($I44&gt;=EC$9,$H44&lt;ED$9),"━","")</f>
        <v/>
      </c>
      <c r="ED44" s="19" t="str">
        <f t="shared" ref="ED44" si="3224">IF(AND($I44&gt;=ED$9,$H44&lt;EE$9),"━","")</f>
        <v/>
      </c>
      <c r="EE44" s="19" t="str">
        <f t="shared" ref="EE44" si="3225">IF(AND($I44&gt;=EE$9,$H44&lt;EF$9),"━","")</f>
        <v/>
      </c>
      <c r="EF44" s="19" t="str">
        <f t="shared" ref="EF44" si="3226">IF(AND($I44&gt;=EF$9,$H44&lt;EG$9),"━","")</f>
        <v/>
      </c>
      <c r="EG44" s="19" t="str">
        <f t="shared" ref="EG44" si="3227">IF(AND($I44&gt;=EG$9,$H44&lt;EH$9),"━","")</f>
        <v/>
      </c>
      <c r="EH44" s="20" t="s">
        <v>9</v>
      </c>
      <c r="EJ44" s="217" t="str">
        <f>IF(OR(H44="",I44=""),"",I44-H44+1)</f>
        <v/>
      </c>
    </row>
    <row r="45" spans="1:140" s="1" customFormat="1" ht="14" customHeight="1">
      <c r="A45" s="229"/>
      <c r="B45" s="231"/>
      <c r="C45" s="239"/>
      <c r="D45" s="240"/>
      <c r="E45" s="240"/>
      <c r="F45" s="241"/>
      <c r="G45" s="243"/>
      <c r="H45" s="233"/>
      <c r="I45" s="235"/>
      <c r="J45" s="235"/>
      <c r="K45" s="235"/>
      <c r="L45" s="22" t="str">
        <f t="shared" ref="L45" si="3228">IF(AND($K44&gt;=L$9,$J44&lt;M$9),"━","")</f>
        <v/>
      </c>
      <c r="M45" s="22" t="str">
        <f t="shared" ref="M45" si="3229">IF(AND($K44&gt;=M$9,$J44&lt;N$9),"━","")</f>
        <v/>
      </c>
      <c r="N45" s="22" t="str">
        <f t="shared" ref="N45" si="3230">IF(AND($K44&gt;=N$9,$J44&lt;O$9),"━","")</f>
        <v/>
      </c>
      <c r="O45" s="22" t="str">
        <f t="shared" ref="O45" si="3231">IF(AND($K44&gt;=O$9,$J44&lt;P$9),"━","")</f>
        <v/>
      </c>
      <c r="P45" s="22" t="str">
        <f t="shared" ref="P45" si="3232">IF(AND($K44&gt;=P$9,$J44&lt;Q$9),"━","")</f>
        <v/>
      </c>
      <c r="Q45" s="22" t="str">
        <f t="shared" ref="Q45" si="3233">IF(AND($K44&gt;=Q$9,$J44&lt;R$9),"━","")</f>
        <v/>
      </c>
      <c r="R45" s="22" t="str">
        <f t="shared" ref="R45" si="3234">IF(AND($K44&gt;=R$9,$J44&lt;S$9),"━","")</f>
        <v/>
      </c>
      <c r="S45" s="22" t="str">
        <f t="shared" ref="S45" si="3235">IF(AND($K44&gt;=S$9,$J44&lt;T$9),"━","")</f>
        <v/>
      </c>
      <c r="T45" s="22" t="str">
        <f t="shared" ref="T45" si="3236">IF(AND($K44&gt;=T$9,$J44&lt;U$9),"━","")</f>
        <v/>
      </c>
      <c r="U45" s="29" t="str">
        <f t="shared" ref="U45" si="3237">IF(AND($K44&gt;=U$9,$J44&lt;V$9),"━","")</f>
        <v/>
      </c>
      <c r="V45" s="22" t="str">
        <f t="shared" ref="V45" si="3238">IF(AND($K44&gt;=V$9,$J44&lt;W$9),"━","")</f>
        <v/>
      </c>
      <c r="W45" s="22" t="str">
        <f t="shared" ref="W45" si="3239">IF(AND($K44&gt;=W$9,$J44&lt;X$9),"━","")</f>
        <v/>
      </c>
      <c r="X45" s="22" t="str">
        <f t="shared" ref="X45" si="3240">IF(AND($K44&gt;=X$9,$J44&lt;Y$9),"━","")</f>
        <v/>
      </c>
      <c r="Y45" s="22" t="str">
        <f t="shared" ref="Y45" si="3241">IF(AND($K44&gt;=Y$9,$J44&lt;Z$9),"━","")</f>
        <v/>
      </c>
      <c r="Z45" s="22" t="str">
        <f t="shared" ref="Z45" si="3242">IF(AND($K44&gt;=Z$9,$J44&lt;AA$9),"━","")</f>
        <v/>
      </c>
      <c r="AA45" s="22" t="str">
        <f t="shared" ref="AA45" si="3243">IF(AND($K44&gt;=AA$9,$J44&lt;AB$9),"━","")</f>
        <v/>
      </c>
      <c r="AB45" s="22" t="str">
        <f t="shared" ref="AB45" si="3244">IF(AND($K44&gt;=AB$9,$J44&lt;AC$9),"━","")</f>
        <v/>
      </c>
      <c r="AC45" s="22" t="str">
        <f t="shared" ref="AC45" si="3245">IF(AND($K44&gt;=AC$9,$J44&lt;AD$9),"━","")</f>
        <v/>
      </c>
      <c r="AD45" s="180" t="str">
        <f>IF($K44="","",IF(AND($K44&gt;=AD$9,$J44&lt;AE$9),"━",""))</f>
        <v/>
      </c>
      <c r="AE45" s="22" t="str">
        <f t="shared" ref="AE45" si="3246">IF($K44="","",IF(AND($K44&gt;=AE$9,$J44&lt;AF$9),"━",""))</f>
        <v/>
      </c>
      <c r="AF45" s="22" t="str">
        <f t="shared" ref="AF45" si="3247">IF($K44="","",IF(AND($K44&gt;=AF$9,$J44&lt;AG$9),"━",""))</f>
        <v/>
      </c>
      <c r="AG45" s="22" t="str">
        <f t="shared" ref="AG45" si="3248">IF($K44="","",IF(AND($K44&gt;=AG$9,$J44&lt;AH$9),"━",""))</f>
        <v/>
      </c>
      <c r="AH45" s="22" t="str">
        <f t="shared" ref="AH45" si="3249">IF($K44="","",IF(AND($K44&gt;=AH$9,$J44&lt;AI$9),"━",""))</f>
        <v/>
      </c>
      <c r="AI45" s="22" t="str">
        <f t="shared" ref="AI45" si="3250">IF($K44="","",IF(AND($K44&gt;=AI$9,$J44&lt;AJ$9),"━",""))</f>
        <v/>
      </c>
      <c r="AJ45" s="22" t="str">
        <f t="shared" ref="AJ45" si="3251">IF($K44="","",IF(AND($K44&gt;=AJ$9,$J44&lt;AK$9),"━",""))</f>
        <v/>
      </c>
      <c r="AK45" s="22" t="str">
        <f t="shared" ref="AK45" si="3252">IF($K44="","",IF(AND($K44&gt;=AK$9,$J44&lt;AL$9),"━",""))</f>
        <v/>
      </c>
      <c r="AL45" s="22" t="str">
        <f t="shared" ref="AL45" si="3253">IF($K44="","",IF(AND($K44&gt;=AL$9,$J44&lt;AM$9),"━",""))</f>
        <v/>
      </c>
      <c r="AM45" s="29" t="str">
        <f t="shared" ref="AM45" si="3254">IF($K44="","",IF(AND($K44&gt;=AM$9,$J44&lt;AN$9),"━",""))</f>
        <v/>
      </c>
      <c r="AN45" s="22" t="str">
        <f t="shared" ref="AN45" si="3255">IF($K44="","",IF(AND($K44&gt;=AN$9,$J44&lt;AO$9),"━",""))</f>
        <v/>
      </c>
      <c r="AO45" s="22" t="str">
        <f t="shared" ref="AO45" si="3256">IF($K44="","",IF(AND($K44&gt;=AO$9,$J44&lt;AP$9),"━",""))</f>
        <v/>
      </c>
      <c r="AP45" s="22" t="str">
        <f t="shared" ref="AP45" si="3257">IF($K44="","",IF(AND($K44&gt;=AP$9,$J44&lt;AQ$9),"━",""))</f>
        <v/>
      </c>
      <c r="AQ45" s="22" t="str">
        <f t="shared" ref="AQ45" si="3258">IF($K44="","",IF(AND($K44&gt;=AQ$9,$J44&lt;AR$9),"━",""))</f>
        <v/>
      </c>
      <c r="AR45" s="22" t="str">
        <f t="shared" ref="AR45" si="3259">IF($K44="","",IF(AND($K44&gt;=AR$9,$J44&lt;AS$9),"━",""))</f>
        <v/>
      </c>
      <c r="AS45" s="22" t="str">
        <f t="shared" ref="AS45" si="3260">IF($K44="","",IF(AND($K44&gt;=AS$9,$J44&lt;AT$9),"━",""))</f>
        <v/>
      </c>
      <c r="AT45" s="22" t="str">
        <f t="shared" ref="AT45" si="3261">IF($K44="","",IF(AND($K44&gt;=AT$9,$J44&lt;AU$9),"━",""))</f>
        <v/>
      </c>
      <c r="AU45" s="22" t="str">
        <f t="shared" ref="AU45" si="3262">IF($K44="","",IF(AND($K44&gt;=AU$9,$J44&lt;AV$9),"━",""))</f>
        <v/>
      </c>
      <c r="AV45" s="25" t="str">
        <f t="shared" ref="AV45" si="3263">IF($K44="","",IF(AND($K44&gt;=AV$9,$J44&lt;AW$9),"━",""))</f>
        <v/>
      </c>
      <c r="AW45" s="22" t="str">
        <f t="shared" ref="AW45" si="3264">IF($K44="","",IF(AND($K44&gt;=AW$9,$J44&lt;AX$9),"━",""))</f>
        <v/>
      </c>
      <c r="AX45" s="22" t="str">
        <f t="shared" ref="AX45" si="3265">IF($K44="","",IF(AND($K44&gt;=AX$9,$J44&lt;AY$9),"━",""))</f>
        <v/>
      </c>
      <c r="AY45" s="22" t="str">
        <f t="shared" ref="AY45" si="3266">IF($K44="","",IF(AND($K44&gt;=AY$9,$J44&lt;AZ$9),"━",""))</f>
        <v/>
      </c>
      <c r="AZ45" s="22" t="str">
        <f t="shared" ref="AZ45" si="3267">IF($K44="","",IF(AND($K44&gt;=AZ$9,$J44&lt;BA$9),"━",""))</f>
        <v/>
      </c>
      <c r="BA45" s="22" t="str">
        <f t="shared" ref="BA45" si="3268">IF($K44="","",IF(AND($K44&gt;=BA$9,$J44&lt;BB$9),"━",""))</f>
        <v/>
      </c>
      <c r="BB45" s="22" t="str">
        <f t="shared" ref="BB45" si="3269">IF($K44="","",IF(AND($K44&gt;=BB$9,$J44&lt;BC$9),"━",""))</f>
        <v/>
      </c>
      <c r="BC45" s="22" t="str">
        <f t="shared" ref="BC45" si="3270">IF($K44="","",IF(AND($K44&gt;=BC$9,$J44&lt;BD$9),"━",""))</f>
        <v/>
      </c>
      <c r="BD45" s="22" t="str">
        <f t="shared" ref="BD45" si="3271">IF($K44="","",IF(AND($K44&gt;=BD$9,$J44&lt;BE$9),"━",""))</f>
        <v/>
      </c>
      <c r="BE45" s="29" t="str">
        <f t="shared" ref="BE45" si="3272">IF($K44="","",IF(AND($K44&gt;=BE$9,$J44&lt;BF$9),"━",""))</f>
        <v/>
      </c>
      <c r="BF45" s="22" t="str">
        <f t="shared" ref="BF45" si="3273">IF($K44="","",IF(AND($K44&gt;=BF$9,$J44&lt;BG$9),"━",""))</f>
        <v/>
      </c>
      <c r="BG45" s="22" t="str">
        <f t="shared" ref="BG45" si="3274">IF($K44="","",IF(AND($K44&gt;=BG$9,$J44&lt;BH$9),"━",""))</f>
        <v/>
      </c>
      <c r="BH45" s="22" t="str">
        <f t="shared" ref="BH45" si="3275">IF($K44="","",IF(AND($K44&gt;=BH$9,$J44&lt;BI$9),"━",""))</f>
        <v/>
      </c>
      <c r="BI45" s="22" t="str">
        <f t="shared" ref="BI45" si="3276">IF($K44="","",IF(AND($K44&gt;=BI$9,$J44&lt;BJ$9),"━",""))</f>
        <v/>
      </c>
      <c r="BJ45" s="22" t="str">
        <f t="shared" ref="BJ45" si="3277">IF($K44="","",IF(AND($K44&gt;=BJ$9,$J44&lt;BK$9),"━",""))</f>
        <v/>
      </c>
      <c r="BK45" s="22" t="str">
        <f t="shared" ref="BK45" si="3278">IF($K44="","",IF(AND($K44&gt;=BK$9,$J44&lt;BL$9),"━",""))</f>
        <v/>
      </c>
      <c r="BL45" s="22" t="str">
        <f t="shared" ref="BL45" si="3279">IF($K44="","",IF(AND($K44&gt;=BL$9,$J44&lt;BM$9),"━",""))</f>
        <v/>
      </c>
      <c r="BM45" s="22" t="str">
        <f t="shared" ref="BM45" si="3280">IF($K44="","",IF(AND($K44&gt;=BM$9,$J44&lt;BN$9),"━",""))</f>
        <v/>
      </c>
      <c r="BN45" s="29" t="str">
        <f t="shared" ref="BN45" si="3281">IF($K44="","",IF(AND($K44&gt;=BN$9,$J44&lt;BO$9),"━",""))</f>
        <v/>
      </c>
      <c r="BO45" s="22" t="str">
        <f t="shared" ref="BO45" si="3282">IF($K44="","",IF(AND($K44&gt;=BO$9,$J44&lt;BP$9),"━",""))</f>
        <v/>
      </c>
      <c r="BP45" s="22" t="str">
        <f t="shared" ref="BP45" si="3283">IF($K44="","",IF(AND($K44&gt;=BP$9,$J44&lt;BQ$9),"━",""))</f>
        <v/>
      </c>
      <c r="BQ45" s="22" t="str">
        <f t="shared" ref="BQ45" si="3284">IF($K44="","",IF(AND($K44&gt;=BQ$9,$J44&lt;BR$9),"━",""))</f>
        <v/>
      </c>
      <c r="BR45" s="22" t="str">
        <f t="shared" ref="BR45" si="3285">IF($K44="","",IF(AND($K44&gt;=BR$9,$J44&lt;BS$9),"━",""))</f>
        <v/>
      </c>
      <c r="BS45" s="22" t="str">
        <f t="shared" ref="BS45" si="3286">IF($K44="","",IF(AND($K44&gt;=BS$9,$J44&lt;BT$9),"━",""))</f>
        <v/>
      </c>
      <c r="BT45" s="22" t="str">
        <f t="shared" ref="BT45" si="3287">IF($K44="","",IF(AND($K44&gt;=BT$9,$J44&lt;BU$9),"━",""))</f>
        <v/>
      </c>
      <c r="BU45" s="22" t="str">
        <f t="shared" ref="BU45" si="3288">IF($K44="","",IF(AND($K44&gt;=BU$9,$J44&lt;BV$9),"━",""))</f>
        <v/>
      </c>
      <c r="BV45" s="22" t="str">
        <f t="shared" ref="BV45" si="3289">IF($K44="","",IF(AND($K44&gt;=BV$9,$J44&lt;BW$9),"━",""))</f>
        <v/>
      </c>
      <c r="BW45" s="29" t="str">
        <f t="shared" ref="BW45" si="3290">IF($K44="","",IF(AND($K44&gt;=BW$9,$J44&lt;BX$9),"━",""))</f>
        <v/>
      </c>
      <c r="BX45" s="22" t="str">
        <f t="shared" ref="BX45" si="3291">IF($K44="","",IF(AND($K44&gt;=BX$9,$J44&lt;BY$9),"━",""))</f>
        <v/>
      </c>
      <c r="BY45" s="22" t="str">
        <f t="shared" ref="BY45" si="3292">IF($K44="","",IF(AND($K44&gt;=BY$9,$J44&lt;BZ$9),"━",""))</f>
        <v/>
      </c>
      <c r="BZ45" s="22" t="str">
        <f t="shared" ref="BZ45" si="3293">IF($K44="","",IF(AND($K44&gt;=BZ$9,$J44&lt;CA$9),"━",""))</f>
        <v/>
      </c>
      <c r="CA45" s="22" t="str">
        <f t="shared" ref="CA45" si="3294">IF($K44="","",IF(AND($K44&gt;=CA$9,$J44&lt;CB$9),"━",""))</f>
        <v/>
      </c>
      <c r="CB45" s="22" t="str">
        <f t="shared" ref="CB45" si="3295">IF($K44="","",IF(AND($K44&gt;=CB$9,$J44&lt;CC$9),"━",""))</f>
        <v/>
      </c>
      <c r="CC45" s="22" t="str">
        <f t="shared" ref="CC45" si="3296">IF($K44="","",IF(AND($K44&gt;=CC$9,$J44&lt;CD$9),"━",""))</f>
        <v/>
      </c>
      <c r="CD45" s="22" t="str">
        <f t="shared" ref="CD45" si="3297">IF($K44="","",IF(AND($K44&gt;=CD$9,$J44&lt;CE$9),"━",""))</f>
        <v/>
      </c>
      <c r="CE45" s="22" t="str">
        <f t="shared" ref="CE45" si="3298">IF($K44="","",IF(AND($K44&gt;=CE$9,$J44&lt;CF$9),"━",""))</f>
        <v/>
      </c>
      <c r="CF45" s="25" t="str">
        <f t="shared" ref="CF45" si="3299">IF($K44="","",IF(AND($K44&gt;=CF$9,$J44&lt;CG$9),"━",""))</f>
        <v/>
      </c>
      <c r="CG45" s="22" t="str">
        <f t="shared" ref="CG45" si="3300">IF($K44="","",IF(AND($K44&gt;=CG$9,$J44&lt;CH$9),"━",""))</f>
        <v/>
      </c>
      <c r="CH45" s="22" t="str">
        <f t="shared" ref="CH45" si="3301">IF($K44="","",IF(AND($K44&gt;=CH$9,$J44&lt;CI$9),"━",""))</f>
        <v/>
      </c>
      <c r="CI45" s="22" t="str">
        <f t="shared" ref="CI45" si="3302">IF($K44="","",IF(AND($K44&gt;=CI$9,$J44&lt;CJ$9),"━",""))</f>
        <v/>
      </c>
      <c r="CJ45" s="22" t="str">
        <f t="shared" ref="CJ45" si="3303">IF($K44="","",IF(AND($K44&gt;=CJ$9,$J44&lt;CK$9),"━",""))</f>
        <v/>
      </c>
      <c r="CK45" s="22" t="str">
        <f t="shared" ref="CK45" si="3304">IF($K44="","",IF(AND($K44&gt;=CK$9,$J44&lt;CL$9),"━",""))</f>
        <v/>
      </c>
      <c r="CL45" s="22" t="str">
        <f t="shared" ref="CL45" si="3305">IF($K44="","",IF(AND($K44&gt;=CL$9,$J44&lt;CM$9),"━",""))</f>
        <v/>
      </c>
      <c r="CM45" s="22" t="str">
        <f t="shared" ref="CM45" si="3306">IF($K44="","",IF(AND($K44&gt;=CM$9,$J44&lt;CN$9),"━",""))</f>
        <v/>
      </c>
      <c r="CN45" s="22" t="str">
        <f t="shared" ref="CN45" si="3307">IF($K44="","",IF(AND($K44&gt;=CN$9,$J44&lt;CO$9),"━",""))</f>
        <v/>
      </c>
      <c r="CO45" s="104" t="str">
        <f t="shared" ref="CO45" si="3308">IF($K44="","",IF(AND($K44&gt;=CO$9,$J44&lt;CP$9),"━",""))</f>
        <v/>
      </c>
      <c r="CP45" s="22" t="str">
        <f t="shared" ref="CP45" si="3309">IF($K44="","",IF(AND($K44&gt;=CP$9,$J44&lt;CQ$9),"━",""))</f>
        <v/>
      </c>
      <c r="CQ45" s="22" t="str">
        <f t="shared" ref="CQ45" si="3310">IF($K44="","",IF(AND($K44&gt;=CQ$9,$J44&lt;CR$9),"━",""))</f>
        <v/>
      </c>
      <c r="CR45" s="22" t="str">
        <f t="shared" ref="CR45" si="3311">IF($K44="","",IF(AND($K44&gt;=CR$9,$J44&lt;CS$9),"━",""))</f>
        <v/>
      </c>
      <c r="CS45" s="22" t="str">
        <f t="shared" ref="CS45" si="3312">IF($K44="","",IF(AND($K44&gt;=CS$9,$J44&lt;CT$9),"━",""))</f>
        <v/>
      </c>
      <c r="CT45" s="22" t="str">
        <f t="shared" ref="CT45" si="3313">IF($K44="","",IF(AND($K44&gt;=CT$9,$J44&lt;CU$9),"━",""))</f>
        <v/>
      </c>
      <c r="CU45" s="22" t="str">
        <f t="shared" ref="CU45" si="3314">IF($K44="","",IF(AND($K44&gt;=CU$9,$J44&lt;CV$9),"━",""))</f>
        <v/>
      </c>
      <c r="CV45" s="22" t="str">
        <f t="shared" ref="CV45" si="3315">IF($K44="","",IF(AND($K44&gt;=CV$9,$J44&lt;CW$9),"━",""))</f>
        <v/>
      </c>
      <c r="CW45" s="22" t="str">
        <f t="shared" ref="CW45" si="3316">IF($K44="","",IF(AND($K44&gt;=CW$9,$J44&lt;CX$9),"━",""))</f>
        <v/>
      </c>
      <c r="CX45" s="29" t="str">
        <f t="shared" ref="CX45" si="3317">IF($K44="","",IF(AND($K44&gt;=CX$9,$J44&lt;CY$9),"━",""))</f>
        <v/>
      </c>
      <c r="CY45" s="22" t="str">
        <f t="shared" ref="CY45" si="3318">IF($K44="","",IF(AND($K44&gt;=CY$9,$J44&lt;CZ$9),"━",""))</f>
        <v/>
      </c>
      <c r="CZ45" s="22" t="str">
        <f t="shared" ref="CZ45" si="3319">IF($K44="","",IF(AND($K44&gt;=CZ$9,$J44&lt;DA$9),"━",""))</f>
        <v/>
      </c>
      <c r="DA45" s="22" t="str">
        <f t="shared" ref="DA45" si="3320">IF($K44="","",IF(AND($K44&gt;=DA$9,$J44&lt;DB$9),"━",""))</f>
        <v/>
      </c>
      <c r="DB45" s="22" t="str">
        <f t="shared" ref="DB45" si="3321">IF($K44="","",IF(AND($K44&gt;=DB$9,$J44&lt;DC$9),"━",""))</f>
        <v/>
      </c>
      <c r="DC45" s="22" t="str">
        <f t="shared" ref="DC45" si="3322">IF($K44="","",IF(AND($K44&gt;=DC$9,$J44&lt;DD$9),"━",""))</f>
        <v/>
      </c>
      <c r="DD45" s="22" t="str">
        <f t="shared" ref="DD45" si="3323">IF($K44="","",IF(AND($K44&gt;=DD$9,$J44&lt;DE$9),"━",""))</f>
        <v/>
      </c>
      <c r="DE45" s="22" t="str">
        <f t="shared" ref="DE45" si="3324">IF($K44="","",IF(AND($K44&gt;=DE$9,$J44&lt;DF$9),"━",""))</f>
        <v/>
      </c>
      <c r="DF45" s="22" t="str">
        <f t="shared" ref="DF45" si="3325">IF($K44="","",IF(AND($K44&gt;=DF$9,$J44&lt;DG$9),"━",""))</f>
        <v/>
      </c>
      <c r="DG45" s="29" t="str">
        <f t="shared" ref="DG45" si="3326">IF($K44="","",IF(AND($K44&gt;=DG$9,$J44&lt;DH$9),"━",""))</f>
        <v/>
      </c>
      <c r="DH45" s="22" t="str">
        <f t="shared" ref="DH45" si="3327">IF($K44="","",IF(AND($K44&gt;=DH$9,$J44&lt;DI$9),"━",""))</f>
        <v/>
      </c>
      <c r="DI45" s="22" t="str">
        <f t="shared" ref="DI45" si="3328">IF($K44="","",IF(AND($K44&gt;=DI$9,$J44&lt;DJ$9),"━",""))</f>
        <v/>
      </c>
      <c r="DJ45" s="22" t="str">
        <f t="shared" ref="DJ45" si="3329">IF($K44="","",IF(AND($K44&gt;=DJ$9,$J44&lt;DK$9),"━",""))</f>
        <v/>
      </c>
      <c r="DK45" s="22" t="str">
        <f t="shared" ref="DK45" si="3330">IF($K44="","",IF(AND($K44&gt;=DK$9,$J44&lt;DL$9),"━",""))</f>
        <v/>
      </c>
      <c r="DL45" s="22" t="str">
        <f t="shared" ref="DL45" si="3331">IF($K44="","",IF(AND($K44&gt;=DL$9,$J44&lt;DM$9),"━",""))</f>
        <v/>
      </c>
      <c r="DM45" s="22" t="str">
        <f t="shared" ref="DM45" si="3332">IF($K44="","",IF(AND($K44&gt;=DM$9,$J44&lt;DN$9),"━",""))</f>
        <v/>
      </c>
      <c r="DN45" s="22" t="str">
        <f t="shared" ref="DN45" si="3333">IF($K44="","",IF(AND($K44&gt;=DN$9,$J44&lt;DO$9),"━",""))</f>
        <v/>
      </c>
      <c r="DO45" s="92" t="str">
        <f t="shared" ref="DO45" si="3334">IF($K44="","",IF(AND($K44&gt;=DO$9,$J44&lt;DP$9),"━",""))</f>
        <v/>
      </c>
      <c r="DP45" s="82" t="str">
        <f t="shared" ref="DP45" si="3335">IF(AND($K44&gt;=DP$9,$J44&lt;DQ$9),"━","")</f>
        <v/>
      </c>
      <c r="DQ45" s="22" t="str">
        <f t="shared" ref="DQ45" si="3336">IF(AND($K44&gt;=DQ$9,$J44&lt;DR$9),"━","")</f>
        <v/>
      </c>
      <c r="DR45" s="22" t="str">
        <f t="shared" ref="DR45" si="3337">IF(AND($K44&gt;=DR$9,$J44&lt;DV$9),"━","")</f>
        <v/>
      </c>
      <c r="DS45" s="22" t="str">
        <f t="shared" ref="DS45" si="3338">IF(AND($K44&gt;=DS$9,$J44&lt;DT$9),"━","")</f>
        <v/>
      </c>
      <c r="DT45" s="22" t="str">
        <f t="shared" ref="DT45" si="3339">IF(AND($K44&gt;=DT$9,$J44&lt;DU$9),"━","")</f>
        <v/>
      </c>
      <c r="DU45" s="22" t="str">
        <f t="shared" ref="DU45" si="3340">IF(AND($K44&gt;=DU$9,$J44&lt;DV$9),"━","")</f>
        <v/>
      </c>
      <c r="DV45" s="22" t="str">
        <f t="shared" ref="DV45" si="3341">IF(AND($K44&gt;=DV$9,$J44&lt;DW$9),"━","")</f>
        <v/>
      </c>
      <c r="DW45" s="22" t="str">
        <f t="shared" ref="DW45" si="3342">IF(AND($K44&gt;=DW$9,$J44&lt;DX$9),"━","")</f>
        <v/>
      </c>
      <c r="DX45" s="22" t="str">
        <f t="shared" ref="DX45" si="3343">IF(AND($K44&gt;=DX$9,$J44&lt;DY$9),"━","")</f>
        <v/>
      </c>
      <c r="DY45" s="29" t="str">
        <f t="shared" ref="DY45" si="3344">IF(AND($K44&gt;=DY$9,$J44&lt;DZ$9),"━","")</f>
        <v/>
      </c>
      <c r="DZ45" s="22" t="str">
        <f t="shared" ref="DZ45" si="3345">IF(AND($K44&gt;=DZ$9,$J44&lt;EA$9),"━","")</f>
        <v/>
      </c>
      <c r="EA45" s="22" t="str">
        <f t="shared" ref="EA45" si="3346">IF(AND($K44&gt;=EA$9,$J44&lt;EB$9),"━","")</f>
        <v/>
      </c>
      <c r="EB45" s="22" t="str">
        <f t="shared" ref="EB45" si="3347">IF(AND($K44&gt;=EB$9,$J44&lt;EC$9),"━","")</f>
        <v/>
      </c>
      <c r="EC45" s="22" t="str">
        <f t="shared" ref="EC45" si="3348">IF(AND($K44&gt;=EC$9,$J44&lt;ED$9),"━","")</f>
        <v/>
      </c>
      <c r="ED45" s="22" t="str">
        <f t="shared" ref="ED45" si="3349">IF(AND($K44&gt;=ED$9,$J44&lt;EE$9),"━","")</f>
        <v/>
      </c>
      <c r="EE45" s="22" t="str">
        <f t="shared" ref="EE45" si="3350">IF(AND($K44&gt;=EE$9,$J44&lt;EF$9),"━","")</f>
        <v/>
      </c>
      <c r="EF45" s="22" t="str">
        <f t="shared" ref="EF45" si="3351">IF(AND($K44&gt;=EF$9,$J44&lt;EG$9),"━","")</f>
        <v/>
      </c>
      <c r="EG45" s="22" t="str">
        <f t="shared" ref="EG45" si="3352">IF(AND($K44&gt;=EG$9,$J44&lt;EH$9),"━","")</f>
        <v/>
      </c>
      <c r="EH45" s="20" t="s">
        <v>9</v>
      </c>
      <c r="EJ45" s="218" t="str">
        <f>IF(OR(J44="",K44=""),"",K44-J44+1)</f>
        <v/>
      </c>
    </row>
    <row r="46" spans="1:140" s="1" customFormat="1" ht="14" customHeight="1">
      <c r="A46" s="228">
        <f t="shared" ref="A46" si="3353">A44+1</f>
        <v>19</v>
      </c>
      <c r="B46" s="230"/>
      <c r="C46" s="236"/>
      <c r="D46" s="237"/>
      <c r="E46" s="237"/>
      <c r="F46" s="238"/>
      <c r="G46" s="242"/>
      <c r="H46" s="232"/>
      <c r="I46" s="234"/>
      <c r="J46" s="234"/>
      <c r="K46" s="234"/>
      <c r="L46" s="19" t="str">
        <f t="shared" ref="L46" si="3354">IF(AND($I46&gt;=L$9,$H46&lt;M$9),"━","")</f>
        <v/>
      </c>
      <c r="M46" s="19" t="str">
        <f t="shared" ref="M46" si="3355">IF(AND($I46&gt;=M$9,$H46&lt;N$9),"━","")</f>
        <v/>
      </c>
      <c r="N46" s="19" t="str">
        <f t="shared" ref="N46" si="3356">IF(AND($I46&gt;=N$9,$H46&lt;O$9),"━","")</f>
        <v/>
      </c>
      <c r="O46" s="19" t="str">
        <f t="shared" ref="O46" si="3357">IF(AND($I46&gt;=O$9,$H46&lt;P$9),"━","")</f>
        <v/>
      </c>
      <c r="P46" s="19" t="str">
        <f t="shared" ref="P46" si="3358">IF(AND($I46&gt;=P$9,$H46&lt;Q$9),"━","")</f>
        <v/>
      </c>
      <c r="Q46" s="19" t="str">
        <f t="shared" ref="Q46" si="3359">IF(AND($I46&gt;=Q$9,$H46&lt;R$9),"━","")</f>
        <v/>
      </c>
      <c r="R46" s="19" t="str">
        <f t="shared" ref="R46" si="3360">IF(AND($I46&gt;=R$9,$H46&lt;S$9),"━","")</f>
        <v/>
      </c>
      <c r="S46" s="19" t="str">
        <f t="shared" ref="S46" si="3361">IF(AND($I46&gt;=S$9,$H46&lt;T$9),"━","")</f>
        <v/>
      </c>
      <c r="T46" s="19" t="str">
        <f t="shared" ref="T46" si="3362">IF(AND($I46&gt;=T$9,$H46&lt;U$9),"━","")</f>
        <v/>
      </c>
      <c r="U46" s="28" t="str">
        <f t="shared" ref="U46" si="3363">IF(AND($I46&gt;=U$9,$H46&lt;V$9),"━","")</f>
        <v/>
      </c>
      <c r="V46" s="19" t="str">
        <f t="shared" ref="V46" si="3364">IF(AND($I46&gt;=V$9,$H46&lt;W$9),"━","")</f>
        <v/>
      </c>
      <c r="W46" s="19" t="str">
        <f t="shared" ref="W46" si="3365">IF(AND($I46&gt;=W$9,$H46&lt;X$9),"━","")</f>
        <v/>
      </c>
      <c r="X46" s="19" t="str">
        <f t="shared" ref="X46" si="3366">IF(AND($I46&gt;=X$9,$H46&lt;Y$9),"━","")</f>
        <v/>
      </c>
      <c r="Y46" s="19" t="str">
        <f t="shared" ref="Y46" si="3367">IF(AND($I46&gt;=Y$9,$H46&lt;Z$9),"━","")</f>
        <v/>
      </c>
      <c r="Z46" s="19" t="str">
        <f t="shared" ref="Z46" si="3368">IF(AND($I46&gt;=Z$9,$H46&lt;AA$9),"━","")</f>
        <v/>
      </c>
      <c r="AA46" s="19" t="str">
        <f t="shared" ref="AA46" si="3369">IF(AND($I46&gt;=AA$9,$H46&lt;AB$9),"━","")</f>
        <v/>
      </c>
      <c r="AB46" s="19" t="str">
        <f t="shared" ref="AB46" si="3370">IF(AND($I46&gt;=AB$9,$H46&lt;AC$9),"━","")</f>
        <v/>
      </c>
      <c r="AC46" s="19" t="str">
        <f t="shared" ref="AC46" si="3371">IF(AND($I46&gt;=AC$9,$H46&lt;AD$9),"━","")</f>
        <v/>
      </c>
      <c r="AD46" s="28" t="str">
        <f t="shared" si="2869"/>
        <v/>
      </c>
      <c r="AE46" s="19" t="str">
        <f t="shared" ref="AE46" si="3372">IF(AND($I46&gt;=AE$9,$H46&lt;AF$9),"━","")</f>
        <v/>
      </c>
      <c r="AF46" s="19" t="str">
        <f t="shared" ref="AF46" si="3373">IF(AND($I46&gt;=AF$9,$H46&lt;AG$9),"━","")</f>
        <v/>
      </c>
      <c r="AG46" s="19" t="str">
        <f t="shared" ref="AG46" si="3374">IF(AND($I46&gt;=AG$9,$H46&lt;AH$9),"━","")</f>
        <v/>
      </c>
      <c r="AH46" s="19" t="str">
        <f t="shared" ref="AH46" si="3375">IF(AND($I46&gt;=AH$9,$H46&lt;AI$9),"━","")</f>
        <v/>
      </c>
      <c r="AI46" s="19" t="str">
        <f t="shared" ref="AI46" si="3376">IF(AND($I46&gt;=AI$9,$H46&lt;AJ$9),"━","")</f>
        <v/>
      </c>
      <c r="AJ46" s="19" t="str">
        <f t="shared" ref="AJ46" si="3377">IF(AND($I46&gt;=AJ$9,$H46&lt;AK$9),"━","")</f>
        <v/>
      </c>
      <c r="AK46" s="19" t="str">
        <f t="shared" ref="AK46" si="3378">IF(AND($I46&gt;=AK$9,$H46&lt;AL$9),"━","")</f>
        <v/>
      </c>
      <c r="AL46" s="19" t="str">
        <f t="shared" ref="AL46" si="3379">IF(AND($I46&gt;=AL$9,$H46&lt;AM$9),"━","")</f>
        <v/>
      </c>
      <c r="AM46" s="28" t="str">
        <f t="shared" ref="AM46" si="3380">IF(AND($I46&gt;=AM$9,$H46&lt;AN$9),"━","")</f>
        <v/>
      </c>
      <c r="AN46" s="19" t="str">
        <f t="shared" ref="AN46" si="3381">IF(AND($I46&gt;=AN$9,$H46&lt;AO$9),"━","")</f>
        <v/>
      </c>
      <c r="AO46" s="19" t="str">
        <f t="shared" ref="AO46" si="3382">IF(AND($I46&gt;=AO$9,$H46&lt;AP$9),"━","")</f>
        <v/>
      </c>
      <c r="AP46" s="19" t="str">
        <f t="shared" ref="AP46" si="3383">IF(AND($I46&gt;=AP$9,$H46&lt;AQ$9),"━","")</f>
        <v/>
      </c>
      <c r="AQ46" s="19" t="str">
        <f t="shared" ref="AQ46" si="3384">IF(AND($I46&gt;=AQ$9,$H46&lt;AR$9),"━","")</f>
        <v/>
      </c>
      <c r="AR46" s="19" t="str">
        <f t="shared" ref="AR46" si="3385">IF(AND($I46&gt;=AR$9,$H46&lt;AS$9),"━","")</f>
        <v/>
      </c>
      <c r="AS46" s="19" t="str">
        <f t="shared" ref="AS46" si="3386">IF(AND($I46&gt;=AS$9,$H46&lt;AT$9),"━","")</f>
        <v/>
      </c>
      <c r="AT46" s="19" t="str">
        <f t="shared" ref="AT46" si="3387">IF(AND($I46&gt;=AT$9,$H46&lt;AU$9),"━","")</f>
        <v/>
      </c>
      <c r="AU46" s="19" t="str">
        <f t="shared" ref="AU46" si="3388">IF(AND($I46&gt;=AU$9,$H46&lt;AV$9),"━","")</f>
        <v/>
      </c>
      <c r="AV46" s="24" t="str">
        <f t="shared" ref="AV46" si="3389">IF(AND($I46&gt;=AV$9,$H46&lt;AW$9),"━","")</f>
        <v/>
      </c>
      <c r="AW46" s="19" t="str">
        <f t="shared" ref="AW46" si="3390">IF(AND($I46&gt;=AW$9,$H46&lt;AX$9),"━","")</f>
        <v/>
      </c>
      <c r="AX46" s="19" t="str">
        <f t="shared" ref="AX46" si="3391">IF(AND($I46&gt;=AX$9,$H46&lt;AY$9),"━","")</f>
        <v/>
      </c>
      <c r="AY46" s="19" t="str">
        <f t="shared" ref="AY46" si="3392">IF(AND($I46&gt;=AY$9,$H46&lt;AZ$9),"━","")</f>
        <v/>
      </c>
      <c r="AZ46" s="19" t="str">
        <f t="shared" ref="AZ46" si="3393">IF(AND($I46&gt;=AZ$9,$H46&lt;BA$9),"━","")</f>
        <v/>
      </c>
      <c r="BA46" s="19" t="str">
        <f t="shared" ref="BA46" si="3394">IF(AND($I46&gt;=BA$9,$H46&lt;BB$9),"━","")</f>
        <v/>
      </c>
      <c r="BB46" s="19" t="str">
        <f t="shared" ref="BB46" si="3395">IF(AND($I46&gt;=BB$9,$H46&lt;BC$9),"━","")</f>
        <v/>
      </c>
      <c r="BC46" s="19" t="str">
        <f t="shared" ref="BC46" si="3396">IF(AND($I46&gt;=BC$9,$H46&lt;BD$9),"━","")</f>
        <v/>
      </c>
      <c r="BD46" s="19" t="str">
        <f t="shared" ref="BD46" si="3397">IF(AND($I46&gt;=BD$9,$H46&lt;BE$9),"━","")</f>
        <v/>
      </c>
      <c r="BE46" s="28" t="str">
        <f t="shared" ref="BE46" si="3398">IF(AND($I46&gt;=BE$9,$H46&lt;BF$9),"━","")</f>
        <v/>
      </c>
      <c r="BF46" s="19" t="str">
        <f t="shared" ref="BF46" si="3399">IF(AND($I46&gt;=BF$9,$H46&lt;BG$9),"━","")</f>
        <v/>
      </c>
      <c r="BG46" s="19" t="str">
        <f t="shared" ref="BG46" si="3400">IF(AND($I46&gt;=BG$9,$H46&lt;BH$9),"━","")</f>
        <v/>
      </c>
      <c r="BH46" s="19" t="str">
        <f t="shared" ref="BH46" si="3401">IF(AND($I46&gt;=BH$9,$H46&lt;BI$9),"━","")</f>
        <v/>
      </c>
      <c r="BI46" s="19" t="str">
        <f t="shared" ref="BI46" si="3402">IF(AND($I46&gt;=BI$9,$H46&lt;BJ$9),"━","")</f>
        <v/>
      </c>
      <c r="BJ46" s="19" t="str">
        <f t="shared" ref="BJ46" si="3403">IF(AND($I46&gt;=BJ$9,$H46&lt;BK$9),"━","")</f>
        <v/>
      </c>
      <c r="BK46" s="19" t="str">
        <f t="shared" ref="BK46" si="3404">IF(AND($I46&gt;=BK$9,$H46&lt;BL$9),"━","")</f>
        <v/>
      </c>
      <c r="BL46" s="19" t="str">
        <f t="shared" ref="BL46" si="3405">IF(AND($I46&gt;=BL$9,$H46&lt;BM$9),"━","")</f>
        <v/>
      </c>
      <c r="BM46" s="19" t="str">
        <f t="shared" ref="BM46" si="3406">IF(AND($I46&gt;=BM$9,$H46&lt;BN$9),"━","")</f>
        <v/>
      </c>
      <c r="BN46" s="105" t="str">
        <f t="shared" ref="BN46" si="3407">IF(AND($I46&gt;=BN$9,$H46&lt;BO$9),"━","")</f>
        <v/>
      </c>
      <c r="BO46" s="19" t="str">
        <f t="shared" ref="BO46" si="3408">IF(AND($I46&gt;=BO$9,$H46&lt;BP$9),"━","")</f>
        <v/>
      </c>
      <c r="BP46" s="19" t="str">
        <f t="shared" ref="BP46" si="3409">IF(AND($I46&gt;=BP$9,$H46&lt;BQ$9),"━","")</f>
        <v/>
      </c>
      <c r="BQ46" s="19" t="str">
        <f t="shared" ref="BQ46" si="3410">IF(AND($I46&gt;=BQ$9,$H46&lt;BR$9),"━","")</f>
        <v/>
      </c>
      <c r="BR46" s="19" t="str">
        <f t="shared" ref="BR46" si="3411">IF(AND($I46&gt;=BR$9,$H46&lt;BS$9),"━","")</f>
        <v/>
      </c>
      <c r="BS46" s="19" t="str">
        <f t="shared" ref="BS46" si="3412">IF(AND($I46&gt;=BS$9,$H46&lt;BT$9),"━","")</f>
        <v/>
      </c>
      <c r="BT46" s="19" t="str">
        <f t="shared" ref="BT46" si="3413">IF(AND($I46&gt;=BT$9,$H46&lt;BU$9),"━","")</f>
        <v/>
      </c>
      <c r="BU46" s="19" t="str">
        <f t="shared" ref="BU46" si="3414">IF(AND($I46&gt;=BU$9,$H46&lt;BV$9),"━","")</f>
        <v/>
      </c>
      <c r="BV46" s="19" t="str">
        <f t="shared" ref="BV46" si="3415">IF(AND($I46&gt;=BV$9,$H46&lt;BW$9),"━","")</f>
        <v/>
      </c>
      <c r="BW46" s="28" t="str">
        <f t="shared" ref="BW46" si="3416">IF(AND($I46&gt;=BW$9,$H46&lt;BX$9),"━","")</f>
        <v/>
      </c>
      <c r="BX46" s="19" t="str">
        <f t="shared" ref="BX46" si="3417">IF(AND($I46&gt;=BX$9,$H46&lt;BY$9),"━","")</f>
        <v/>
      </c>
      <c r="BY46" s="19" t="str">
        <f t="shared" ref="BY46" si="3418">IF(AND($I46&gt;=BY$9,$H46&lt;BZ$9),"━","")</f>
        <v/>
      </c>
      <c r="BZ46" s="19" t="str">
        <f t="shared" ref="BZ46" si="3419">IF(AND($I46&gt;=BZ$9,$H46&lt;CA$9),"━","")</f>
        <v/>
      </c>
      <c r="CA46" s="19" t="str">
        <f t="shared" ref="CA46" si="3420">IF(AND($I46&gt;=CA$9,$H46&lt;CB$9),"━","")</f>
        <v/>
      </c>
      <c r="CB46" s="19" t="str">
        <f t="shared" ref="CB46" si="3421">IF(AND($I46&gt;=CB$9,$H46&lt;CC$9),"━","")</f>
        <v/>
      </c>
      <c r="CC46" s="19" t="str">
        <f t="shared" ref="CC46" si="3422">IF(AND($I46&gt;=CC$9,$H46&lt;CD$9),"━","")</f>
        <v/>
      </c>
      <c r="CD46" s="19" t="str">
        <f t="shared" ref="CD46" si="3423">IF(AND($I46&gt;=CD$9,$H46&lt;CE$9),"━","")</f>
        <v/>
      </c>
      <c r="CE46" s="19" t="str">
        <f t="shared" ref="CE46" si="3424">IF(AND($I46&gt;=CE$9,$H46&lt;CF$9),"━","")</f>
        <v/>
      </c>
      <c r="CF46" s="24" t="str">
        <f t="shared" ref="CF46" si="3425">IF(AND($I46&gt;=CF$9,$H46&lt;CG$9),"━","")</f>
        <v/>
      </c>
      <c r="CG46" s="19" t="str">
        <f t="shared" ref="CG46" si="3426">IF(AND($I46&gt;=CG$9,$H46&lt;CH$9),"━","")</f>
        <v/>
      </c>
      <c r="CH46" s="19" t="str">
        <f t="shared" ref="CH46" si="3427">IF(AND($I46&gt;=CH$9,$H46&lt;CI$9),"━","")</f>
        <v/>
      </c>
      <c r="CI46" s="19" t="str">
        <f t="shared" ref="CI46" si="3428">IF(AND($I46&gt;=CI$9,$H46&lt;CJ$9),"━","")</f>
        <v/>
      </c>
      <c r="CJ46" s="19" t="str">
        <f t="shared" ref="CJ46" si="3429">IF(AND($I46&gt;=CJ$9,$H46&lt;CK$9),"━","")</f>
        <v/>
      </c>
      <c r="CK46" s="19" t="str">
        <f t="shared" ref="CK46" si="3430">IF(AND($I46&gt;=CK$9,$H46&lt;CL$9),"━","")</f>
        <v/>
      </c>
      <c r="CL46" s="19" t="str">
        <f t="shared" ref="CL46" si="3431">IF(AND($I46&gt;=CL$9,$H46&lt;CM$9),"━","")</f>
        <v/>
      </c>
      <c r="CM46" s="19" t="str">
        <f t="shared" ref="CM46" si="3432">IF(AND($I46&gt;=CM$9,$H46&lt;CN$9),"━","")</f>
        <v/>
      </c>
      <c r="CN46" s="19" t="str">
        <f t="shared" ref="CN46" si="3433">IF(AND($I46&gt;=CN$9,$H46&lt;CO$9),"━","")</f>
        <v/>
      </c>
      <c r="CO46" s="28" t="str">
        <f t="shared" ref="CO46" si="3434">IF(AND($I46&gt;=CO$9,$H46&lt;CP$9),"━","")</f>
        <v/>
      </c>
      <c r="CP46" s="19" t="str">
        <f t="shared" ref="CP46" si="3435">IF(AND($I46&gt;=CP$9,$H46&lt;CQ$9),"━","")</f>
        <v/>
      </c>
      <c r="CQ46" s="19" t="str">
        <f t="shared" ref="CQ46" si="3436">IF(AND($I46&gt;=CQ$9,$H46&lt;CR$9),"━","")</f>
        <v/>
      </c>
      <c r="CR46" s="19" t="str">
        <f t="shared" ref="CR46" si="3437">IF(AND($I46&gt;=CR$9,$H46&lt;CS$9),"━","")</f>
        <v/>
      </c>
      <c r="CS46" s="19" t="str">
        <f t="shared" ref="CS46" si="3438">IF(AND($I46&gt;=CS$9,$H46&lt;CT$9),"━","")</f>
        <v/>
      </c>
      <c r="CT46" s="19" t="str">
        <f t="shared" ref="CT46" si="3439">IF(AND($I46&gt;=CT$9,$H46&lt;CU$9),"━","")</f>
        <v/>
      </c>
      <c r="CU46" s="19" t="str">
        <f t="shared" ref="CU46" si="3440">IF(AND($I46&gt;=CU$9,$H46&lt;CV$9),"━","")</f>
        <v/>
      </c>
      <c r="CV46" s="19" t="str">
        <f t="shared" ref="CV46" si="3441">IF(AND($I46&gt;=CV$9,$H46&lt;CW$9),"━","")</f>
        <v/>
      </c>
      <c r="CW46" s="19" t="str">
        <f t="shared" ref="CW46" si="3442">IF(AND($I46&gt;=CW$9,$H46&lt;CX$9),"━","")</f>
        <v/>
      </c>
      <c r="CX46" s="28" t="str">
        <f t="shared" ref="CX46" si="3443">IF(AND($I46&gt;=CX$9,$H46&lt;CY$9),"━","")</f>
        <v/>
      </c>
      <c r="CY46" s="19" t="str">
        <f t="shared" ref="CY46" si="3444">IF(AND($I46&gt;=CY$9,$H46&lt;CZ$9),"━","")</f>
        <v/>
      </c>
      <c r="CZ46" s="19" t="str">
        <f t="shared" ref="CZ46" si="3445">IF(AND($I46&gt;=CZ$9,$H46&lt;DA$9),"━","")</f>
        <v/>
      </c>
      <c r="DA46" s="19" t="str">
        <f t="shared" ref="DA46" si="3446">IF(AND($I46&gt;=DA$9,$H46&lt;DB$9),"━","")</f>
        <v/>
      </c>
      <c r="DB46" s="19" t="str">
        <f t="shared" ref="DB46" si="3447">IF(AND($I46&gt;=DB$9,$H46&lt;DC$9),"━","")</f>
        <v/>
      </c>
      <c r="DC46" s="19" t="str">
        <f t="shared" ref="DC46" si="3448">IF(AND($I46&gt;=DC$9,$H46&lt;DD$9),"━","")</f>
        <v/>
      </c>
      <c r="DD46" s="19" t="str">
        <f t="shared" ref="DD46" si="3449">IF(AND($I46&gt;=DD$9,$H46&lt;DE$9),"━","")</f>
        <v/>
      </c>
      <c r="DE46" s="19" t="str">
        <f t="shared" ref="DE46" si="3450">IF(AND($I46&gt;=DE$9,$H46&lt;DF$9),"━","")</f>
        <v/>
      </c>
      <c r="DF46" s="19" t="str">
        <f t="shared" ref="DF46" si="3451">IF(AND($I46&gt;=DF$9,$H46&lt;DG$9),"━","")</f>
        <v/>
      </c>
      <c r="DG46" s="28" t="str">
        <f t="shared" ref="DG46" si="3452">IF(AND($I46&gt;=DG$9,$H46&lt;DH$9),"━","")</f>
        <v/>
      </c>
      <c r="DH46" s="19" t="str">
        <f t="shared" ref="DH46" si="3453">IF(AND($I46&gt;=DH$9,$H46&lt;DI$9),"━","")</f>
        <v/>
      </c>
      <c r="DI46" s="19" t="str">
        <f t="shared" ref="DI46" si="3454">IF(AND($I46&gt;=DI$9,$H46&lt;DJ$9),"━","")</f>
        <v/>
      </c>
      <c r="DJ46" s="19" t="str">
        <f t="shared" ref="DJ46" si="3455">IF(AND($I46&gt;=DJ$9,$H46&lt;DK$9),"━","")</f>
        <v/>
      </c>
      <c r="DK46" s="19" t="str">
        <f t="shared" ref="DK46" si="3456">IF(AND($I46&gt;=DK$9,$H46&lt;DL$9),"━","")</f>
        <v/>
      </c>
      <c r="DL46" s="19" t="str">
        <f t="shared" ref="DL46" si="3457">IF(AND($I46&gt;=DL$9,$H46&lt;DM$9),"━","")</f>
        <v/>
      </c>
      <c r="DM46" s="19" t="str">
        <f t="shared" ref="DM46" si="3458">IF(AND($I46&gt;=DM$9,$H46&lt;DN$9),"━","")</f>
        <v/>
      </c>
      <c r="DN46" s="19" t="str">
        <f t="shared" ref="DN46" si="3459">IF(AND($I46&gt;=DN$9,$H46&lt;DO$9),"━","")</f>
        <v/>
      </c>
      <c r="DO46" s="91" t="str">
        <f t="shared" ref="DO46" si="3460">IF(AND($I46&gt;=DO$9,$H46&lt;DP$9),"━","")</f>
        <v/>
      </c>
      <c r="DP46" s="83" t="str">
        <f t="shared" ref="DP46" si="3461">IF(AND($I46&gt;=DP$9,$H46&lt;DQ$9),"━","")</f>
        <v/>
      </c>
      <c r="DQ46" s="19" t="str">
        <f t="shared" ref="DQ46" si="3462">IF(AND($I46&gt;=DQ$9,$H46&lt;DR$9),"━","")</f>
        <v/>
      </c>
      <c r="DR46" s="19" t="str">
        <f t="shared" ref="DR46" si="3463">IF(AND($I46&gt;=DR$9,$H46&lt;DV$9),"━","")</f>
        <v/>
      </c>
      <c r="DS46" s="19" t="str">
        <f t="shared" ref="DS46" si="3464">IF(AND($I46&gt;=DS$9,$H46&lt;DT$9),"━","")</f>
        <v/>
      </c>
      <c r="DT46" s="19" t="str">
        <f t="shared" ref="DT46" si="3465">IF(AND($I46&gt;=DT$9,$H46&lt;DU$9),"━","")</f>
        <v/>
      </c>
      <c r="DU46" s="19" t="str">
        <f t="shared" ref="DU46" si="3466">IF(AND($I46&gt;=DU$9,$H46&lt;DV$9),"━","")</f>
        <v/>
      </c>
      <c r="DV46" s="19" t="str">
        <f t="shared" ref="DV46" si="3467">IF(AND($I46&gt;=DV$9,$H46&lt;DW$9),"━","")</f>
        <v/>
      </c>
      <c r="DW46" s="19" t="str">
        <f t="shared" ref="DW46" si="3468">IF(AND($I46&gt;=DW$9,$H46&lt;DX$9),"━","")</f>
        <v/>
      </c>
      <c r="DX46" s="19" t="str">
        <f t="shared" ref="DX46" si="3469">IF(AND($I46&gt;=DX$9,$H46&lt;DY$9),"━","")</f>
        <v/>
      </c>
      <c r="DY46" s="28" t="str">
        <f t="shared" ref="DY46" si="3470">IF(AND($I46&gt;=DY$9,$H46&lt;DZ$9),"━","")</f>
        <v/>
      </c>
      <c r="DZ46" s="19" t="str">
        <f t="shared" ref="DZ46" si="3471">IF(AND($I46&gt;=DZ$9,$H46&lt;EA$9),"━","")</f>
        <v/>
      </c>
      <c r="EA46" s="19" t="str">
        <f t="shared" ref="EA46" si="3472">IF(AND($I46&gt;=EA$9,$H46&lt;EB$9),"━","")</f>
        <v/>
      </c>
      <c r="EB46" s="19" t="str">
        <f t="shared" ref="EB46" si="3473">IF(AND($I46&gt;=EB$9,$H46&lt;EC$9),"━","")</f>
        <v/>
      </c>
      <c r="EC46" s="19" t="str">
        <f t="shared" ref="EC46" si="3474">IF(AND($I46&gt;=EC$9,$H46&lt;ED$9),"━","")</f>
        <v/>
      </c>
      <c r="ED46" s="19" t="str">
        <f t="shared" ref="ED46" si="3475">IF(AND($I46&gt;=ED$9,$H46&lt;EE$9),"━","")</f>
        <v/>
      </c>
      <c r="EE46" s="19" t="str">
        <f t="shared" ref="EE46" si="3476">IF(AND($I46&gt;=EE$9,$H46&lt;EF$9),"━","")</f>
        <v/>
      </c>
      <c r="EF46" s="19" t="str">
        <f t="shared" ref="EF46" si="3477">IF(AND($I46&gt;=EF$9,$H46&lt;EG$9),"━","")</f>
        <v/>
      </c>
      <c r="EG46" s="19" t="str">
        <f t="shared" ref="EG46" si="3478">IF(AND($I46&gt;=EG$9,$H46&lt;EH$9),"━","")</f>
        <v/>
      </c>
      <c r="EH46" s="20" t="s">
        <v>9</v>
      </c>
      <c r="EJ46" s="217" t="str">
        <f>IF(OR(H46="",I46=""),"",I46-H46+1)</f>
        <v/>
      </c>
    </row>
    <row r="47" spans="1:140" s="1" customFormat="1" ht="14" customHeight="1">
      <c r="A47" s="229"/>
      <c r="B47" s="231"/>
      <c r="C47" s="239"/>
      <c r="D47" s="240"/>
      <c r="E47" s="240"/>
      <c r="F47" s="241"/>
      <c r="G47" s="243"/>
      <c r="H47" s="233"/>
      <c r="I47" s="235"/>
      <c r="J47" s="235"/>
      <c r="K47" s="235"/>
      <c r="L47" s="22" t="str">
        <f t="shared" ref="L47" si="3479">IF(AND($K46&gt;=L$9,$J46&lt;M$9),"━","")</f>
        <v/>
      </c>
      <c r="M47" s="22" t="str">
        <f t="shared" ref="M47" si="3480">IF(AND($K46&gt;=M$9,$J46&lt;N$9),"━","")</f>
        <v/>
      </c>
      <c r="N47" s="22" t="str">
        <f t="shared" ref="N47" si="3481">IF(AND($K46&gt;=N$9,$J46&lt;O$9),"━","")</f>
        <v/>
      </c>
      <c r="O47" s="22" t="str">
        <f t="shared" ref="O47" si="3482">IF(AND($K46&gt;=O$9,$J46&lt;P$9),"━","")</f>
        <v/>
      </c>
      <c r="P47" s="22" t="str">
        <f t="shared" ref="P47" si="3483">IF(AND($K46&gt;=P$9,$J46&lt;Q$9),"━","")</f>
        <v/>
      </c>
      <c r="Q47" s="22" t="str">
        <f t="shared" ref="Q47" si="3484">IF(AND($K46&gt;=Q$9,$J46&lt;R$9),"━","")</f>
        <v/>
      </c>
      <c r="R47" s="22" t="str">
        <f t="shared" ref="R47" si="3485">IF(AND($K46&gt;=R$9,$J46&lt;S$9),"━","")</f>
        <v/>
      </c>
      <c r="S47" s="22" t="str">
        <f t="shared" ref="S47" si="3486">IF(AND($K46&gt;=S$9,$J46&lt;T$9),"━","")</f>
        <v/>
      </c>
      <c r="T47" s="22" t="str">
        <f t="shared" ref="T47" si="3487">IF(AND($K46&gt;=T$9,$J46&lt;U$9),"━","")</f>
        <v/>
      </c>
      <c r="U47" s="29" t="str">
        <f t="shared" ref="U47" si="3488">IF(AND($K46&gt;=U$9,$J46&lt;V$9),"━","")</f>
        <v/>
      </c>
      <c r="V47" s="22" t="str">
        <f t="shared" ref="V47" si="3489">IF(AND($K46&gt;=V$9,$J46&lt;W$9),"━","")</f>
        <v/>
      </c>
      <c r="W47" s="22" t="str">
        <f t="shared" ref="W47" si="3490">IF(AND($K46&gt;=W$9,$J46&lt;X$9),"━","")</f>
        <v/>
      </c>
      <c r="X47" s="22" t="str">
        <f t="shared" ref="X47" si="3491">IF(AND($K46&gt;=X$9,$J46&lt;Y$9),"━","")</f>
        <v/>
      </c>
      <c r="Y47" s="22" t="str">
        <f t="shared" ref="Y47" si="3492">IF(AND($K46&gt;=Y$9,$J46&lt;Z$9),"━","")</f>
        <v/>
      </c>
      <c r="Z47" s="22" t="str">
        <f t="shared" ref="Z47" si="3493">IF(AND($K46&gt;=Z$9,$J46&lt;AA$9),"━","")</f>
        <v/>
      </c>
      <c r="AA47" s="22" t="str">
        <f t="shared" ref="AA47" si="3494">IF(AND($K46&gt;=AA$9,$J46&lt;AB$9),"━","")</f>
        <v/>
      </c>
      <c r="AB47" s="22" t="str">
        <f t="shared" ref="AB47" si="3495">IF(AND($K46&gt;=AB$9,$J46&lt;AC$9),"━","")</f>
        <v/>
      </c>
      <c r="AC47" s="22" t="str">
        <f t="shared" ref="AC47" si="3496">IF(AND($K46&gt;=AC$9,$J46&lt;AD$9),"━","")</f>
        <v/>
      </c>
      <c r="AD47" s="180" t="str">
        <f>IF($K46="","",IF(AND($K46&gt;=AD$9,$J46&lt;AE$9),"━",""))</f>
        <v/>
      </c>
      <c r="AE47" s="22" t="str">
        <f t="shared" ref="AE47" si="3497">IF($K46="","",IF(AND($K46&gt;=AE$9,$J46&lt;AF$9),"━",""))</f>
        <v/>
      </c>
      <c r="AF47" s="22" t="str">
        <f t="shared" ref="AF47" si="3498">IF($K46="","",IF(AND($K46&gt;=AF$9,$J46&lt;AG$9),"━",""))</f>
        <v/>
      </c>
      <c r="AG47" s="22" t="str">
        <f t="shared" ref="AG47" si="3499">IF($K46="","",IF(AND($K46&gt;=AG$9,$J46&lt;AH$9),"━",""))</f>
        <v/>
      </c>
      <c r="AH47" s="22" t="str">
        <f t="shared" ref="AH47" si="3500">IF($K46="","",IF(AND($K46&gt;=AH$9,$J46&lt;AI$9),"━",""))</f>
        <v/>
      </c>
      <c r="AI47" s="22" t="str">
        <f t="shared" ref="AI47" si="3501">IF($K46="","",IF(AND($K46&gt;=AI$9,$J46&lt;AJ$9),"━",""))</f>
        <v/>
      </c>
      <c r="AJ47" s="22" t="str">
        <f t="shared" ref="AJ47" si="3502">IF($K46="","",IF(AND($K46&gt;=AJ$9,$J46&lt;AK$9),"━",""))</f>
        <v/>
      </c>
      <c r="AK47" s="22" t="str">
        <f t="shared" ref="AK47" si="3503">IF($K46="","",IF(AND($K46&gt;=AK$9,$J46&lt;AL$9),"━",""))</f>
        <v/>
      </c>
      <c r="AL47" s="22" t="str">
        <f t="shared" ref="AL47" si="3504">IF($K46="","",IF(AND($K46&gt;=AL$9,$J46&lt;AM$9),"━",""))</f>
        <v/>
      </c>
      <c r="AM47" s="29" t="str">
        <f t="shared" ref="AM47" si="3505">IF($K46="","",IF(AND($K46&gt;=AM$9,$J46&lt;AN$9),"━",""))</f>
        <v/>
      </c>
      <c r="AN47" s="22" t="str">
        <f t="shared" ref="AN47" si="3506">IF($K46="","",IF(AND($K46&gt;=AN$9,$J46&lt;AO$9),"━",""))</f>
        <v/>
      </c>
      <c r="AO47" s="22" t="str">
        <f t="shared" ref="AO47" si="3507">IF($K46="","",IF(AND($K46&gt;=AO$9,$J46&lt;AP$9),"━",""))</f>
        <v/>
      </c>
      <c r="AP47" s="22" t="str">
        <f t="shared" ref="AP47" si="3508">IF($K46="","",IF(AND($K46&gt;=AP$9,$J46&lt;AQ$9),"━",""))</f>
        <v/>
      </c>
      <c r="AQ47" s="22" t="str">
        <f t="shared" ref="AQ47" si="3509">IF($K46="","",IF(AND($K46&gt;=AQ$9,$J46&lt;AR$9),"━",""))</f>
        <v/>
      </c>
      <c r="AR47" s="22" t="str">
        <f t="shared" ref="AR47" si="3510">IF($K46="","",IF(AND($K46&gt;=AR$9,$J46&lt;AS$9),"━",""))</f>
        <v/>
      </c>
      <c r="AS47" s="22" t="str">
        <f t="shared" ref="AS47" si="3511">IF($K46="","",IF(AND($K46&gt;=AS$9,$J46&lt;AT$9),"━",""))</f>
        <v/>
      </c>
      <c r="AT47" s="22" t="str">
        <f t="shared" ref="AT47" si="3512">IF($K46="","",IF(AND($K46&gt;=AT$9,$J46&lt;AU$9),"━",""))</f>
        <v/>
      </c>
      <c r="AU47" s="22" t="str">
        <f t="shared" ref="AU47" si="3513">IF($K46="","",IF(AND($K46&gt;=AU$9,$J46&lt;AV$9),"━",""))</f>
        <v/>
      </c>
      <c r="AV47" s="25" t="str">
        <f t="shared" ref="AV47" si="3514">IF($K46="","",IF(AND($K46&gt;=AV$9,$J46&lt;AW$9),"━",""))</f>
        <v/>
      </c>
      <c r="AW47" s="22" t="str">
        <f t="shared" ref="AW47" si="3515">IF($K46="","",IF(AND($K46&gt;=AW$9,$J46&lt;AX$9),"━",""))</f>
        <v/>
      </c>
      <c r="AX47" s="22" t="str">
        <f t="shared" ref="AX47" si="3516">IF($K46="","",IF(AND($K46&gt;=AX$9,$J46&lt;AY$9),"━",""))</f>
        <v/>
      </c>
      <c r="AY47" s="22" t="str">
        <f t="shared" ref="AY47" si="3517">IF($K46="","",IF(AND($K46&gt;=AY$9,$J46&lt;AZ$9),"━",""))</f>
        <v/>
      </c>
      <c r="AZ47" s="22" t="str">
        <f t="shared" ref="AZ47" si="3518">IF($K46="","",IF(AND($K46&gt;=AZ$9,$J46&lt;BA$9),"━",""))</f>
        <v/>
      </c>
      <c r="BA47" s="22" t="str">
        <f t="shared" ref="BA47" si="3519">IF($K46="","",IF(AND($K46&gt;=BA$9,$J46&lt;BB$9),"━",""))</f>
        <v/>
      </c>
      <c r="BB47" s="22" t="str">
        <f t="shared" ref="BB47" si="3520">IF($K46="","",IF(AND($K46&gt;=BB$9,$J46&lt;BC$9),"━",""))</f>
        <v/>
      </c>
      <c r="BC47" s="22" t="str">
        <f t="shared" ref="BC47" si="3521">IF($K46="","",IF(AND($K46&gt;=BC$9,$J46&lt;BD$9),"━",""))</f>
        <v/>
      </c>
      <c r="BD47" s="22" t="str">
        <f t="shared" ref="BD47" si="3522">IF($K46="","",IF(AND($K46&gt;=BD$9,$J46&lt;BE$9),"━",""))</f>
        <v/>
      </c>
      <c r="BE47" s="29" t="str">
        <f t="shared" ref="BE47" si="3523">IF($K46="","",IF(AND($K46&gt;=BE$9,$J46&lt;BF$9),"━",""))</f>
        <v/>
      </c>
      <c r="BF47" s="22" t="str">
        <f t="shared" ref="BF47" si="3524">IF($K46="","",IF(AND($K46&gt;=BF$9,$J46&lt;BG$9),"━",""))</f>
        <v/>
      </c>
      <c r="BG47" s="22" t="str">
        <f t="shared" ref="BG47" si="3525">IF($K46="","",IF(AND($K46&gt;=BG$9,$J46&lt;BH$9),"━",""))</f>
        <v/>
      </c>
      <c r="BH47" s="22" t="str">
        <f t="shared" ref="BH47" si="3526">IF($K46="","",IF(AND($K46&gt;=BH$9,$J46&lt;BI$9),"━",""))</f>
        <v/>
      </c>
      <c r="BI47" s="22" t="str">
        <f t="shared" ref="BI47" si="3527">IF($K46="","",IF(AND($K46&gt;=BI$9,$J46&lt;BJ$9),"━",""))</f>
        <v/>
      </c>
      <c r="BJ47" s="22" t="str">
        <f t="shared" ref="BJ47" si="3528">IF($K46="","",IF(AND($K46&gt;=BJ$9,$J46&lt;BK$9),"━",""))</f>
        <v/>
      </c>
      <c r="BK47" s="22" t="str">
        <f t="shared" ref="BK47" si="3529">IF($K46="","",IF(AND($K46&gt;=BK$9,$J46&lt;BL$9),"━",""))</f>
        <v/>
      </c>
      <c r="BL47" s="22" t="str">
        <f t="shared" ref="BL47" si="3530">IF($K46="","",IF(AND($K46&gt;=BL$9,$J46&lt;BM$9),"━",""))</f>
        <v/>
      </c>
      <c r="BM47" s="22" t="str">
        <f t="shared" ref="BM47" si="3531">IF($K46="","",IF(AND($K46&gt;=BM$9,$J46&lt;BN$9),"━",""))</f>
        <v/>
      </c>
      <c r="BN47" s="29" t="str">
        <f t="shared" ref="BN47" si="3532">IF($K46="","",IF(AND($K46&gt;=BN$9,$J46&lt;BO$9),"━",""))</f>
        <v/>
      </c>
      <c r="BO47" s="22" t="str">
        <f t="shared" ref="BO47" si="3533">IF($K46="","",IF(AND($K46&gt;=BO$9,$J46&lt;BP$9),"━",""))</f>
        <v/>
      </c>
      <c r="BP47" s="22" t="str">
        <f t="shared" ref="BP47" si="3534">IF($K46="","",IF(AND($K46&gt;=BP$9,$J46&lt;BQ$9),"━",""))</f>
        <v/>
      </c>
      <c r="BQ47" s="22" t="str">
        <f t="shared" ref="BQ47" si="3535">IF($K46="","",IF(AND($K46&gt;=BQ$9,$J46&lt;BR$9),"━",""))</f>
        <v/>
      </c>
      <c r="BR47" s="22" t="str">
        <f t="shared" ref="BR47" si="3536">IF($K46="","",IF(AND($K46&gt;=BR$9,$J46&lt;BS$9),"━",""))</f>
        <v/>
      </c>
      <c r="BS47" s="22" t="str">
        <f t="shared" ref="BS47" si="3537">IF($K46="","",IF(AND($K46&gt;=BS$9,$J46&lt;BT$9),"━",""))</f>
        <v/>
      </c>
      <c r="BT47" s="22" t="str">
        <f t="shared" ref="BT47" si="3538">IF($K46="","",IF(AND($K46&gt;=BT$9,$J46&lt;BU$9),"━",""))</f>
        <v/>
      </c>
      <c r="BU47" s="22" t="str">
        <f t="shared" ref="BU47" si="3539">IF($K46="","",IF(AND($K46&gt;=BU$9,$J46&lt;BV$9),"━",""))</f>
        <v/>
      </c>
      <c r="BV47" s="22" t="str">
        <f t="shared" ref="BV47" si="3540">IF($K46="","",IF(AND($K46&gt;=BV$9,$J46&lt;BW$9),"━",""))</f>
        <v/>
      </c>
      <c r="BW47" s="29" t="str">
        <f t="shared" ref="BW47" si="3541">IF($K46="","",IF(AND($K46&gt;=BW$9,$J46&lt;BX$9),"━",""))</f>
        <v/>
      </c>
      <c r="BX47" s="22" t="str">
        <f t="shared" ref="BX47" si="3542">IF($K46="","",IF(AND($K46&gt;=BX$9,$J46&lt;BY$9),"━",""))</f>
        <v/>
      </c>
      <c r="BY47" s="22" t="str">
        <f t="shared" ref="BY47" si="3543">IF($K46="","",IF(AND($K46&gt;=BY$9,$J46&lt;BZ$9),"━",""))</f>
        <v/>
      </c>
      <c r="BZ47" s="22" t="str">
        <f t="shared" ref="BZ47" si="3544">IF($K46="","",IF(AND($K46&gt;=BZ$9,$J46&lt;CA$9),"━",""))</f>
        <v/>
      </c>
      <c r="CA47" s="22" t="str">
        <f t="shared" ref="CA47" si="3545">IF($K46="","",IF(AND($K46&gt;=CA$9,$J46&lt;CB$9),"━",""))</f>
        <v/>
      </c>
      <c r="CB47" s="22" t="str">
        <f t="shared" ref="CB47" si="3546">IF($K46="","",IF(AND($K46&gt;=CB$9,$J46&lt;CC$9),"━",""))</f>
        <v/>
      </c>
      <c r="CC47" s="22" t="str">
        <f t="shared" ref="CC47" si="3547">IF($K46="","",IF(AND($K46&gt;=CC$9,$J46&lt;CD$9),"━",""))</f>
        <v/>
      </c>
      <c r="CD47" s="22" t="str">
        <f t="shared" ref="CD47" si="3548">IF($K46="","",IF(AND($K46&gt;=CD$9,$J46&lt;CE$9),"━",""))</f>
        <v/>
      </c>
      <c r="CE47" s="22" t="str">
        <f t="shared" ref="CE47" si="3549">IF($K46="","",IF(AND($K46&gt;=CE$9,$J46&lt;CF$9),"━",""))</f>
        <v/>
      </c>
      <c r="CF47" s="25" t="str">
        <f t="shared" ref="CF47" si="3550">IF($K46="","",IF(AND($K46&gt;=CF$9,$J46&lt;CG$9),"━",""))</f>
        <v/>
      </c>
      <c r="CG47" s="22" t="str">
        <f t="shared" ref="CG47" si="3551">IF($K46="","",IF(AND($K46&gt;=CG$9,$J46&lt;CH$9),"━",""))</f>
        <v/>
      </c>
      <c r="CH47" s="22" t="str">
        <f t="shared" ref="CH47" si="3552">IF($K46="","",IF(AND($K46&gt;=CH$9,$J46&lt;CI$9),"━",""))</f>
        <v/>
      </c>
      <c r="CI47" s="22" t="str">
        <f t="shared" ref="CI47" si="3553">IF($K46="","",IF(AND($K46&gt;=CI$9,$J46&lt;CJ$9),"━",""))</f>
        <v/>
      </c>
      <c r="CJ47" s="22" t="str">
        <f t="shared" ref="CJ47" si="3554">IF($K46="","",IF(AND($K46&gt;=CJ$9,$J46&lt;CK$9),"━",""))</f>
        <v/>
      </c>
      <c r="CK47" s="22" t="str">
        <f t="shared" ref="CK47" si="3555">IF($K46="","",IF(AND($K46&gt;=CK$9,$J46&lt;CL$9),"━",""))</f>
        <v/>
      </c>
      <c r="CL47" s="22" t="str">
        <f t="shared" ref="CL47" si="3556">IF($K46="","",IF(AND($K46&gt;=CL$9,$J46&lt;CM$9),"━",""))</f>
        <v/>
      </c>
      <c r="CM47" s="22" t="str">
        <f t="shared" ref="CM47" si="3557">IF($K46="","",IF(AND($K46&gt;=CM$9,$J46&lt;CN$9),"━",""))</f>
        <v/>
      </c>
      <c r="CN47" s="22" t="str">
        <f t="shared" ref="CN47" si="3558">IF($K46="","",IF(AND($K46&gt;=CN$9,$J46&lt;CO$9),"━",""))</f>
        <v/>
      </c>
      <c r="CO47" s="29" t="str">
        <f t="shared" ref="CO47" si="3559">IF($K46="","",IF(AND($K46&gt;=CO$9,$J46&lt;CP$9),"━",""))</f>
        <v/>
      </c>
      <c r="CP47" s="22" t="str">
        <f t="shared" ref="CP47" si="3560">IF($K46="","",IF(AND($K46&gt;=CP$9,$J46&lt;CQ$9),"━",""))</f>
        <v/>
      </c>
      <c r="CQ47" s="22" t="str">
        <f t="shared" ref="CQ47" si="3561">IF($K46="","",IF(AND($K46&gt;=CQ$9,$J46&lt;CR$9),"━",""))</f>
        <v/>
      </c>
      <c r="CR47" s="22" t="str">
        <f t="shared" ref="CR47" si="3562">IF($K46="","",IF(AND($K46&gt;=CR$9,$J46&lt;CS$9),"━",""))</f>
        <v/>
      </c>
      <c r="CS47" s="22" t="str">
        <f t="shared" ref="CS47" si="3563">IF($K46="","",IF(AND($K46&gt;=CS$9,$J46&lt;CT$9),"━",""))</f>
        <v/>
      </c>
      <c r="CT47" s="22" t="str">
        <f t="shared" ref="CT47" si="3564">IF($K46="","",IF(AND($K46&gt;=CT$9,$J46&lt;CU$9),"━",""))</f>
        <v/>
      </c>
      <c r="CU47" s="22" t="str">
        <f t="shared" ref="CU47" si="3565">IF($K46="","",IF(AND($K46&gt;=CU$9,$J46&lt;CV$9),"━",""))</f>
        <v/>
      </c>
      <c r="CV47" s="22" t="str">
        <f t="shared" ref="CV47" si="3566">IF($K46="","",IF(AND($K46&gt;=CV$9,$J46&lt;CW$9),"━",""))</f>
        <v/>
      </c>
      <c r="CW47" s="22" t="str">
        <f t="shared" ref="CW47" si="3567">IF($K46="","",IF(AND($K46&gt;=CW$9,$J46&lt;CX$9),"━",""))</f>
        <v/>
      </c>
      <c r="CX47" s="29" t="str">
        <f t="shared" ref="CX47" si="3568">IF($K46="","",IF(AND($K46&gt;=CX$9,$J46&lt;CY$9),"━",""))</f>
        <v/>
      </c>
      <c r="CY47" s="22" t="str">
        <f t="shared" ref="CY47" si="3569">IF($K46="","",IF(AND($K46&gt;=CY$9,$J46&lt;CZ$9),"━",""))</f>
        <v/>
      </c>
      <c r="CZ47" s="22" t="str">
        <f t="shared" ref="CZ47" si="3570">IF($K46="","",IF(AND($K46&gt;=CZ$9,$J46&lt;DA$9),"━",""))</f>
        <v/>
      </c>
      <c r="DA47" s="22" t="str">
        <f t="shared" ref="DA47" si="3571">IF($K46="","",IF(AND($K46&gt;=DA$9,$J46&lt;DB$9),"━",""))</f>
        <v/>
      </c>
      <c r="DB47" s="22" t="str">
        <f t="shared" ref="DB47" si="3572">IF($K46="","",IF(AND($K46&gt;=DB$9,$J46&lt;DC$9),"━",""))</f>
        <v/>
      </c>
      <c r="DC47" s="22" t="str">
        <f t="shared" ref="DC47" si="3573">IF($K46="","",IF(AND($K46&gt;=DC$9,$J46&lt;DD$9),"━",""))</f>
        <v/>
      </c>
      <c r="DD47" s="22" t="str">
        <f t="shared" ref="DD47" si="3574">IF($K46="","",IF(AND($K46&gt;=DD$9,$J46&lt;DE$9),"━",""))</f>
        <v/>
      </c>
      <c r="DE47" s="22" t="str">
        <f t="shared" ref="DE47" si="3575">IF($K46="","",IF(AND($K46&gt;=DE$9,$J46&lt;DF$9),"━",""))</f>
        <v/>
      </c>
      <c r="DF47" s="22" t="str">
        <f t="shared" ref="DF47" si="3576">IF($K46="","",IF(AND($K46&gt;=DF$9,$J46&lt;DG$9),"━",""))</f>
        <v/>
      </c>
      <c r="DG47" s="29" t="str">
        <f t="shared" ref="DG47" si="3577">IF($K46="","",IF(AND($K46&gt;=DG$9,$J46&lt;DH$9),"━",""))</f>
        <v/>
      </c>
      <c r="DH47" s="22" t="str">
        <f t="shared" ref="DH47" si="3578">IF($K46="","",IF(AND($K46&gt;=DH$9,$J46&lt;DI$9),"━",""))</f>
        <v/>
      </c>
      <c r="DI47" s="22" t="str">
        <f t="shared" ref="DI47" si="3579">IF($K46="","",IF(AND($K46&gt;=DI$9,$J46&lt;DJ$9),"━",""))</f>
        <v/>
      </c>
      <c r="DJ47" s="22" t="str">
        <f t="shared" ref="DJ47" si="3580">IF($K46="","",IF(AND($K46&gt;=DJ$9,$J46&lt;DK$9),"━",""))</f>
        <v/>
      </c>
      <c r="DK47" s="22" t="str">
        <f t="shared" ref="DK47" si="3581">IF($K46="","",IF(AND($K46&gt;=DK$9,$J46&lt;DL$9),"━",""))</f>
        <v/>
      </c>
      <c r="DL47" s="22" t="str">
        <f t="shared" ref="DL47" si="3582">IF($K46="","",IF(AND($K46&gt;=DL$9,$J46&lt;DM$9),"━",""))</f>
        <v/>
      </c>
      <c r="DM47" s="22" t="str">
        <f t="shared" ref="DM47" si="3583">IF($K46="","",IF(AND($K46&gt;=DM$9,$J46&lt;DN$9),"━",""))</f>
        <v/>
      </c>
      <c r="DN47" s="22" t="str">
        <f t="shared" ref="DN47" si="3584">IF($K46="","",IF(AND($K46&gt;=DN$9,$J46&lt;DO$9),"━",""))</f>
        <v/>
      </c>
      <c r="DO47" s="92" t="str">
        <f t="shared" ref="DO47" si="3585">IF($K46="","",IF(AND($K46&gt;=DO$9,$J46&lt;DP$9),"━",""))</f>
        <v/>
      </c>
      <c r="DP47" s="82" t="str">
        <f t="shared" ref="DP47" si="3586">IF(AND($K46&gt;=DP$9,$J46&lt;DQ$9),"━","")</f>
        <v/>
      </c>
      <c r="DQ47" s="22" t="str">
        <f t="shared" ref="DQ47" si="3587">IF(AND($K46&gt;=DQ$9,$J46&lt;DR$9),"━","")</f>
        <v/>
      </c>
      <c r="DR47" s="22" t="str">
        <f t="shared" ref="DR47" si="3588">IF(AND($K46&gt;=DR$9,$J46&lt;DV$9),"━","")</f>
        <v/>
      </c>
      <c r="DS47" s="22" t="str">
        <f t="shared" ref="DS47" si="3589">IF(AND($K46&gt;=DS$9,$J46&lt;DT$9),"━","")</f>
        <v/>
      </c>
      <c r="DT47" s="22" t="str">
        <f t="shared" ref="DT47" si="3590">IF(AND($K46&gt;=DT$9,$J46&lt;DU$9),"━","")</f>
        <v/>
      </c>
      <c r="DU47" s="22" t="str">
        <f t="shared" ref="DU47" si="3591">IF(AND($K46&gt;=DU$9,$J46&lt;DV$9),"━","")</f>
        <v/>
      </c>
      <c r="DV47" s="22" t="str">
        <f t="shared" ref="DV47" si="3592">IF(AND($K46&gt;=DV$9,$J46&lt;DW$9),"━","")</f>
        <v/>
      </c>
      <c r="DW47" s="22" t="str">
        <f t="shared" ref="DW47" si="3593">IF(AND($K46&gt;=DW$9,$J46&lt;DX$9),"━","")</f>
        <v/>
      </c>
      <c r="DX47" s="22" t="str">
        <f t="shared" ref="DX47" si="3594">IF(AND($K46&gt;=DX$9,$J46&lt;DY$9),"━","")</f>
        <v/>
      </c>
      <c r="DY47" s="29" t="str">
        <f t="shared" ref="DY47" si="3595">IF(AND($K46&gt;=DY$9,$J46&lt;DZ$9),"━","")</f>
        <v/>
      </c>
      <c r="DZ47" s="22" t="str">
        <f t="shared" ref="DZ47" si="3596">IF(AND($K46&gt;=DZ$9,$J46&lt;EA$9),"━","")</f>
        <v/>
      </c>
      <c r="EA47" s="22" t="str">
        <f t="shared" ref="EA47" si="3597">IF(AND($K46&gt;=EA$9,$J46&lt;EB$9),"━","")</f>
        <v/>
      </c>
      <c r="EB47" s="22" t="str">
        <f t="shared" ref="EB47" si="3598">IF(AND($K46&gt;=EB$9,$J46&lt;EC$9),"━","")</f>
        <v/>
      </c>
      <c r="EC47" s="22" t="str">
        <f t="shared" ref="EC47" si="3599">IF(AND($K46&gt;=EC$9,$J46&lt;ED$9),"━","")</f>
        <v/>
      </c>
      <c r="ED47" s="22" t="str">
        <f t="shared" ref="ED47" si="3600">IF(AND($K46&gt;=ED$9,$J46&lt;EE$9),"━","")</f>
        <v/>
      </c>
      <c r="EE47" s="22" t="str">
        <f t="shared" ref="EE47" si="3601">IF(AND($K46&gt;=EE$9,$J46&lt;EF$9),"━","")</f>
        <v/>
      </c>
      <c r="EF47" s="22" t="str">
        <f t="shared" ref="EF47" si="3602">IF(AND($K46&gt;=EF$9,$J46&lt;EG$9),"━","")</f>
        <v/>
      </c>
      <c r="EG47" s="22" t="str">
        <f t="shared" ref="EG47" si="3603">IF(AND($K46&gt;=EG$9,$J46&lt;EH$9),"━","")</f>
        <v/>
      </c>
      <c r="EH47" s="20" t="s">
        <v>9</v>
      </c>
      <c r="EJ47" s="218" t="str">
        <f>IF(OR(J46="",K46=""),"",K46-J46+1)</f>
        <v/>
      </c>
    </row>
    <row r="48" spans="1:140" s="1" customFormat="1" ht="14" customHeight="1">
      <c r="A48" s="228">
        <f t="shared" ref="A48" si="3604">A46+1</f>
        <v>20</v>
      </c>
      <c r="B48" s="230"/>
      <c r="C48" s="236"/>
      <c r="D48" s="237"/>
      <c r="E48" s="237"/>
      <c r="F48" s="238"/>
      <c r="G48" s="242"/>
      <c r="H48" s="232"/>
      <c r="I48" s="234"/>
      <c r="J48" s="234"/>
      <c r="K48" s="234"/>
      <c r="L48" s="19" t="str">
        <f t="shared" ref="L48" si="3605">IF(AND($I48&gt;=L$9,$H48&lt;M$9),"━","")</f>
        <v/>
      </c>
      <c r="M48" s="19" t="str">
        <f t="shared" ref="M48" si="3606">IF(AND($I48&gt;=M$9,$H48&lt;N$9),"━","")</f>
        <v/>
      </c>
      <c r="N48" s="19" t="str">
        <f t="shared" ref="N48" si="3607">IF(AND($I48&gt;=N$9,$H48&lt;O$9),"━","")</f>
        <v/>
      </c>
      <c r="O48" s="19" t="str">
        <f t="shared" ref="O48" si="3608">IF(AND($I48&gt;=O$9,$H48&lt;P$9),"━","")</f>
        <v/>
      </c>
      <c r="P48" s="19" t="str">
        <f t="shared" ref="P48" si="3609">IF(AND($I48&gt;=P$9,$H48&lt;Q$9),"━","")</f>
        <v/>
      </c>
      <c r="Q48" s="19" t="str">
        <f t="shared" ref="Q48" si="3610">IF(AND($I48&gt;=Q$9,$H48&lt;R$9),"━","")</f>
        <v/>
      </c>
      <c r="R48" s="19" t="str">
        <f t="shared" ref="R48" si="3611">IF(AND($I48&gt;=R$9,$H48&lt;S$9),"━","")</f>
        <v/>
      </c>
      <c r="S48" s="19" t="str">
        <f t="shared" ref="S48" si="3612">IF(AND($I48&gt;=S$9,$H48&lt;T$9),"━","")</f>
        <v/>
      </c>
      <c r="T48" s="19" t="str">
        <f t="shared" ref="T48" si="3613">IF(AND($I48&gt;=T$9,$H48&lt;U$9),"━","")</f>
        <v/>
      </c>
      <c r="U48" s="28" t="str">
        <f t="shared" ref="U48" si="3614">IF(AND($I48&gt;=U$9,$H48&lt;V$9),"━","")</f>
        <v/>
      </c>
      <c r="V48" s="19" t="str">
        <f t="shared" ref="V48" si="3615">IF(AND($I48&gt;=V$9,$H48&lt;W$9),"━","")</f>
        <v/>
      </c>
      <c r="W48" s="19" t="str">
        <f t="shared" ref="W48" si="3616">IF(AND($I48&gt;=W$9,$H48&lt;X$9),"━","")</f>
        <v/>
      </c>
      <c r="X48" s="19" t="str">
        <f t="shared" ref="X48" si="3617">IF(AND($I48&gt;=X$9,$H48&lt;Y$9),"━","")</f>
        <v/>
      </c>
      <c r="Y48" s="19" t="str">
        <f t="shared" ref="Y48" si="3618">IF(AND($I48&gt;=Y$9,$H48&lt;Z$9),"━","")</f>
        <v/>
      </c>
      <c r="Z48" s="19" t="str">
        <f t="shared" ref="Z48" si="3619">IF(AND($I48&gt;=Z$9,$H48&lt;AA$9),"━","")</f>
        <v/>
      </c>
      <c r="AA48" s="19" t="str">
        <f t="shared" ref="AA48" si="3620">IF(AND($I48&gt;=AA$9,$H48&lt;AB$9),"━","")</f>
        <v/>
      </c>
      <c r="AB48" s="19" t="str">
        <f t="shared" ref="AB48" si="3621">IF(AND($I48&gt;=AB$9,$H48&lt;AC$9),"━","")</f>
        <v/>
      </c>
      <c r="AC48" s="19" t="str">
        <f t="shared" ref="AC48" si="3622">IF(AND($I48&gt;=AC$9,$H48&lt;AD$9),"━","")</f>
        <v/>
      </c>
      <c r="AD48" s="28" t="str">
        <f t="shared" si="2869"/>
        <v/>
      </c>
      <c r="AE48" s="19" t="str">
        <f t="shared" ref="AE48" si="3623">IF(AND($I48&gt;=AE$9,$H48&lt;AF$9),"━","")</f>
        <v/>
      </c>
      <c r="AF48" s="19" t="str">
        <f t="shared" ref="AF48" si="3624">IF(AND($I48&gt;=AF$9,$H48&lt;AG$9),"━","")</f>
        <v/>
      </c>
      <c r="AG48" s="19" t="str">
        <f t="shared" ref="AG48" si="3625">IF(AND($I48&gt;=AG$9,$H48&lt;AH$9),"━","")</f>
        <v/>
      </c>
      <c r="AH48" s="19" t="str">
        <f t="shared" ref="AH48" si="3626">IF(AND($I48&gt;=AH$9,$H48&lt;AI$9),"━","")</f>
        <v/>
      </c>
      <c r="AI48" s="19" t="str">
        <f t="shared" ref="AI48" si="3627">IF(AND($I48&gt;=AI$9,$H48&lt;AJ$9),"━","")</f>
        <v/>
      </c>
      <c r="AJ48" s="19" t="str">
        <f t="shared" ref="AJ48" si="3628">IF(AND($I48&gt;=AJ$9,$H48&lt;AK$9),"━","")</f>
        <v/>
      </c>
      <c r="AK48" s="19" t="str">
        <f t="shared" ref="AK48" si="3629">IF(AND($I48&gt;=AK$9,$H48&lt;AL$9),"━","")</f>
        <v/>
      </c>
      <c r="AL48" s="19" t="str">
        <f t="shared" ref="AL48" si="3630">IF(AND($I48&gt;=AL$9,$H48&lt;AM$9),"━","")</f>
        <v/>
      </c>
      <c r="AM48" s="28" t="str">
        <f t="shared" ref="AM48" si="3631">IF(AND($I48&gt;=AM$9,$H48&lt;AN$9),"━","")</f>
        <v/>
      </c>
      <c r="AN48" s="19" t="str">
        <f t="shared" ref="AN48" si="3632">IF(AND($I48&gt;=AN$9,$H48&lt;AO$9),"━","")</f>
        <v/>
      </c>
      <c r="AO48" s="19" t="str">
        <f t="shared" ref="AO48" si="3633">IF(AND($I48&gt;=AO$9,$H48&lt;AP$9),"━","")</f>
        <v/>
      </c>
      <c r="AP48" s="19" t="str">
        <f t="shared" ref="AP48" si="3634">IF(AND($I48&gt;=AP$9,$H48&lt;AQ$9),"━","")</f>
        <v/>
      </c>
      <c r="AQ48" s="19" t="str">
        <f t="shared" ref="AQ48" si="3635">IF(AND($I48&gt;=AQ$9,$H48&lt;AR$9),"━","")</f>
        <v/>
      </c>
      <c r="AR48" s="19" t="str">
        <f t="shared" ref="AR48" si="3636">IF(AND($I48&gt;=AR$9,$H48&lt;AS$9),"━","")</f>
        <v/>
      </c>
      <c r="AS48" s="19" t="str">
        <f t="shared" ref="AS48" si="3637">IF(AND($I48&gt;=AS$9,$H48&lt;AT$9),"━","")</f>
        <v/>
      </c>
      <c r="AT48" s="19" t="str">
        <f t="shared" ref="AT48" si="3638">IF(AND($I48&gt;=AT$9,$H48&lt;AU$9),"━","")</f>
        <v/>
      </c>
      <c r="AU48" s="19" t="str">
        <f t="shared" ref="AU48" si="3639">IF(AND($I48&gt;=AU$9,$H48&lt;AV$9),"━","")</f>
        <v/>
      </c>
      <c r="AV48" s="24" t="str">
        <f t="shared" ref="AV48" si="3640">IF(AND($I48&gt;=AV$9,$H48&lt;AW$9),"━","")</f>
        <v/>
      </c>
      <c r="AW48" s="19" t="str">
        <f t="shared" ref="AW48" si="3641">IF(AND($I48&gt;=AW$9,$H48&lt;AX$9),"━","")</f>
        <v/>
      </c>
      <c r="AX48" s="19" t="str">
        <f t="shared" ref="AX48" si="3642">IF(AND($I48&gt;=AX$9,$H48&lt;AY$9),"━","")</f>
        <v/>
      </c>
      <c r="AY48" s="19" t="str">
        <f t="shared" ref="AY48" si="3643">IF(AND($I48&gt;=AY$9,$H48&lt;AZ$9),"━","")</f>
        <v/>
      </c>
      <c r="AZ48" s="19" t="str">
        <f t="shared" ref="AZ48" si="3644">IF(AND($I48&gt;=AZ$9,$H48&lt;BA$9),"━","")</f>
        <v/>
      </c>
      <c r="BA48" s="19" t="str">
        <f t="shared" ref="BA48" si="3645">IF(AND($I48&gt;=BA$9,$H48&lt;BB$9),"━","")</f>
        <v/>
      </c>
      <c r="BB48" s="19" t="str">
        <f t="shared" ref="BB48" si="3646">IF(AND($I48&gt;=BB$9,$H48&lt;BC$9),"━","")</f>
        <v/>
      </c>
      <c r="BC48" s="19" t="str">
        <f t="shared" ref="BC48" si="3647">IF(AND($I48&gt;=BC$9,$H48&lt;BD$9),"━","")</f>
        <v/>
      </c>
      <c r="BD48" s="19" t="str">
        <f t="shared" ref="BD48" si="3648">IF(AND($I48&gt;=BD$9,$H48&lt;BE$9),"━","")</f>
        <v/>
      </c>
      <c r="BE48" s="28" t="str">
        <f t="shared" ref="BE48" si="3649">IF(AND($I48&gt;=BE$9,$H48&lt;BF$9),"━","")</f>
        <v/>
      </c>
      <c r="BF48" s="19" t="str">
        <f t="shared" ref="BF48" si="3650">IF(AND($I48&gt;=BF$9,$H48&lt;BG$9),"━","")</f>
        <v/>
      </c>
      <c r="BG48" s="19" t="str">
        <f t="shared" ref="BG48" si="3651">IF(AND($I48&gt;=BG$9,$H48&lt;BH$9),"━","")</f>
        <v/>
      </c>
      <c r="BH48" s="19" t="str">
        <f t="shared" ref="BH48" si="3652">IF(AND($I48&gt;=BH$9,$H48&lt;BI$9),"━","")</f>
        <v/>
      </c>
      <c r="BI48" s="19" t="str">
        <f t="shared" ref="BI48" si="3653">IF(AND($I48&gt;=BI$9,$H48&lt;BJ$9),"━","")</f>
        <v/>
      </c>
      <c r="BJ48" s="19" t="str">
        <f t="shared" ref="BJ48" si="3654">IF(AND($I48&gt;=BJ$9,$H48&lt;BK$9),"━","")</f>
        <v/>
      </c>
      <c r="BK48" s="19" t="str">
        <f t="shared" ref="BK48" si="3655">IF(AND($I48&gt;=BK$9,$H48&lt;BL$9),"━","")</f>
        <v/>
      </c>
      <c r="BL48" s="19" t="str">
        <f t="shared" ref="BL48" si="3656">IF(AND($I48&gt;=BL$9,$H48&lt;BM$9),"━","")</f>
        <v/>
      </c>
      <c r="BM48" s="19" t="str">
        <f t="shared" ref="BM48" si="3657">IF(AND($I48&gt;=BM$9,$H48&lt;BN$9),"━","")</f>
        <v/>
      </c>
      <c r="BN48" s="105" t="str">
        <f t="shared" ref="BN48" si="3658">IF(AND($I48&gt;=BN$9,$H48&lt;BO$9),"━","")</f>
        <v/>
      </c>
      <c r="BO48" s="19" t="str">
        <f t="shared" ref="BO48" si="3659">IF(AND($I48&gt;=BO$9,$H48&lt;BP$9),"━","")</f>
        <v/>
      </c>
      <c r="BP48" s="19" t="str">
        <f t="shared" ref="BP48" si="3660">IF(AND($I48&gt;=BP$9,$H48&lt;BQ$9),"━","")</f>
        <v/>
      </c>
      <c r="BQ48" s="19" t="str">
        <f t="shared" ref="BQ48" si="3661">IF(AND($I48&gt;=BQ$9,$H48&lt;BR$9),"━","")</f>
        <v/>
      </c>
      <c r="BR48" s="19" t="str">
        <f t="shared" ref="BR48" si="3662">IF(AND($I48&gt;=BR$9,$H48&lt;BS$9),"━","")</f>
        <v/>
      </c>
      <c r="BS48" s="19" t="str">
        <f t="shared" ref="BS48" si="3663">IF(AND($I48&gt;=BS$9,$H48&lt;BT$9),"━","")</f>
        <v/>
      </c>
      <c r="BT48" s="19" t="str">
        <f t="shared" ref="BT48" si="3664">IF(AND($I48&gt;=BT$9,$H48&lt;BU$9),"━","")</f>
        <v/>
      </c>
      <c r="BU48" s="19" t="str">
        <f t="shared" ref="BU48" si="3665">IF(AND($I48&gt;=BU$9,$H48&lt;BV$9),"━","")</f>
        <v/>
      </c>
      <c r="BV48" s="19" t="str">
        <f t="shared" ref="BV48" si="3666">IF(AND($I48&gt;=BV$9,$H48&lt;BW$9),"━","")</f>
        <v/>
      </c>
      <c r="BW48" s="28" t="str">
        <f t="shared" ref="BW48" si="3667">IF(AND($I48&gt;=BW$9,$H48&lt;BX$9),"━","")</f>
        <v/>
      </c>
      <c r="BX48" s="19" t="str">
        <f t="shared" ref="BX48" si="3668">IF(AND($I48&gt;=BX$9,$H48&lt;BY$9),"━","")</f>
        <v/>
      </c>
      <c r="BY48" s="19" t="str">
        <f t="shared" ref="BY48" si="3669">IF(AND($I48&gt;=BY$9,$H48&lt;BZ$9),"━","")</f>
        <v/>
      </c>
      <c r="BZ48" s="19" t="str">
        <f t="shared" ref="BZ48" si="3670">IF(AND($I48&gt;=BZ$9,$H48&lt;CA$9),"━","")</f>
        <v/>
      </c>
      <c r="CA48" s="19" t="str">
        <f t="shared" ref="CA48" si="3671">IF(AND($I48&gt;=CA$9,$H48&lt;CB$9),"━","")</f>
        <v/>
      </c>
      <c r="CB48" s="19" t="str">
        <f t="shared" ref="CB48" si="3672">IF(AND($I48&gt;=CB$9,$H48&lt;CC$9),"━","")</f>
        <v/>
      </c>
      <c r="CC48" s="19" t="str">
        <f t="shared" ref="CC48" si="3673">IF(AND($I48&gt;=CC$9,$H48&lt;CD$9),"━","")</f>
        <v/>
      </c>
      <c r="CD48" s="19" t="str">
        <f t="shared" ref="CD48" si="3674">IF(AND($I48&gt;=CD$9,$H48&lt;CE$9),"━","")</f>
        <v/>
      </c>
      <c r="CE48" s="19" t="str">
        <f t="shared" ref="CE48" si="3675">IF(AND($I48&gt;=CE$9,$H48&lt;CF$9),"━","")</f>
        <v/>
      </c>
      <c r="CF48" s="24" t="str">
        <f t="shared" ref="CF48" si="3676">IF(AND($I48&gt;=CF$9,$H48&lt;CG$9),"━","")</f>
        <v/>
      </c>
      <c r="CG48" s="19" t="str">
        <f t="shared" ref="CG48" si="3677">IF(AND($I48&gt;=CG$9,$H48&lt;CH$9),"━","")</f>
        <v/>
      </c>
      <c r="CH48" s="19" t="str">
        <f t="shared" ref="CH48" si="3678">IF(AND($I48&gt;=CH$9,$H48&lt;CI$9),"━","")</f>
        <v/>
      </c>
      <c r="CI48" s="19" t="str">
        <f t="shared" ref="CI48" si="3679">IF(AND($I48&gt;=CI$9,$H48&lt;CJ$9),"━","")</f>
        <v/>
      </c>
      <c r="CJ48" s="19" t="str">
        <f t="shared" ref="CJ48" si="3680">IF(AND($I48&gt;=CJ$9,$H48&lt;CK$9),"━","")</f>
        <v/>
      </c>
      <c r="CK48" s="19" t="str">
        <f t="shared" ref="CK48" si="3681">IF(AND($I48&gt;=CK$9,$H48&lt;CL$9),"━","")</f>
        <v/>
      </c>
      <c r="CL48" s="19" t="str">
        <f t="shared" ref="CL48" si="3682">IF(AND($I48&gt;=CL$9,$H48&lt;CM$9),"━","")</f>
        <v/>
      </c>
      <c r="CM48" s="19" t="str">
        <f t="shared" ref="CM48" si="3683">IF(AND($I48&gt;=CM$9,$H48&lt;CN$9),"━","")</f>
        <v/>
      </c>
      <c r="CN48" s="19" t="str">
        <f t="shared" ref="CN48" si="3684">IF(AND($I48&gt;=CN$9,$H48&lt;CO$9),"━","")</f>
        <v/>
      </c>
      <c r="CO48" s="105" t="str">
        <f t="shared" ref="CO48" si="3685">IF(AND($I48&gt;=CO$9,$H48&lt;CP$9),"━","")</f>
        <v/>
      </c>
      <c r="CP48" s="19" t="str">
        <f t="shared" ref="CP48" si="3686">IF(AND($I48&gt;=CP$9,$H48&lt;CQ$9),"━","")</f>
        <v/>
      </c>
      <c r="CQ48" s="19" t="str">
        <f t="shared" ref="CQ48" si="3687">IF(AND($I48&gt;=CQ$9,$H48&lt;CR$9),"━","")</f>
        <v/>
      </c>
      <c r="CR48" s="19" t="str">
        <f t="shared" ref="CR48" si="3688">IF(AND($I48&gt;=CR$9,$H48&lt;CS$9),"━","")</f>
        <v/>
      </c>
      <c r="CS48" s="19" t="str">
        <f t="shared" ref="CS48" si="3689">IF(AND($I48&gt;=CS$9,$H48&lt;CT$9),"━","")</f>
        <v/>
      </c>
      <c r="CT48" s="19" t="str">
        <f t="shared" ref="CT48" si="3690">IF(AND($I48&gt;=CT$9,$H48&lt;CU$9),"━","")</f>
        <v/>
      </c>
      <c r="CU48" s="19" t="str">
        <f t="shared" ref="CU48" si="3691">IF(AND($I48&gt;=CU$9,$H48&lt;CV$9),"━","")</f>
        <v/>
      </c>
      <c r="CV48" s="19" t="str">
        <f t="shared" ref="CV48" si="3692">IF(AND($I48&gt;=CV$9,$H48&lt;CW$9),"━","")</f>
        <v/>
      </c>
      <c r="CW48" s="19" t="str">
        <f t="shared" ref="CW48" si="3693">IF(AND($I48&gt;=CW$9,$H48&lt;CX$9),"━","")</f>
        <v/>
      </c>
      <c r="CX48" s="28" t="str">
        <f t="shared" ref="CX48" si="3694">IF(AND($I48&gt;=CX$9,$H48&lt;CY$9),"━","")</f>
        <v/>
      </c>
      <c r="CY48" s="19" t="str">
        <f t="shared" ref="CY48" si="3695">IF(AND($I48&gt;=CY$9,$H48&lt;CZ$9),"━","")</f>
        <v/>
      </c>
      <c r="CZ48" s="19" t="str">
        <f t="shared" ref="CZ48" si="3696">IF(AND($I48&gt;=CZ$9,$H48&lt;DA$9),"━","")</f>
        <v/>
      </c>
      <c r="DA48" s="19" t="str">
        <f t="shared" ref="DA48" si="3697">IF(AND($I48&gt;=DA$9,$H48&lt;DB$9),"━","")</f>
        <v/>
      </c>
      <c r="DB48" s="19" t="str">
        <f t="shared" ref="DB48" si="3698">IF(AND($I48&gt;=DB$9,$H48&lt;DC$9),"━","")</f>
        <v/>
      </c>
      <c r="DC48" s="19" t="str">
        <f t="shared" ref="DC48" si="3699">IF(AND($I48&gt;=DC$9,$H48&lt;DD$9),"━","")</f>
        <v/>
      </c>
      <c r="DD48" s="19" t="str">
        <f t="shared" ref="DD48" si="3700">IF(AND($I48&gt;=DD$9,$H48&lt;DE$9),"━","")</f>
        <v/>
      </c>
      <c r="DE48" s="19" t="str">
        <f t="shared" ref="DE48" si="3701">IF(AND($I48&gt;=DE$9,$H48&lt;DF$9),"━","")</f>
        <v/>
      </c>
      <c r="DF48" s="19" t="str">
        <f t="shared" ref="DF48" si="3702">IF(AND($I48&gt;=DF$9,$H48&lt;DG$9),"━","")</f>
        <v/>
      </c>
      <c r="DG48" s="28" t="str">
        <f t="shared" ref="DG48" si="3703">IF(AND($I48&gt;=DG$9,$H48&lt;DH$9),"━","")</f>
        <v/>
      </c>
      <c r="DH48" s="19" t="str">
        <f t="shared" ref="DH48" si="3704">IF(AND($I48&gt;=DH$9,$H48&lt;DI$9),"━","")</f>
        <v/>
      </c>
      <c r="DI48" s="19" t="str">
        <f t="shared" ref="DI48" si="3705">IF(AND($I48&gt;=DI$9,$H48&lt;DJ$9),"━","")</f>
        <v/>
      </c>
      <c r="DJ48" s="19" t="str">
        <f t="shared" ref="DJ48" si="3706">IF(AND($I48&gt;=DJ$9,$H48&lt;DK$9),"━","")</f>
        <v/>
      </c>
      <c r="DK48" s="19" t="str">
        <f t="shared" ref="DK48" si="3707">IF(AND($I48&gt;=DK$9,$H48&lt;DL$9),"━","")</f>
        <v/>
      </c>
      <c r="DL48" s="19" t="str">
        <f t="shared" ref="DL48" si="3708">IF(AND($I48&gt;=DL$9,$H48&lt;DM$9),"━","")</f>
        <v/>
      </c>
      <c r="DM48" s="19" t="str">
        <f t="shared" ref="DM48" si="3709">IF(AND($I48&gt;=DM$9,$H48&lt;DN$9),"━","")</f>
        <v/>
      </c>
      <c r="DN48" s="19" t="str">
        <f t="shared" ref="DN48" si="3710">IF(AND($I48&gt;=DN$9,$H48&lt;DO$9),"━","")</f>
        <v/>
      </c>
      <c r="DO48" s="91" t="str">
        <f t="shared" ref="DO48" si="3711">IF(AND($I48&gt;=DO$9,$H48&lt;DP$9),"━","")</f>
        <v/>
      </c>
      <c r="DP48" s="83" t="str">
        <f t="shared" ref="DP48" si="3712">IF(AND($I48&gt;=DP$9,$H48&lt;DQ$9),"━","")</f>
        <v/>
      </c>
      <c r="DQ48" s="19" t="str">
        <f t="shared" ref="DQ48" si="3713">IF(AND($I48&gt;=DQ$9,$H48&lt;DR$9),"━","")</f>
        <v/>
      </c>
      <c r="DR48" s="19" t="str">
        <f t="shared" ref="DR48" si="3714">IF(AND($I48&gt;=DR$9,$H48&lt;DV$9),"━","")</f>
        <v/>
      </c>
      <c r="DS48" s="19" t="str">
        <f t="shared" ref="DS48" si="3715">IF(AND($I48&gt;=DS$9,$H48&lt;DT$9),"━","")</f>
        <v/>
      </c>
      <c r="DT48" s="19" t="str">
        <f t="shared" ref="DT48" si="3716">IF(AND($I48&gt;=DT$9,$H48&lt;DU$9),"━","")</f>
        <v/>
      </c>
      <c r="DU48" s="19" t="str">
        <f t="shared" ref="DU48" si="3717">IF(AND($I48&gt;=DU$9,$H48&lt;DV$9),"━","")</f>
        <v/>
      </c>
      <c r="DV48" s="19" t="str">
        <f t="shared" ref="DV48" si="3718">IF(AND($I48&gt;=DV$9,$H48&lt;DW$9),"━","")</f>
        <v/>
      </c>
      <c r="DW48" s="19" t="str">
        <f t="shared" ref="DW48" si="3719">IF(AND($I48&gt;=DW$9,$H48&lt;DX$9),"━","")</f>
        <v/>
      </c>
      <c r="DX48" s="19" t="str">
        <f t="shared" ref="DX48" si="3720">IF(AND($I48&gt;=DX$9,$H48&lt;DY$9),"━","")</f>
        <v/>
      </c>
      <c r="DY48" s="28" t="str">
        <f t="shared" ref="DY48" si="3721">IF(AND($I48&gt;=DY$9,$H48&lt;DZ$9),"━","")</f>
        <v/>
      </c>
      <c r="DZ48" s="19" t="str">
        <f t="shared" ref="DZ48" si="3722">IF(AND($I48&gt;=DZ$9,$H48&lt;EA$9),"━","")</f>
        <v/>
      </c>
      <c r="EA48" s="19" t="str">
        <f t="shared" ref="EA48" si="3723">IF(AND($I48&gt;=EA$9,$H48&lt;EB$9),"━","")</f>
        <v/>
      </c>
      <c r="EB48" s="19" t="str">
        <f t="shared" ref="EB48" si="3724">IF(AND($I48&gt;=EB$9,$H48&lt;EC$9),"━","")</f>
        <v/>
      </c>
      <c r="EC48" s="19" t="str">
        <f t="shared" ref="EC48" si="3725">IF(AND($I48&gt;=EC$9,$H48&lt;ED$9),"━","")</f>
        <v/>
      </c>
      <c r="ED48" s="19" t="str">
        <f t="shared" ref="ED48" si="3726">IF(AND($I48&gt;=ED$9,$H48&lt;EE$9),"━","")</f>
        <v/>
      </c>
      <c r="EE48" s="19" t="str">
        <f t="shared" ref="EE48" si="3727">IF(AND($I48&gt;=EE$9,$H48&lt;EF$9),"━","")</f>
        <v/>
      </c>
      <c r="EF48" s="19" t="str">
        <f t="shared" ref="EF48" si="3728">IF(AND($I48&gt;=EF$9,$H48&lt;EG$9),"━","")</f>
        <v/>
      </c>
      <c r="EG48" s="19" t="str">
        <f t="shared" ref="EG48" si="3729">IF(AND($I48&gt;=EG$9,$H48&lt;EH$9),"━","")</f>
        <v/>
      </c>
      <c r="EH48" s="20" t="s">
        <v>9</v>
      </c>
      <c r="EJ48" s="217" t="str">
        <f>IF(OR(H48="",I48=""),"",I48-H48+1)</f>
        <v/>
      </c>
    </row>
    <row r="49" spans="1:140" s="1" customFormat="1" ht="14" customHeight="1">
      <c r="A49" s="229"/>
      <c r="B49" s="231"/>
      <c r="C49" s="239"/>
      <c r="D49" s="240"/>
      <c r="E49" s="240"/>
      <c r="F49" s="241"/>
      <c r="G49" s="243"/>
      <c r="H49" s="233"/>
      <c r="I49" s="235"/>
      <c r="J49" s="235"/>
      <c r="K49" s="235"/>
      <c r="L49" s="22" t="str">
        <f t="shared" ref="L49" si="3730">IF(AND($K48&gt;=L$9,$J48&lt;M$9),"━","")</f>
        <v/>
      </c>
      <c r="M49" s="22" t="str">
        <f t="shared" ref="M49" si="3731">IF(AND($K48&gt;=M$9,$J48&lt;N$9),"━","")</f>
        <v/>
      </c>
      <c r="N49" s="22" t="str">
        <f t="shared" ref="N49" si="3732">IF(AND($K48&gt;=N$9,$J48&lt;O$9),"━","")</f>
        <v/>
      </c>
      <c r="O49" s="22" t="str">
        <f t="shared" ref="O49" si="3733">IF(AND($K48&gt;=O$9,$J48&lt;P$9),"━","")</f>
        <v/>
      </c>
      <c r="P49" s="22" t="str">
        <f t="shared" ref="P49" si="3734">IF(AND($K48&gt;=P$9,$J48&lt;Q$9),"━","")</f>
        <v/>
      </c>
      <c r="Q49" s="22" t="str">
        <f t="shared" ref="Q49" si="3735">IF(AND($K48&gt;=Q$9,$J48&lt;R$9),"━","")</f>
        <v/>
      </c>
      <c r="R49" s="22" t="str">
        <f t="shared" ref="R49" si="3736">IF(AND($K48&gt;=R$9,$J48&lt;S$9),"━","")</f>
        <v/>
      </c>
      <c r="S49" s="22" t="str">
        <f t="shared" ref="S49" si="3737">IF(AND($K48&gt;=S$9,$J48&lt;T$9),"━","")</f>
        <v/>
      </c>
      <c r="T49" s="22" t="str">
        <f t="shared" ref="T49" si="3738">IF(AND($K48&gt;=T$9,$J48&lt;U$9),"━","")</f>
        <v/>
      </c>
      <c r="U49" s="29" t="str">
        <f t="shared" ref="U49" si="3739">IF(AND($K48&gt;=U$9,$J48&lt;V$9),"━","")</f>
        <v/>
      </c>
      <c r="V49" s="22" t="str">
        <f t="shared" ref="V49" si="3740">IF(AND($K48&gt;=V$9,$J48&lt;W$9),"━","")</f>
        <v/>
      </c>
      <c r="W49" s="22" t="str">
        <f t="shared" ref="W49" si="3741">IF(AND($K48&gt;=W$9,$J48&lt;X$9),"━","")</f>
        <v/>
      </c>
      <c r="X49" s="22" t="str">
        <f t="shared" ref="X49" si="3742">IF(AND($K48&gt;=X$9,$J48&lt;Y$9),"━","")</f>
        <v/>
      </c>
      <c r="Y49" s="22" t="str">
        <f t="shared" ref="Y49" si="3743">IF(AND($K48&gt;=Y$9,$J48&lt;Z$9),"━","")</f>
        <v/>
      </c>
      <c r="Z49" s="22" t="str">
        <f t="shared" ref="Z49" si="3744">IF(AND($K48&gt;=Z$9,$J48&lt;AA$9),"━","")</f>
        <v/>
      </c>
      <c r="AA49" s="22" t="str">
        <f t="shared" ref="AA49" si="3745">IF(AND($K48&gt;=AA$9,$J48&lt;AB$9),"━","")</f>
        <v/>
      </c>
      <c r="AB49" s="22" t="str">
        <f t="shared" ref="AB49" si="3746">IF(AND($K48&gt;=AB$9,$J48&lt;AC$9),"━","")</f>
        <v/>
      </c>
      <c r="AC49" s="22" t="str">
        <f t="shared" ref="AC49" si="3747">IF(AND($K48&gt;=AC$9,$J48&lt;AD$9),"━","")</f>
        <v/>
      </c>
      <c r="AD49" s="179" t="str">
        <f>IF($K48="","",IF(AND($K48&gt;=AD$9,$J48&lt;AE$9),"━",""))</f>
        <v/>
      </c>
      <c r="AE49" s="22" t="str">
        <f t="shared" ref="AE49" si="3748">IF($K48="","",IF(AND($K48&gt;=AE$9,$J48&lt;AF$9),"━",""))</f>
        <v/>
      </c>
      <c r="AF49" s="22" t="str">
        <f t="shared" ref="AF49" si="3749">IF($K48="","",IF(AND($K48&gt;=AF$9,$J48&lt;AG$9),"━",""))</f>
        <v/>
      </c>
      <c r="AG49" s="22" t="str">
        <f t="shared" ref="AG49" si="3750">IF($K48="","",IF(AND($K48&gt;=AG$9,$J48&lt;AH$9),"━",""))</f>
        <v/>
      </c>
      <c r="AH49" s="22" t="str">
        <f t="shared" ref="AH49" si="3751">IF($K48="","",IF(AND($K48&gt;=AH$9,$J48&lt;AI$9),"━",""))</f>
        <v/>
      </c>
      <c r="AI49" s="22" t="str">
        <f t="shared" ref="AI49" si="3752">IF($K48="","",IF(AND($K48&gt;=AI$9,$J48&lt;AJ$9),"━",""))</f>
        <v/>
      </c>
      <c r="AJ49" s="22" t="str">
        <f t="shared" ref="AJ49" si="3753">IF($K48="","",IF(AND($K48&gt;=AJ$9,$J48&lt;AK$9),"━",""))</f>
        <v/>
      </c>
      <c r="AK49" s="22" t="str">
        <f t="shared" ref="AK49" si="3754">IF($K48="","",IF(AND($K48&gt;=AK$9,$J48&lt;AL$9),"━",""))</f>
        <v/>
      </c>
      <c r="AL49" s="22" t="str">
        <f t="shared" ref="AL49" si="3755">IF($K48="","",IF(AND($K48&gt;=AL$9,$J48&lt;AM$9),"━",""))</f>
        <v/>
      </c>
      <c r="AM49" s="29" t="str">
        <f t="shared" ref="AM49" si="3756">IF($K48="","",IF(AND($K48&gt;=AM$9,$J48&lt;AN$9),"━",""))</f>
        <v/>
      </c>
      <c r="AN49" s="22" t="str">
        <f t="shared" ref="AN49" si="3757">IF($K48="","",IF(AND($K48&gt;=AN$9,$J48&lt;AO$9),"━",""))</f>
        <v/>
      </c>
      <c r="AO49" s="22" t="str">
        <f t="shared" ref="AO49" si="3758">IF($K48="","",IF(AND($K48&gt;=AO$9,$J48&lt;AP$9),"━",""))</f>
        <v/>
      </c>
      <c r="AP49" s="22" t="str">
        <f t="shared" ref="AP49" si="3759">IF($K48="","",IF(AND($K48&gt;=AP$9,$J48&lt;AQ$9),"━",""))</f>
        <v/>
      </c>
      <c r="AQ49" s="22" t="str">
        <f t="shared" ref="AQ49" si="3760">IF($K48="","",IF(AND($K48&gt;=AQ$9,$J48&lt;AR$9),"━",""))</f>
        <v/>
      </c>
      <c r="AR49" s="22" t="str">
        <f t="shared" ref="AR49" si="3761">IF($K48="","",IF(AND($K48&gt;=AR$9,$J48&lt;AS$9),"━",""))</f>
        <v/>
      </c>
      <c r="AS49" s="22" t="str">
        <f t="shared" ref="AS49" si="3762">IF($K48="","",IF(AND($K48&gt;=AS$9,$J48&lt;AT$9),"━",""))</f>
        <v/>
      </c>
      <c r="AT49" s="22" t="str">
        <f t="shared" ref="AT49" si="3763">IF($K48="","",IF(AND($K48&gt;=AT$9,$J48&lt;AU$9),"━",""))</f>
        <v/>
      </c>
      <c r="AU49" s="22" t="str">
        <f t="shared" ref="AU49" si="3764">IF($K48="","",IF(AND($K48&gt;=AU$9,$J48&lt;AV$9),"━",""))</f>
        <v/>
      </c>
      <c r="AV49" s="25" t="str">
        <f t="shared" ref="AV49" si="3765">IF($K48="","",IF(AND($K48&gt;=AV$9,$J48&lt;AW$9),"━",""))</f>
        <v/>
      </c>
      <c r="AW49" s="22" t="str">
        <f t="shared" ref="AW49" si="3766">IF($K48="","",IF(AND($K48&gt;=AW$9,$J48&lt;AX$9),"━",""))</f>
        <v/>
      </c>
      <c r="AX49" s="22" t="str">
        <f t="shared" ref="AX49" si="3767">IF($K48="","",IF(AND($K48&gt;=AX$9,$J48&lt;AY$9),"━",""))</f>
        <v/>
      </c>
      <c r="AY49" s="22" t="str">
        <f t="shared" ref="AY49" si="3768">IF($K48="","",IF(AND($K48&gt;=AY$9,$J48&lt;AZ$9),"━",""))</f>
        <v/>
      </c>
      <c r="AZ49" s="22" t="str">
        <f t="shared" ref="AZ49" si="3769">IF($K48="","",IF(AND($K48&gt;=AZ$9,$J48&lt;BA$9),"━",""))</f>
        <v/>
      </c>
      <c r="BA49" s="22" t="str">
        <f t="shared" ref="BA49" si="3770">IF($K48="","",IF(AND($K48&gt;=BA$9,$J48&lt;BB$9),"━",""))</f>
        <v/>
      </c>
      <c r="BB49" s="22" t="str">
        <f t="shared" ref="BB49" si="3771">IF($K48="","",IF(AND($K48&gt;=BB$9,$J48&lt;BC$9),"━",""))</f>
        <v/>
      </c>
      <c r="BC49" s="22" t="str">
        <f t="shared" ref="BC49" si="3772">IF($K48="","",IF(AND($K48&gt;=BC$9,$J48&lt;BD$9),"━",""))</f>
        <v/>
      </c>
      <c r="BD49" s="22" t="str">
        <f t="shared" ref="BD49" si="3773">IF($K48="","",IF(AND($K48&gt;=BD$9,$J48&lt;BE$9),"━",""))</f>
        <v/>
      </c>
      <c r="BE49" s="29" t="str">
        <f t="shared" ref="BE49" si="3774">IF($K48="","",IF(AND($K48&gt;=BE$9,$J48&lt;BF$9),"━",""))</f>
        <v/>
      </c>
      <c r="BF49" s="22" t="str">
        <f t="shared" ref="BF49" si="3775">IF($K48="","",IF(AND($K48&gt;=BF$9,$J48&lt;BG$9),"━",""))</f>
        <v/>
      </c>
      <c r="BG49" s="22" t="str">
        <f t="shared" ref="BG49" si="3776">IF($K48="","",IF(AND($K48&gt;=BG$9,$J48&lt;BH$9),"━",""))</f>
        <v/>
      </c>
      <c r="BH49" s="22" t="str">
        <f t="shared" ref="BH49" si="3777">IF($K48="","",IF(AND($K48&gt;=BH$9,$J48&lt;BI$9),"━",""))</f>
        <v/>
      </c>
      <c r="BI49" s="22" t="str">
        <f t="shared" ref="BI49" si="3778">IF($K48="","",IF(AND($K48&gt;=BI$9,$J48&lt;BJ$9),"━",""))</f>
        <v/>
      </c>
      <c r="BJ49" s="22" t="str">
        <f t="shared" ref="BJ49" si="3779">IF($K48="","",IF(AND($K48&gt;=BJ$9,$J48&lt;BK$9),"━",""))</f>
        <v/>
      </c>
      <c r="BK49" s="22" t="str">
        <f t="shared" ref="BK49" si="3780">IF($K48="","",IF(AND($K48&gt;=BK$9,$J48&lt;BL$9),"━",""))</f>
        <v/>
      </c>
      <c r="BL49" s="22" t="str">
        <f t="shared" ref="BL49" si="3781">IF($K48="","",IF(AND($K48&gt;=BL$9,$J48&lt;BM$9),"━",""))</f>
        <v/>
      </c>
      <c r="BM49" s="22" t="str">
        <f t="shared" ref="BM49" si="3782">IF($K48="","",IF(AND($K48&gt;=BM$9,$J48&lt;BN$9),"━",""))</f>
        <v/>
      </c>
      <c r="BN49" s="29" t="str">
        <f t="shared" ref="BN49" si="3783">IF($K48="","",IF(AND($K48&gt;=BN$9,$J48&lt;BO$9),"━",""))</f>
        <v/>
      </c>
      <c r="BO49" s="22" t="str">
        <f t="shared" ref="BO49" si="3784">IF($K48="","",IF(AND($K48&gt;=BO$9,$J48&lt;BP$9),"━",""))</f>
        <v/>
      </c>
      <c r="BP49" s="22" t="str">
        <f t="shared" ref="BP49" si="3785">IF($K48="","",IF(AND($K48&gt;=BP$9,$J48&lt;BQ$9),"━",""))</f>
        <v/>
      </c>
      <c r="BQ49" s="22" t="str">
        <f t="shared" ref="BQ49" si="3786">IF($K48="","",IF(AND($K48&gt;=BQ$9,$J48&lt;BR$9),"━",""))</f>
        <v/>
      </c>
      <c r="BR49" s="22" t="str">
        <f t="shared" ref="BR49" si="3787">IF($K48="","",IF(AND($K48&gt;=BR$9,$J48&lt;BS$9),"━",""))</f>
        <v/>
      </c>
      <c r="BS49" s="22" t="str">
        <f t="shared" ref="BS49" si="3788">IF($K48="","",IF(AND($K48&gt;=BS$9,$J48&lt;BT$9),"━",""))</f>
        <v/>
      </c>
      <c r="BT49" s="22" t="str">
        <f t="shared" ref="BT49" si="3789">IF($K48="","",IF(AND($K48&gt;=BT$9,$J48&lt;BU$9),"━",""))</f>
        <v/>
      </c>
      <c r="BU49" s="22" t="str">
        <f t="shared" ref="BU49" si="3790">IF($K48="","",IF(AND($K48&gt;=BU$9,$J48&lt;BV$9),"━",""))</f>
        <v/>
      </c>
      <c r="BV49" s="22" t="str">
        <f t="shared" ref="BV49" si="3791">IF($K48="","",IF(AND($K48&gt;=BV$9,$J48&lt;BW$9),"━",""))</f>
        <v/>
      </c>
      <c r="BW49" s="29" t="str">
        <f t="shared" ref="BW49" si="3792">IF($K48="","",IF(AND($K48&gt;=BW$9,$J48&lt;BX$9),"━",""))</f>
        <v/>
      </c>
      <c r="BX49" s="22" t="str">
        <f t="shared" ref="BX49" si="3793">IF($K48="","",IF(AND($K48&gt;=BX$9,$J48&lt;BY$9),"━",""))</f>
        <v/>
      </c>
      <c r="BY49" s="22" t="str">
        <f t="shared" ref="BY49" si="3794">IF($K48="","",IF(AND($K48&gt;=BY$9,$J48&lt;BZ$9),"━",""))</f>
        <v/>
      </c>
      <c r="BZ49" s="22" t="str">
        <f t="shared" ref="BZ49" si="3795">IF($K48="","",IF(AND($K48&gt;=BZ$9,$J48&lt;CA$9),"━",""))</f>
        <v/>
      </c>
      <c r="CA49" s="22" t="str">
        <f t="shared" ref="CA49" si="3796">IF($K48="","",IF(AND($K48&gt;=CA$9,$J48&lt;CB$9),"━",""))</f>
        <v/>
      </c>
      <c r="CB49" s="22" t="str">
        <f t="shared" ref="CB49" si="3797">IF($K48="","",IF(AND($K48&gt;=CB$9,$J48&lt;CC$9),"━",""))</f>
        <v/>
      </c>
      <c r="CC49" s="22" t="str">
        <f t="shared" ref="CC49" si="3798">IF($K48="","",IF(AND($K48&gt;=CC$9,$J48&lt;CD$9),"━",""))</f>
        <v/>
      </c>
      <c r="CD49" s="22" t="str">
        <f t="shared" ref="CD49" si="3799">IF($K48="","",IF(AND($K48&gt;=CD$9,$J48&lt;CE$9),"━",""))</f>
        <v/>
      </c>
      <c r="CE49" s="22" t="str">
        <f t="shared" ref="CE49" si="3800">IF($K48="","",IF(AND($K48&gt;=CE$9,$J48&lt;CF$9),"━",""))</f>
        <v/>
      </c>
      <c r="CF49" s="25" t="str">
        <f t="shared" ref="CF49" si="3801">IF($K48="","",IF(AND($K48&gt;=CF$9,$J48&lt;CG$9),"━",""))</f>
        <v/>
      </c>
      <c r="CG49" s="22" t="str">
        <f t="shared" ref="CG49" si="3802">IF($K48="","",IF(AND($K48&gt;=CG$9,$J48&lt;CH$9),"━",""))</f>
        <v/>
      </c>
      <c r="CH49" s="22" t="str">
        <f t="shared" ref="CH49" si="3803">IF($K48="","",IF(AND($K48&gt;=CH$9,$J48&lt;CI$9),"━",""))</f>
        <v/>
      </c>
      <c r="CI49" s="22" t="str">
        <f t="shared" ref="CI49" si="3804">IF($K48="","",IF(AND($K48&gt;=CI$9,$J48&lt;CJ$9),"━",""))</f>
        <v/>
      </c>
      <c r="CJ49" s="22" t="str">
        <f t="shared" ref="CJ49" si="3805">IF($K48="","",IF(AND($K48&gt;=CJ$9,$J48&lt;CK$9),"━",""))</f>
        <v/>
      </c>
      <c r="CK49" s="22" t="str">
        <f t="shared" ref="CK49" si="3806">IF($K48="","",IF(AND($K48&gt;=CK$9,$J48&lt;CL$9),"━",""))</f>
        <v/>
      </c>
      <c r="CL49" s="22" t="str">
        <f t="shared" ref="CL49" si="3807">IF($K48="","",IF(AND($K48&gt;=CL$9,$J48&lt;CM$9),"━",""))</f>
        <v/>
      </c>
      <c r="CM49" s="22" t="str">
        <f t="shared" ref="CM49" si="3808">IF($K48="","",IF(AND($K48&gt;=CM$9,$J48&lt;CN$9),"━",""))</f>
        <v/>
      </c>
      <c r="CN49" s="22" t="str">
        <f t="shared" ref="CN49" si="3809">IF($K48="","",IF(AND($K48&gt;=CN$9,$J48&lt;CO$9),"━",""))</f>
        <v/>
      </c>
      <c r="CO49" s="104" t="str">
        <f t="shared" ref="CO49" si="3810">IF($K48="","",IF(AND($K48&gt;=CO$9,$J48&lt;CP$9),"━",""))</f>
        <v/>
      </c>
      <c r="CP49" s="22" t="str">
        <f t="shared" ref="CP49" si="3811">IF($K48="","",IF(AND($K48&gt;=CP$9,$J48&lt;CQ$9),"━",""))</f>
        <v/>
      </c>
      <c r="CQ49" s="22" t="str">
        <f t="shared" ref="CQ49" si="3812">IF($K48="","",IF(AND($K48&gt;=CQ$9,$J48&lt;CR$9),"━",""))</f>
        <v/>
      </c>
      <c r="CR49" s="22" t="str">
        <f t="shared" ref="CR49" si="3813">IF($K48="","",IF(AND($K48&gt;=CR$9,$J48&lt;CS$9),"━",""))</f>
        <v/>
      </c>
      <c r="CS49" s="22" t="str">
        <f t="shared" ref="CS49" si="3814">IF($K48="","",IF(AND($K48&gt;=CS$9,$J48&lt;CT$9),"━",""))</f>
        <v/>
      </c>
      <c r="CT49" s="22" t="str">
        <f t="shared" ref="CT49" si="3815">IF($K48="","",IF(AND($K48&gt;=CT$9,$J48&lt;CU$9),"━",""))</f>
        <v/>
      </c>
      <c r="CU49" s="22" t="str">
        <f t="shared" ref="CU49" si="3816">IF($K48="","",IF(AND($K48&gt;=CU$9,$J48&lt;CV$9),"━",""))</f>
        <v/>
      </c>
      <c r="CV49" s="22" t="str">
        <f t="shared" ref="CV49" si="3817">IF($K48="","",IF(AND($K48&gt;=CV$9,$J48&lt;CW$9),"━",""))</f>
        <v/>
      </c>
      <c r="CW49" s="22" t="str">
        <f t="shared" ref="CW49" si="3818">IF($K48="","",IF(AND($K48&gt;=CW$9,$J48&lt;CX$9),"━",""))</f>
        <v/>
      </c>
      <c r="CX49" s="29" t="str">
        <f t="shared" ref="CX49" si="3819">IF($K48="","",IF(AND($K48&gt;=CX$9,$J48&lt;CY$9),"━",""))</f>
        <v/>
      </c>
      <c r="CY49" s="22" t="str">
        <f t="shared" ref="CY49" si="3820">IF($K48="","",IF(AND($K48&gt;=CY$9,$J48&lt;CZ$9),"━",""))</f>
        <v/>
      </c>
      <c r="CZ49" s="22" t="str">
        <f t="shared" ref="CZ49" si="3821">IF($K48="","",IF(AND($K48&gt;=CZ$9,$J48&lt;DA$9),"━",""))</f>
        <v/>
      </c>
      <c r="DA49" s="22" t="str">
        <f t="shared" ref="DA49" si="3822">IF($K48="","",IF(AND($K48&gt;=DA$9,$J48&lt;DB$9),"━",""))</f>
        <v/>
      </c>
      <c r="DB49" s="22" t="str">
        <f t="shared" ref="DB49" si="3823">IF($K48="","",IF(AND($K48&gt;=DB$9,$J48&lt;DC$9),"━",""))</f>
        <v/>
      </c>
      <c r="DC49" s="22" t="str">
        <f t="shared" ref="DC49" si="3824">IF($K48="","",IF(AND($K48&gt;=DC$9,$J48&lt;DD$9),"━",""))</f>
        <v/>
      </c>
      <c r="DD49" s="22" t="str">
        <f t="shared" ref="DD49" si="3825">IF($K48="","",IF(AND($K48&gt;=DD$9,$J48&lt;DE$9),"━",""))</f>
        <v/>
      </c>
      <c r="DE49" s="22" t="str">
        <f t="shared" ref="DE49" si="3826">IF($K48="","",IF(AND($K48&gt;=DE$9,$J48&lt;DF$9),"━",""))</f>
        <v/>
      </c>
      <c r="DF49" s="22" t="str">
        <f t="shared" ref="DF49" si="3827">IF($K48="","",IF(AND($K48&gt;=DF$9,$J48&lt;DG$9),"━",""))</f>
        <v/>
      </c>
      <c r="DG49" s="29" t="str">
        <f t="shared" ref="DG49" si="3828">IF($K48="","",IF(AND($K48&gt;=DG$9,$J48&lt;DH$9),"━",""))</f>
        <v/>
      </c>
      <c r="DH49" s="22" t="str">
        <f t="shared" ref="DH49" si="3829">IF($K48="","",IF(AND($K48&gt;=DH$9,$J48&lt;DI$9),"━",""))</f>
        <v/>
      </c>
      <c r="DI49" s="22" t="str">
        <f t="shared" ref="DI49" si="3830">IF($K48="","",IF(AND($K48&gt;=DI$9,$J48&lt;DJ$9),"━",""))</f>
        <v/>
      </c>
      <c r="DJ49" s="22" t="str">
        <f t="shared" ref="DJ49" si="3831">IF($K48="","",IF(AND($K48&gt;=DJ$9,$J48&lt;DK$9),"━",""))</f>
        <v/>
      </c>
      <c r="DK49" s="22" t="str">
        <f t="shared" ref="DK49" si="3832">IF($K48="","",IF(AND($K48&gt;=DK$9,$J48&lt;DL$9),"━",""))</f>
        <v/>
      </c>
      <c r="DL49" s="22" t="str">
        <f t="shared" ref="DL49" si="3833">IF($K48="","",IF(AND($K48&gt;=DL$9,$J48&lt;DM$9),"━",""))</f>
        <v/>
      </c>
      <c r="DM49" s="22" t="str">
        <f t="shared" ref="DM49" si="3834">IF($K48="","",IF(AND($K48&gt;=DM$9,$J48&lt;DN$9),"━",""))</f>
        <v/>
      </c>
      <c r="DN49" s="22" t="str">
        <f t="shared" ref="DN49" si="3835">IF($K48="","",IF(AND($K48&gt;=DN$9,$J48&lt;DO$9),"━",""))</f>
        <v/>
      </c>
      <c r="DO49" s="92" t="str">
        <f t="shared" ref="DO49" si="3836">IF($K48="","",IF(AND($K48&gt;=DO$9,$J48&lt;DP$9),"━",""))</f>
        <v/>
      </c>
      <c r="DP49" s="82" t="str">
        <f t="shared" ref="DP49" si="3837">IF(AND($K48&gt;=DP$9,$J48&lt;DQ$9),"━","")</f>
        <v/>
      </c>
      <c r="DQ49" s="22" t="str">
        <f t="shared" ref="DQ49" si="3838">IF(AND($K48&gt;=DQ$9,$J48&lt;DR$9),"━","")</f>
        <v/>
      </c>
      <c r="DR49" s="22" t="str">
        <f t="shared" ref="DR49" si="3839">IF(AND($K48&gt;=DR$9,$J48&lt;DV$9),"━","")</f>
        <v/>
      </c>
      <c r="DS49" s="22" t="str">
        <f t="shared" ref="DS49" si="3840">IF(AND($K48&gt;=DS$9,$J48&lt;DT$9),"━","")</f>
        <v/>
      </c>
      <c r="DT49" s="22" t="str">
        <f t="shared" ref="DT49" si="3841">IF(AND($K48&gt;=DT$9,$J48&lt;DU$9),"━","")</f>
        <v/>
      </c>
      <c r="DU49" s="22" t="str">
        <f t="shared" ref="DU49" si="3842">IF(AND($K48&gt;=DU$9,$J48&lt;DV$9),"━","")</f>
        <v/>
      </c>
      <c r="DV49" s="22" t="str">
        <f t="shared" ref="DV49" si="3843">IF(AND($K48&gt;=DV$9,$J48&lt;DW$9),"━","")</f>
        <v/>
      </c>
      <c r="DW49" s="22" t="str">
        <f t="shared" ref="DW49" si="3844">IF(AND($K48&gt;=DW$9,$J48&lt;DX$9),"━","")</f>
        <v/>
      </c>
      <c r="DX49" s="22" t="str">
        <f t="shared" ref="DX49" si="3845">IF(AND($K48&gt;=DX$9,$J48&lt;DY$9),"━","")</f>
        <v/>
      </c>
      <c r="DY49" s="29" t="str">
        <f t="shared" ref="DY49" si="3846">IF(AND($K48&gt;=DY$9,$J48&lt;DZ$9),"━","")</f>
        <v/>
      </c>
      <c r="DZ49" s="22" t="str">
        <f t="shared" ref="DZ49" si="3847">IF(AND($K48&gt;=DZ$9,$J48&lt;EA$9),"━","")</f>
        <v/>
      </c>
      <c r="EA49" s="22" t="str">
        <f t="shared" ref="EA49" si="3848">IF(AND($K48&gt;=EA$9,$J48&lt;EB$9),"━","")</f>
        <v/>
      </c>
      <c r="EB49" s="22" t="str">
        <f t="shared" ref="EB49" si="3849">IF(AND($K48&gt;=EB$9,$J48&lt;EC$9),"━","")</f>
        <v/>
      </c>
      <c r="EC49" s="22" t="str">
        <f t="shared" ref="EC49" si="3850">IF(AND($K48&gt;=EC$9,$J48&lt;ED$9),"━","")</f>
        <v/>
      </c>
      <c r="ED49" s="22" t="str">
        <f t="shared" ref="ED49" si="3851">IF(AND($K48&gt;=ED$9,$J48&lt;EE$9),"━","")</f>
        <v/>
      </c>
      <c r="EE49" s="22" t="str">
        <f t="shared" ref="EE49" si="3852">IF(AND($K48&gt;=EE$9,$J48&lt;EF$9),"━","")</f>
        <v/>
      </c>
      <c r="EF49" s="22" t="str">
        <f t="shared" ref="EF49" si="3853">IF(AND($K48&gt;=EF$9,$J48&lt;EG$9),"━","")</f>
        <v/>
      </c>
      <c r="EG49" s="22" t="str">
        <f t="shared" ref="EG49" si="3854">IF(AND($K48&gt;=EG$9,$J48&lt;EH$9),"━","")</f>
        <v/>
      </c>
      <c r="EH49" s="20" t="s">
        <v>9</v>
      </c>
      <c r="EJ49" s="218" t="str">
        <f>IF(OR(J48="",K48=""),"",K48-J48+1)</f>
        <v/>
      </c>
    </row>
    <row r="50" spans="1:140" s="1" customFormat="1" ht="14" customHeight="1">
      <c r="A50" s="228">
        <f t="shared" ref="A50" si="3855">A48+1</f>
        <v>21</v>
      </c>
      <c r="B50" s="230"/>
      <c r="C50" s="236"/>
      <c r="D50" s="237"/>
      <c r="E50" s="237"/>
      <c r="F50" s="238"/>
      <c r="G50" s="242"/>
      <c r="H50" s="232"/>
      <c r="I50" s="234"/>
      <c r="J50" s="234"/>
      <c r="K50" s="234"/>
      <c r="L50" s="19" t="str">
        <f t="shared" ref="L50" si="3856">IF(AND($I50&gt;=L$9,$H50&lt;M$9),"━","")</f>
        <v/>
      </c>
      <c r="M50" s="19" t="str">
        <f t="shared" ref="M50" si="3857">IF(AND($I50&gt;=M$9,$H50&lt;N$9),"━","")</f>
        <v/>
      </c>
      <c r="N50" s="19" t="str">
        <f t="shared" ref="N50" si="3858">IF(AND($I50&gt;=N$9,$H50&lt;O$9),"━","")</f>
        <v/>
      </c>
      <c r="O50" s="19" t="str">
        <f t="shared" ref="O50" si="3859">IF(AND($I50&gt;=O$9,$H50&lt;P$9),"━","")</f>
        <v/>
      </c>
      <c r="P50" s="19" t="str">
        <f t="shared" ref="P50" si="3860">IF(AND($I50&gt;=P$9,$H50&lt;Q$9),"━","")</f>
        <v/>
      </c>
      <c r="Q50" s="19" t="str">
        <f t="shared" ref="Q50" si="3861">IF(AND($I50&gt;=Q$9,$H50&lt;R$9),"━","")</f>
        <v/>
      </c>
      <c r="R50" s="19" t="str">
        <f t="shared" ref="R50" si="3862">IF(AND($I50&gt;=R$9,$H50&lt;S$9),"━","")</f>
        <v/>
      </c>
      <c r="S50" s="19" t="str">
        <f t="shared" ref="S50" si="3863">IF(AND($I50&gt;=S$9,$H50&lt;T$9),"━","")</f>
        <v/>
      </c>
      <c r="T50" s="19" t="str">
        <f t="shared" ref="T50" si="3864">IF(AND($I50&gt;=T$9,$H50&lt;U$9),"━","")</f>
        <v/>
      </c>
      <c r="U50" s="28" t="str">
        <f t="shared" ref="U50" si="3865">IF(AND($I50&gt;=U$9,$H50&lt;V$9),"━","")</f>
        <v/>
      </c>
      <c r="V50" s="19" t="str">
        <f t="shared" ref="V50" si="3866">IF(AND($I50&gt;=V$9,$H50&lt;W$9),"━","")</f>
        <v/>
      </c>
      <c r="W50" s="19" t="str">
        <f t="shared" ref="W50" si="3867">IF(AND($I50&gt;=W$9,$H50&lt;X$9),"━","")</f>
        <v/>
      </c>
      <c r="X50" s="19" t="str">
        <f t="shared" ref="X50" si="3868">IF(AND($I50&gt;=X$9,$H50&lt;Y$9),"━","")</f>
        <v/>
      </c>
      <c r="Y50" s="19" t="str">
        <f t="shared" ref="Y50" si="3869">IF(AND($I50&gt;=Y$9,$H50&lt;Z$9),"━","")</f>
        <v/>
      </c>
      <c r="Z50" s="19" t="str">
        <f t="shared" ref="Z50" si="3870">IF(AND($I50&gt;=Z$9,$H50&lt;AA$9),"━","")</f>
        <v/>
      </c>
      <c r="AA50" s="19" t="str">
        <f t="shared" ref="AA50" si="3871">IF(AND($I50&gt;=AA$9,$H50&lt;AB$9),"━","")</f>
        <v/>
      </c>
      <c r="AB50" s="19" t="str">
        <f t="shared" ref="AB50" si="3872">IF(AND($I50&gt;=AB$9,$H50&lt;AC$9),"━","")</f>
        <v/>
      </c>
      <c r="AC50" s="19" t="str">
        <f t="shared" ref="AC50" si="3873">IF(AND($I50&gt;=AC$9,$H50&lt;AD$9),"━","")</f>
        <v/>
      </c>
      <c r="AD50" s="28" t="str">
        <f t="shared" si="2869"/>
        <v/>
      </c>
      <c r="AE50" s="19" t="str">
        <f t="shared" ref="AE50" si="3874">IF(AND($I50&gt;=AE$9,$H50&lt;AF$9),"━","")</f>
        <v/>
      </c>
      <c r="AF50" s="19" t="str">
        <f t="shared" ref="AF50" si="3875">IF(AND($I50&gt;=AF$9,$H50&lt;AG$9),"━","")</f>
        <v/>
      </c>
      <c r="AG50" s="19" t="str">
        <f t="shared" ref="AG50" si="3876">IF(AND($I50&gt;=AG$9,$H50&lt;AH$9),"━","")</f>
        <v/>
      </c>
      <c r="AH50" s="19" t="str">
        <f t="shared" ref="AH50" si="3877">IF(AND($I50&gt;=AH$9,$H50&lt;AI$9),"━","")</f>
        <v/>
      </c>
      <c r="AI50" s="19" t="str">
        <f t="shared" ref="AI50" si="3878">IF(AND($I50&gt;=AI$9,$H50&lt;AJ$9),"━","")</f>
        <v/>
      </c>
      <c r="AJ50" s="19" t="str">
        <f t="shared" ref="AJ50" si="3879">IF(AND($I50&gt;=AJ$9,$H50&lt;AK$9),"━","")</f>
        <v/>
      </c>
      <c r="AK50" s="19" t="str">
        <f t="shared" ref="AK50" si="3880">IF(AND($I50&gt;=AK$9,$H50&lt;AL$9),"━","")</f>
        <v/>
      </c>
      <c r="AL50" s="19" t="str">
        <f t="shared" ref="AL50" si="3881">IF(AND($I50&gt;=AL$9,$H50&lt;AM$9),"━","")</f>
        <v/>
      </c>
      <c r="AM50" s="28" t="str">
        <f t="shared" ref="AM50" si="3882">IF(AND($I50&gt;=AM$9,$H50&lt;AN$9),"━","")</f>
        <v/>
      </c>
      <c r="AN50" s="19" t="str">
        <f t="shared" ref="AN50" si="3883">IF(AND($I50&gt;=AN$9,$H50&lt;AO$9),"━","")</f>
        <v/>
      </c>
      <c r="AO50" s="19" t="str">
        <f t="shared" ref="AO50" si="3884">IF(AND($I50&gt;=AO$9,$H50&lt;AP$9),"━","")</f>
        <v/>
      </c>
      <c r="AP50" s="19" t="str">
        <f t="shared" ref="AP50" si="3885">IF(AND($I50&gt;=AP$9,$H50&lt;AQ$9),"━","")</f>
        <v/>
      </c>
      <c r="AQ50" s="19" t="str">
        <f t="shared" ref="AQ50" si="3886">IF(AND($I50&gt;=AQ$9,$H50&lt;AR$9),"━","")</f>
        <v/>
      </c>
      <c r="AR50" s="19" t="str">
        <f t="shared" ref="AR50" si="3887">IF(AND($I50&gt;=AR$9,$H50&lt;AS$9),"━","")</f>
        <v/>
      </c>
      <c r="AS50" s="19" t="str">
        <f t="shared" ref="AS50" si="3888">IF(AND($I50&gt;=AS$9,$H50&lt;AT$9),"━","")</f>
        <v/>
      </c>
      <c r="AT50" s="19" t="str">
        <f t="shared" ref="AT50" si="3889">IF(AND($I50&gt;=AT$9,$H50&lt;AU$9),"━","")</f>
        <v/>
      </c>
      <c r="AU50" s="19" t="str">
        <f t="shared" ref="AU50" si="3890">IF(AND($I50&gt;=AU$9,$H50&lt;AV$9),"━","")</f>
        <v/>
      </c>
      <c r="AV50" s="24" t="str">
        <f t="shared" ref="AV50" si="3891">IF(AND($I50&gt;=AV$9,$H50&lt;AW$9),"━","")</f>
        <v/>
      </c>
      <c r="AW50" s="19" t="str">
        <f t="shared" ref="AW50" si="3892">IF(AND($I50&gt;=AW$9,$H50&lt;AX$9),"━","")</f>
        <v/>
      </c>
      <c r="AX50" s="19" t="str">
        <f t="shared" ref="AX50" si="3893">IF(AND($I50&gt;=AX$9,$H50&lt;AY$9),"━","")</f>
        <v/>
      </c>
      <c r="AY50" s="19" t="str">
        <f t="shared" ref="AY50" si="3894">IF(AND($I50&gt;=AY$9,$H50&lt;AZ$9),"━","")</f>
        <v/>
      </c>
      <c r="AZ50" s="19" t="str">
        <f t="shared" ref="AZ50" si="3895">IF(AND($I50&gt;=AZ$9,$H50&lt;BA$9),"━","")</f>
        <v/>
      </c>
      <c r="BA50" s="19" t="str">
        <f t="shared" ref="BA50" si="3896">IF(AND($I50&gt;=BA$9,$H50&lt;BB$9),"━","")</f>
        <v/>
      </c>
      <c r="BB50" s="19" t="str">
        <f t="shared" ref="BB50" si="3897">IF(AND($I50&gt;=BB$9,$H50&lt;BC$9),"━","")</f>
        <v/>
      </c>
      <c r="BC50" s="19" t="str">
        <f t="shared" ref="BC50" si="3898">IF(AND($I50&gt;=BC$9,$H50&lt;BD$9),"━","")</f>
        <v/>
      </c>
      <c r="BD50" s="19" t="str">
        <f t="shared" ref="BD50" si="3899">IF(AND($I50&gt;=BD$9,$H50&lt;BE$9),"━","")</f>
        <v/>
      </c>
      <c r="BE50" s="28" t="str">
        <f t="shared" ref="BE50" si="3900">IF(AND($I50&gt;=BE$9,$H50&lt;BF$9),"━","")</f>
        <v/>
      </c>
      <c r="BF50" s="19" t="str">
        <f t="shared" ref="BF50" si="3901">IF(AND($I50&gt;=BF$9,$H50&lt;BG$9),"━","")</f>
        <v/>
      </c>
      <c r="BG50" s="19" t="str">
        <f t="shared" ref="BG50" si="3902">IF(AND($I50&gt;=BG$9,$H50&lt;BH$9),"━","")</f>
        <v/>
      </c>
      <c r="BH50" s="19" t="str">
        <f t="shared" ref="BH50" si="3903">IF(AND($I50&gt;=BH$9,$H50&lt;BI$9),"━","")</f>
        <v/>
      </c>
      <c r="BI50" s="19" t="str">
        <f t="shared" ref="BI50" si="3904">IF(AND($I50&gt;=BI$9,$H50&lt;BJ$9),"━","")</f>
        <v/>
      </c>
      <c r="BJ50" s="19" t="str">
        <f t="shared" ref="BJ50" si="3905">IF(AND($I50&gt;=BJ$9,$H50&lt;BK$9),"━","")</f>
        <v/>
      </c>
      <c r="BK50" s="19" t="str">
        <f t="shared" ref="BK50" si="3906">IF(AND($I50&gt;=BK$9,$H50&lt;BL$9),"━","")</f>
        <v/>
      </c>
      <c r="BL50" s="19" t="str">
        <f t="shared" ref="BL50" si="3907">IF(AND($I50&gt;=BL$9,$H50&lt;BM$9),"━","")</f>
        <v/>
      </c>
      <c r="BM50" s="19" t="str">
        <f t="shared" ref="BM50" si="3908">IF(AND($I50&gt;=BM$9,$H50&lt;BN$9),"━","")</f>
        <v/>
      </c>
      <c r="BN50" s="105" t="str">
        <f t="shared" ref="BN50" si="3909">IF(AND($I50&gt;=BN$9,$H50&lt;BO$9),"━","")</f>
        <v/>
      </c>
      <c r="BO50" s="19" t="str">
        <f t="shared" ref="BO50" si="3910">IF(AND($I50&gt;=BO$9,$H50&lt;BP$9),"━","")</f>
        <v/>
      </c>
      <c r="BP50" s="19" t="str">
        <f t="shared" ref="BP50" si="3911">IF(AND($I50&gt;=BP$9,$H50&lt;BQ$9),"━","")</f>
        <v/>
      </c>
      <c r="BQ50" s="19" t="str">
        <f t="shared" ref="BQ50" si="3912">IF(AND($I50&gt;=BQ$9,$H50&lt;BR$9),"━","")</f>
        <v/>
      </c>
      <c r="BR50" s="19" t="str">
        <f t="shared" ref="BR50" si="3913">IF(AND($I50&gt;=BR$9,$H50&lt;BS$9),"━","")</f>
        <v/>
      </c>
      <c r="BS50" s="19" t="str">
        <f t="shared" ref="BS50" si="3914">IF(AND($I50&gt;=BS$9,$H50&lt;BT$9),"━","")</f>
        <v/>
      </c>
      <c r="BT50" s="19" t="str">
        <f t="shared" ref="BT50" si="3915">IF(AND($I50&gt;=BT$9,$H50&lt;BU$9),"━","")</f>
        <v/>
      </c>
      <c r="BU50" s="19" t="str">
        <f t="shared" ref="BU50" si="3916">IF(AND($I50&gt;=BU$9,$H50&lt;BV$9),"━","")</f>
        <v/>
      </c>
      <c r="BV50" s="19" t="str">
        <f t="shared" ref="BV50" si="3917">IF(AND($I50&gt;=BV$9,$H50&lt;BW$9),"━","")</f>
        <v/>
      </c>
      <c r="BW50" s="28" t="str">
        <f t="shared" ref="BW50" si="3918">IF(AND($I50&gt;=BW$9,$H50&lt;BX$9),"━","")</f>
        <v/>
      </c>
      <c r="BX50" s="19" t="str">
        <f t="shared" ref="BX50" si="3919">IF(AND($I50&gt;=BX$9,$H50&lt;BY$9),"━","")</f>
        <v/>
      </c>
      <c r="BY50" s="19" t="str">
        <f t="shared" ref="BY50" si="3920">IF(AND($I50&gt;=BY$9,$H50&lt;BZ$9),"━","")</f>
        <v/>
      </c>
      <c r="BZ50" s="19" t="str">
        <f t="shared" ref="BZ50" si="3921">IF(AND($I50&gt;=BZ$9,$H50&lt;CA$9),"━","")</f>
        <v/>
      </c>
      <c r="CA50" s="19" t="str">
        <f t="shared" ref="CA50" si="3922">IF(AND($I50&gt;=CA$9,$H50&lt;CB$9),"━","")</f>
        <v/>
      </c>
      <c r="CB50" s="19" t="str">
        <f t="shared" ref="CB50" si="3923">IF(AND($I50&gt;=CB$9,$H50&lt;CC$9),"━","")</f>
        <v/>
      </c>
      <c r="CC50" s="19" t="str">
        <f t="shared" ref="CC50" si="3924">IF(AND($I50&gt;=CC$9,$H50&lt;CD$9),"━","")</f>
        <v/>
      </c>
      <c r="CD50" s="19" t="str">
        <f t="shared" ref="CD50" si="3925">IF(AND($I50&gt;=CD$9,$H50&lt;CE$9),"━","")</f>
        <v/>
      </c>
      <c r="CE50" s="19" t="str">
        <f t="shared" ref="CE50" si="3926">IF(AND($I50&gt;=CE$9,$H50&lt;CF$9),"━","")</f>
        <v/>
      </c>
      <c r="CF50" s="24" t="str">
        <f t="shared" ref="CF50" si="3927">IF(AND($I50&gt;=CF$9,$H50&lt;CG$9),"━","")</f>
        <v/>
      </c>
      <c r="CG50" s="19" t="str">
        <f t="shared" ref="CG50" si="3928">IF(AND($I50&gt;=CG$9,$H50&lt;CH$9),"━","")</f>
        <v/>
      </c>
      <c r="CH50" s="19" t="str">
        <f t="shared" ref="CH50" si="3929">IF(AND($I50&gt;=CH$9,$H50&lt;CI$9),"━","")</f>
        <v/>
      </c>
      <c r="CI50" s="19" t="str">
        <f t="shared" ref="CI50" si="3930">IF(AND($I50&gt;=CI$9,$H50&lt;CJ$9),"━","")</f>
        <v/>
      </c>
      <c r="CJ50" s="19" t="str">
        <f t="shared" ref="CJ50" si="3931">IF(AND($I50&gt;=CJ$9,$H50&lt;CK$9),"━","")</f>
        <v/>
      </c>
      <c r="CK50" s="19" t="str">
        <f t="shared" ref="CK50" si="3932">IF(AND($I50&gt;=CK$9,$H50&lt;CL$9),"━","")</f>
        <v/>
      </c>
      <c r="CL50" s="19" t="str">
        <f t="shared" ref="CL50" si="3933">IF(AND($I50&gt;=CL$9,$H50&lt;CM$9),"━","")</f>
        <v/>
      </c>
      <c r="CM50" s="19" t="str">
        <f t="shared" ref="CM50" si="3934">IF(AND($I50&gt;=CM$9,$H50&lt;CN$9),"━","")</f>
        <v/>
      </c>
      <c r="CN50" s="19" t="str">
        <f t="shared" ref="CN50" si="3935">IF(AND($I50&gt;=CN$9,$H50&lt;CO$9),"━","")</f>
        <v/>
      </c>
      <c r="CO50" s="28" t="str">
        <f t="shared" ref="CO50" si="3936">IF(AND($I50&gt;=CO$9,$H50&lt;CP$9),"━","")</f>
        <v/>
      </c>
      <c r="CP50" s="19" t="str">
        <f t="shared" ref="CP50" si="3937">IF(AND($I50&gt;=CP$9,$H50&lt;CQ$9),"━","")</f>
        <v/>
      </c>
      <c r="CQ50" s="19" t="str">
        <f t="shared" ref="CQ50" si="3938">IF(AND($I50&gt;=CQ$9,$H50&lt;CR$9),"━","")</f>
        <v/>
      </c>
      <c r="CR50" s="19" t="str">
        <f t="shared" ref="CR50" si="3939">IF(AND($I50&gt;=CR$9,$H50&lt;CS$9),"━","")</f>
        <v/>
      </c>
      <c r="CS50" s="19" t="str">
        <f t="shared" ref="CS50" si="3940">IF(AND($I50&gt;=CS$9,$H50&lt;CT$9),"━","")</f>
        <v/>
      </c>
      <c r="CT50" s="19" t="str">
        <f t="shared" ref="CT50" si="3941">IF(AND($I50&gt;=CT$9,$H50&lt;CU$9),"━","")</f>
        <v/>
      </c>
      <c r="CU50" s="19" t="str">
        <f t="shared" ref="CU50" si="3942">IF(AND($I50&gt;=CU$9,$H50&lt;CV$9),"━","")</f>
        <v/>
      </c>
      <c r="CV50" s="19" t="str">
        <f t="shared" ref="CV50" si="3943">IF(AND($I50&gt;=CV$9,$H50&lt;CW$9),"━","")</f>
        <v/>
      </c>
      <c r="CW50" s="19" t="str">
        <f t="shared" ref="CW50" si="3944">IF(AND($I50&gt;=CW$9,$H50&lt;CX$9),"━","")</f>
        <v/>
      </c>
      <c r="CX50" s="28" t="str">
        <f t="shared" ref="CX50" si="3945">IF(AND($I50&gt;=CX$9,$H50&lt;CY$9),"━","")</f>
        <v/>
      </c>
      <c r="CY50" s="19" t="str">
        <f t="shared" ref="CY50" si="3946">IF(AND($I50&gt;=CY$9,$H50&lt;CZ$9),"━","")</f>
        <v/>
      </c>
      <c r="CZ50" s="19" t="str">
        <f t="shared" ref="CZ50" si="3947">IF(AND($I50&gt;=CZ$9,$H50&lt;DA$9),"━","")</f>
        <v/>
      </c>
      <c r="DA50" s="19" t="str">
        <f t="shared" ref="DA50" si="3948">IF(AND($I50&gt;=DA$9,$H50&lt;DB$9),"━","")</f>
        <v/>
      </c>
      <c r="DB50" s="19" t="str">
        <f t="shared" ref="DB50" si="3949">IF(AND($I50&gt;=DB$9,$H50&lt;DC$9),"━","")</f>
        <v/>
      </c>
      <c r="DC50" s="19" t="str">
        <f t="shared" ref="DC50" si="3950">IF(AND($I50&gt;=DC$9,$H50&lt;DD$9),"━","")</f>
        <v/>
      </c>
      <c r="DD50" s="19" t="str">
        <f t="shared" ref="DD50" si="3951">IF(AND($I50&gt;=DD$9,$H50&lt;DE$9),"━","")</f>
        <v/>
      </c>
      <c r="DE50" s="19" t="str">
        <f t="shared" ref="DE50" si="3952">IF(AND($I50&gt;=DE$9,$H50&lt;DF$9),"━","")</f>
        <v/>
      </c>
      <c r="DF50" s="19" t="str">
        <f t="shared" ref="DF50" si="3953">IF(AND($I50&gt;=DF$9,$H50&lt;DG$9),"━","")</f>
        <v/>
      </c>
      <c r="DG50" s="28" t="str">
        <f t="shared" ref="DG50" si="3954">IF(AND($I50&gt;=DG$9,$H50&lt;DH$9),"━","")</f>
        <v/>
      </c>
      <c r="DH50" s="19" t="str">
        <f t="shared" ref="DH50" si="3955">IF(AND($I50&gt;=DH$9,$H50&lt;DI$9),"━","")</f>
        <v/>
      </c>
      <c r="DI50" s="19" t="str">
        <f t="shared" ref="DI50" si="3956">IF(AND($I50&gt;=DI$9,$H50&lt;DJ$9),"━","")</f>
        <v/>
      </c>
      <c r="DJ50" s="19" t="str">
        <f t="shared" ref="DJ50" si="3957">IF(AND($I50&gt;=DJ$9,$H50&lt;DK$9),"━","")</f>
        <v/>
      </c>
      <c r="DK50" s="19" t="str">
        <f t="shared" ref="DK50" si="3958">IF(AND($I50&gt;=DK$9,$H50&lt;DL$9),"━","")</f>
        <v/>
      </c>
      <c r="DL50" s="19" t="str">
        <f t="shared" ref="DL50" si="3959">IF(AND($I50&gt;=DL$9,$H50&lt;DM$9),"━","")</f>
        <v/>
      </c>
      <c r="DM50" s="19" t="str">
        <f t="shared" ref="DM50" si="3960">IF(AND($I50&gt;=DM$9,$H50&lt;DN$9),"━","")</f>
        <v/>
      </c>
      <c r="DN50" s="19" t="str">
        <f t="shared" ref="DN50" si="3961">IF(AND($I50&gt;=DN$9,$H50&lt;DO$9),"━","")</f>
        <v/>
      </c>
      <c r="DO50" s="91" t="str">
        <f t="shared" ref="DO50" si="3962">IF(AND($I50&gt;=DO$9,$H50&lt;DP$9),"━","")</f>
        <v/>
      </c>
      <c r="DP50" s="83" t="str">
        <f t="shared" ref="DP50" si="3963">IF(AND($I50&gt;=DP$9,$H50&lt;DQ$9),"━","")</f>
        <v/>
      </c>
      <c r="DQ50" s="19" t="str">
        <f t="shared" ref="DQ50" si="3964">IF(AND($I50&gt;=DQ$9,$H50&lt;DR$9),"━","")</f>
        <v/>
      </c>
      <c r="DR50" s="19" t="str">
        <f t="shared" ref="DR50" si="3965">IF(AND($I50&gt;=DR$9,$H50&lt;DV$9),"━","")</f>
        <v/>
      </c>
      <c r="DS50" s="19" t="str">
        <f t="shared" ref="DS50" si="3966">IF(AND($I50&gt;=DS$9,$H50&lt;DT$9),"━","")</f>
        <v/>
      </c>
      <c r="DT50" s="19" t="str">
        <f t="shared" ref="DT50" si="3967">IF(AND($I50&gt;=DT$9,$H50&lt;DU$9),"━","")</f>
        <v/>
      </c>
      <c r="DU50" s="19" t="str">
        <f t="shared" ref="DU50" si="3968">IF(AND($I50&gt;=DU$9,$H50&lt;DV$9),"━","")</f>
        <v/>
      </c>
      <c r="DV50" s="19" t="str">
        <f t="shared" ref="DV50" si="3969">IF(AND($I50&gt;=DV$9,$H50&lt;DW$9),"━","")</f>
        <v/>
      </c>
      <c r="DW50" s="19" t="str">
        <f t="shared" ref="DW50" si="3970">IF(AND($I50&gt;=DW$9,$H50&lt;DX$9),"━","")</f>
        <v/>
      </c>
      <c r="DX50" s="19" t="str">
        <f t="shared" ref="DX50" si="3971">IF(AND($I50&gt;=DX$9,$H50&lt;DY$9),"━","")</f>
        <v/>
      </c>
      <c r="DY50" s="28" t="str">
        <f t="shared" ref="DY50" si="3972">IF(AND($I50&gt;=DY$9,$H50&lt;DZ$9),"━","")</f>
        <v/>
      </c>
      <c r="DZ50" s="19" t="str">
        <f t="shared" ref="DZ50" si="3973">IF(AND($I50&gt;=DZ$9,$H50&lt;EA$9),"━","")</f>
        <v/>
      </c>
      <c r="EA50" s="19" t="str">
        <f t="shared" ref="EA50" si="3974">IF(AND($I50&gt;=EA$9,$H50&lt;EB$9),"━","")</f>
        <v/>
      </c>
      <c r="EB50" s="19" t="str">
        <f t="shared" ref="EB50" si="3975">IF(AND($I50&gt;=EB$9,$H50&lt;EC$9),"━","")</f>
        <v/>
      </c>
      <c r="EC50" s="19" t="str">
        <f t="shared" ref="EC50" si="3976">IF(AND($I50&gt;=EC$9,$H50&lt;ED$9),"━","")</f>
        <v/>
      </c>
      <c r="ED50" s="19" t="str">
        <f t="shared" ref="ED50" si="3977">IF(AND($I50&gt;=ED$9,$H50&lt;EE$9),"━","")</f>
        <v/>
      </c>
      <c r="EE50" s="19" t="str">
        <f t="shared" ref="EE50" si="3978">IF(AND($I50&gt;=EE$9,$H50&lt;EF$9),"━","")</f>
        <v/>
      </c>
      <c r="EF50" s="19" t="str">
        <f t="shared" ref="EF50" si="3979">IF(AND($I50&gt;=EF$9,$H50&lt;EG$9),"━","")</f>
        <v/>
      </c>
      <c r="EG50" s="19" t="str">
        <f t="shared" ref="EG50" si="3980">IF(AND($I50&gt;=EG$9,$H50&lt;EH$9),"━","")</f>
        <v/>
      </c>
      <c r="EH50" s="20" t="s">
        <v>9</v>
      </c>
      <c r="EJ50" s="217" t="str">
        <f>IF(OR(H50="",I50=""),"",I50-H50+1)</f>
        <v/>
      </c>
    </row>
    <row r="51" spans="1:140" s="1" customFormat="1" ht="14" customHeight="1">
      <c r="A51" s="229"/>
      <c r="B51" s="231"/>
      <c r="C51" s="239"/>
      <c r="D51" s="240"/>
      <c r="E51" s="240"/>
      <c r="F51" s="241"/>
      <c r="G51" s="243"/>
      <c r="H51" s="233"/>
      <c r="I51" s="235"/>
      <c r="J51" s="235"/>
      <c r="K51" s="235"/>
      <c r="L51" s="22" t="str">
        <f t="shared" ref="L51" si="3981">IF(AND($K50&gt;=L$9,$J50&lt;M$9),"━","")</f>
        <v/>
      </c>
      <c r="M51" s="22" t="str">
        <f t="shared" ref="M51" si="3982">IF(AND($K50&gt;=M$9,$J50&lt;N$9),"━","")</f>
        <v/>
      </c>
      <c r="N51" s="22" t="str">
        <f t="shared" ref="N51" si="3983">IF(AND($K50&gt;=N$9,$J50&lt;O$9),"━","")</f>
        <v/>
      </c>
      <c r="O51" s="22" t="str">
        <f t="shared" ref="O51" si="3984">IF(AND($K50&gt;=O$9,$J50&lt;P$9),"━","")</f>
        <v/>
      </c>
      <c r="P51" s="22" t="str">
        <f t="shared" ref="P51" si="3985">IF(AND($K50&gt;=P$9,$J50&lt;Q$9),"━","")</f>
        <v/>
      </c>
      <c r="Q51" s="22" t="str">
        <f t="shared" ref="Q51" si="3986">IF(AND($K50&gt;=Q$9,$J50&lt;R$9),"━","")</f>
        <v/>
      </c>
      <c r="R51" s="22" t="str">
        <f t="shared" ref="R51" si="3987">IF(AND($K50&gt;=R$9,$J50&lt;S$9),"━","")</f>
        <v/>
      </c>
      <c r="S51" s="22" t="str">
        <f t="shared" ref="S51" si="3988">IF(AND($K50&gt;=S$9,$J50&lt;T$9),"━","")</f>
        <v/>
      </c>
      <c r="T51" s="22" t="str">
        <f t="shared" ref="T51" si="3989">IF(AND($K50&gt;=T$9,$J50&lt;U$9),"━","")</f>
        <v/>
      </c>
      <c r="U51" s="29" t="str">
        <f t="shared" ref="U51" si="3990">IF(AND($K50&gt;=U$9,$J50&lt;V$9),"━","")</f>
        <v/>
      </c>
      <c r="V51" s="22" t="str">
        <f t="shared" ref="V51" si="3991">IF(AND($K50&gt;=V$9,$J50&lt;W$9),"━","")</f>
        <v/>
      </c>
      <c r="W51" s="22" t="str">
        <f t="shared" ref="W51" si="3992">IF(AND($K50&gt;=W$9,$J50&lt;X$9),"━","")</f>
        <v/>
      </c>
      <c r="X51" s="22" t="str">
        <f t="shared" ref="X51" si="3993">IF(AND($K50&gt;=X$9,$J50&lt;Y$9),"━","")</f>
        <v/>
      </c>
      <c r="Y51" s="22" t="str">
        <f t="shared" ref="Y51" si="3994">IF(AND($K50&gt;=Y$9,$J50&lt;Z$9),"━","")</f>
        <v/>
      </c>
      <c r="Z51" s="22" t="str">
        <f t="shared" ref="Z51" si="3995">IF(AND($K50&gt;=Z$9,$J50&lt;AA$9),"━","")</f>
        <v/>
      </c>
      <c r="AA51" s="22" t="str">
        <f t="shared" ref="AA51" si="3996">IF(AND($K50&gt;=AA$9,$J50&lt;AB$9),"━","")</f>
        <v/>
      </c>
      <c r="AB51" s="22" t="str">
        <f t="shared" ref="AB51" si="3997">IF(AND($K50&gt;=AB$9,$J50&lt;AC$9),"━","")</f>
        <v/>
      </c>
      <c r="AC51" s="22" t="str">
        <f t="shared" ref="AC51" si="3998">IF(AND($K50&gt;=AC$9,$J50&lt;AD$9),"━","")</f>
        <v/>
      </c>
      <c r="AD51" s="180" t="str">
        <f>IF($K50="","",IF(AND($K50&gt;=AD$9,$J50&lt;AE$9),"━",""))</f>
        <v/>
      </c>
      <c r="AE51" s="22" t="str">
        <f t="shared" ref="AE51" si="3999">IF($K50="","",IF(AND($K50&gt;=AE$9,$J50&lt;AF$9),"━",""))</f>
        <v/>
      </c>
      <c r="AF51" s="22" t="str">
        <f t="shared" ref="AF51" si="4000">IF($K50="","",IF(AND($K50&gt;=AF$9,$J50&lt;AG$9),"━",""))</f>
        <v/>
      </c>
      <c r="AG51" s="22" t="str">
        <f t="shared" ref="AG51" si="4001">IF($K50="","",IF(AND($K50&gt;=AG$9,$J50&lt;AH$9),"━",""))</f>
        <v/>
      </c>
      <c r="AH51" s="22" t="str">
        <f t="shared" ref="AH51" si="4002">IF($K50="","",IF(AND($K50&gt;=AH$9,$J50&lt;AI$9),"━",""))</f>
        <v/>
      </c>
      <c r="AI51" s="22" t="str">
        <f t="shared" ref="AI51" si="4003">IF($K50="","",IF(AND($K50&gt;=AI$9,$J50&lt;AJ$9),"━",""))</f>
        <v/>
      </c>
      <c r="AJ51" s="22" t="str">
        <f t="shared" ref="AJ51" si="4004">IF($K50="","",IF(AND($K50&gt;=AJ$9,$J50&lt;AK$9),"━",""))</f>
        <v/>
      </c>
      <c r="AK51" s="22" t="str">
        <f t="shared" ref="AK51" si="4005">IF($K50="","",IF(AND($K50&gt;=AK$9,$J50&lt;AL$9),"━",""))</f>
        <v/>
      </c>
      <c r="AL51" s="22" t="str">
        <f t="shared" ref="AL51" si="4006">IF($K50="","",IF(AND($K50&gt;=AL$9,$J50&lt;AM$9),"━",""))</f>
        <v/>
      </c>
      <c r="AM51" s="29" t="str">
        <f t="shared" ref="AM51" si="4007">IF($K50="","",IF(AND($K50&gt;=AM$9,$J50&lt;AN$9),"━",""))</f>
        <v/>
      </c>
      <c r="AN51" s="22" t="str">
        <f t="shared" ref="AN51" si="4008">IF($K50="","",IF(AND($K50&gt;=AN$9,$J50&lt;AO$9),"━",""))</f>
        <v/>
      </c>
      <c r="AO51" s="22" t="str">
        <f t="shared" ref="AO51" si="4009">IF($K50="","",IF(AND($K50&gt;=AO$9,$J50&lt;AP$9),"━",""))</f>
        <v/>
      </c>
      <c r="AP51" s="22" t="str">
        <f t="shared" ref="AP51" si="4010">IF($K50="","",IF(AND($K50&gt;=AP$9,$J50&lt;AQ$9),"━",""))</f>
        <v/>
      </c>
      <c r="AQ51" s="22" t="str">
        <f t="shared" ref="AQ51" si="4011">IF($K50="","",IF(AND($K50&gt;=AQ$9,$J50&lt;AR$9),"━",""))</f>
        <v/>
      </c>
      <c r="AR51" s="22" t="str">
        <f t="shared" ref="AR51" si="4012">IF($K50="","",IF(AND($K50&gt;=AR$9,$J50&lt;AS$9),"━",""))</f>
        <v/>
      </c>
      <c r="AS51" s="22" t="str">
        <f t="shared" ref="AS51" si="4013">IF($K50="","",IF(AND($K50&gt;=AS$9,$J50&lt;AT$9),"━",""))</f>
        <v/>
      </c>
      <c r="AT51" s="22" t="str">
        <f t="shared" ref="AT51" si="4014">IF($K50="","",IF(AND($K50&gt;=AT$9,$J50&lt;AU$9),"━",""))</f>
        <v/>
      </c>
      <c r="AU51" s="22" t="str">
        <f t="shared" ref="AU51" si="4015">IF($K50="","",IF(AND($K50&gt;=AU$9,$J50&lt;AV$9),"━",""))</f>
        <v/>
      </c>
      <c r="AV51" s="25" t="str">
        <f t="shared" ref="AV51" si="4016">IF($K50="","",IF(AND($K50&gt;=AV$9,$J50&lt;AW$9),"━",""))</f>
        <v/>
      </c>
      <c r="AW51" s="22" t="str">
        <f t="shared" ref="AW51" si="4017">IF($K50="","",IF(AND($K50&gt;=AW$9,$J50&lt;AX$9),"━",""))</f>
        <v/>
      </c>
      <c r="AX51" s="22" t="str">
        <f t="shared" ref="AX51" si="4018">IF($K50="","",IF(AND($K50&gt;=AX$9,$J50&lt;AY$9),"━",""))</f>
        <v/>
      </c>
      <c r="AY51" s="22" t="str">
        <f t="shared" ref="AY51" si="4019">IF($K50="","",IF(AND($K50&gt;=AY$9,$J50&lt;AZ$9),"━",""))</f>
        <v/>
      </c>
      <c r="AZ51" s="22" t="str">
        <f t="shared" ref="AZ51" si="4020">IF($K50="","",IF(AND($K50&gt;=AZ$9,$J50&lt;BA$9),"━",""))</f>
        <v/>
      </c>
      <c r="BA51" s="22" t="str">
        <f t="shared" ref="BA51" si="4021">IF($K50="","",IF(AND($K50&gt;=BA$9,$J50&lt;BB$9),"━",""))</f>
        <v/>
      </c>
      <c r="BB51" s="22" t="str">
        <f t="shared" ref="BB51" si="4022">IF($K50="","",IF(AND($K50&gt;=BB$9,$J50&lt;BC$9),"━",""))</f>
        <v/>
      </c>
      <c r="BC51" s="22" t="str">
        <f t="shared" ref="BC51" si="4023">IF($K50="","",IF(AND($K50&gt;=BC$9,$J50&lt;BD$9),"━",""))</f>
        <v/>
      </c>
      <c r="BD51" s="22" t="str">
        <f t="shared" ref="BD51" si="4024">IF($K50="","",IF(AND($K50&gt;=BD$9,$J50&lt;BE$9),"━",""))</f>
        <v/>
      </c>
      <c r="BE51" s="29" t="str">
        <f t="shared" ref="BE51" si="4025">IF($K50="","",IF(AND($K50&gt;=BE$9,$J50&lt;BF$9),"━",""))</f>
        <v/>
      </c>
      <c r="BF51" s="22" t="str">
        <f t="shared" ref="BF51" si="4026">IF($K50="","",IF(AND($K50&gt;=BF$9,$J50&lt;BG$9),"━",""))</f>
        <v/>
      </c>
      <c r="BG51" s="22" t="str">
        <f t="shared" ref="BG51" si="4027">IF($K50="","",IF(AND($K50&gt;=BG$9,$J50&lt;BH$9),"━",""))</f>
        <v/>
      </c>
      <c r="BH51" s="22" t="str">
        <f t="shared" ref="BH51" si="4028">IF($K50="","",IF(AND($K50&gt;=BH$9,$J50&lt;BI$9),"━",""))</f>
        <v/>
      </c>
      <c r="BI51" s="22" t="str">
        <f t="shared" ref="BI51" si="4029">IF($K50="","",IF(AND($K50&gt;=BI$9,$J50&lt;BJ$9),"━",""))</f>
        <v/>
      </c>
      <c r="BJ51" s="22" t="str">
        <f t="shared" ref="BJ51" si="4030">IF($K50="","",IF(AND($K50&gt;=BJ$9,$J50&lt;BK$9),"━",""))</f>
        <v/>
      </c>
      <c r="BK51" s="22" t="str">
        <f t="shared" ref="BK51" si="4031">IF($K50="","",IF(AND($K50&gt;=BK$9,$J50&lt;BL$9),"━",""))</f>
        <v/>
      </c>
      <c r="BL51" s="22" t="str">
        <f t="shared" ref="BL51" si="4032">IF($K50="","",IF(AND($K50&gt;=BL$9,$J50&lt;BM$9),"━",""))</f>
        <v/>
      </c>
      <c r="BM51" s="22" t="str">
        <f t="shared" ref="BM51" si="4033">IF($K50="","",IF(AND($K50&gt;=BM$9,$J50&lt;BN$9),"━",""))</f>
        <v/>
      </c>
      <c r="BN51" s="29" t="str">
        <f t="shared" ref="BN51" si="4034">IF($K50="","",IF(AND($K50&gt;=BN$9,$J50&lt;BO$9),"━",""))</f>
        <v/>
      </c>
      <c r="BO51" s="22" t="str">
        <f t="shared" ref="BO51" si="4035">IF($K50="","",IF(AND($K50&gt;=BO$9,$J50&lt;BP$9),"━",""))</f>
        <v/>
      </c>
      <c r="BP51" s="22" t="str">
        <f t="shared" ref="BP51" si="4036">IF($K50="","",IF(AND($K50&gt;=BP$9,$J50&lt;BQ$9),"━",""))</f>
        <v/>
      </c>
      <c r="BQ51" s="22" t="str">
        <f t="shared" ref="BQ51" si="4037">IF($K50="","",IF(AND($K50&gt;=BQ$9,$J50&lt;BR$9),"━",""))</f>
        <v/>
      </c>
      <c r="BR51" s="22" t="str">
        <f t="shared" ref="BR51" si="4038">IF($K50="","",IF(AND($K50&gt;=BR$9,$J50&lt;BS$9),"━",""))</f>
        <v/>
      </c>
      <c r="BS51" s="22" t="str">
        <f t="shared" ref="BS51" si="4039">IF($K50="","",IF(AND($K50&gt;=BS$9,$J50&lt;BT$9),"━",""))</f>
        <v/>
      </c>
      <c r="BT51" s="22" t="str">
        <f t="shared" ref="BT51" si="4040">IF($K50="","",IF(AND($K50&gt;=BT$9,$J50&lt;BU$9),"━",""))</f>
        <v/>
      </c>
      <c r="BU51" s="22" t="str">
        <f t="shared" ref="BU51" si="4041">IF($K50="","",IF(AND($K50&gt;=BU$9,$J50&lt;BV$9),"━",""))</f>
        <v/>
      </c>
      <c r="BV51" s="22" t="str">
        <f t="shared" ref="BV51" si="4042">IF($K50="","",IF(AND($K50&gt;=BV$9,$J50&lt;BW$9),"━",""))</f>
        <v/>
      </c>
      <c r="BW51" s="29" t="str">
        <f t="shared" ref="BW51" si="4043">IF($K50="","",IF(AND($K50&gt;=BW$9,$J50&lt;BX$9),"━",""))</f>
        <v/>
      </c>
      <c r="BX51" s="22" t="str">
        <f t="shared" ref="BX51" si="4044">IF($K50="","",IF(AND($K50&gt;=BX$9,$J50&lt;BY$9),"━",""))</f>
        <v/>
      </c>
      <c r="BY51" s="22" t="str">
        <f t="shared" ref="BY51" si="4045">IF($K50="","",IF(AND($K50&gt;=BY$9,$J50&lt;BZ$9),"━",""))</f>
        <v/>
      </c>
      <c r="BZ51" s="22" t="str">
        <f t="shared" ref="BZ51" si="4046">IF($K50="","",IF(AND($K50&gt;=BZ$9,$J50&lt;CA$9),"━",""))</f>
        <v/>
      </c>
      <c r="CA51" s="22" t="str">
        <f t="shared" ref="CA51" si="4047">IF($K50="","",IF(AND($K50&gt;=CA$9,$J50&lt;CB$9),"━",""))</f>
        <v/>
      </c>
      <c r="CB51" s="22" t="str">
        <f t="shared" ref="CB51" si="4048">IF($K50="","",IF(AND($K50&gt;=CB$9,$J50&lt;CC$9),"━",""))</f>
        <v/>
      </c>
      <c r="CC51" s="22" t="str">
        <f t="shared" ref="CC51" si="4049">IF($K50="","",IF(AND($K50&gt;=CC$9,$J50&lt;CD$9),"━",""))</f>
        <v/>
      </c>
      <c r="CD51" s="22" t="str">
        <f t="shared" ref="CD51" si="4050">IF($K50="","",IF(AND($K50&gt;=CD$9,$J50&lt;CE$9),"━",""))</f>
        <v/>
      </c>
      <c r="CE51" s="22" t="str">
        <f t="shared" ref="CE51" si="4051">IF($K50="","",IF(AND($K50&gt;=CE$9,$J50&lt;CF$9),"━",""))</f>
        <v/>
      </c>
      <c r="CF51" s="25" t="str">
        <f t="shared" ref="CF51" si="4052">IF($K50="","",IF(AND($K50&gt;=CF$9,$J50&lt;CG$9),"━",""))</f>
        <v/>
      </c>
      <c r="CG51" s="22" t="str">
        <f t="shared" ref="CG51" si="4053">IF($K50="","",IF(AND($K50&gt;=CG$9,$J50&lt;CH$9),"━",""))</f>
        <v/>
      </c>
      <c r="CH51" s="22" t="str">
        <f t="shared" ref="CH51" si="4054">IF($K50="","",IF(AND($K50&gt;=CH$9,$J50&lt;CI$9),"━",""))</f>
        <v/>
      </c>
      <c r="CI51" s="22" t="str">
        <f t="shared" ref="CI51" si="4055">IF($K50="","",IF(AND($K50&gt;=CI$9,$J50&lt;CJ$9),"━",""))</f>
        <v/>
      </c>
      <c r="CJ51" s="22" t="str">
        <f t="shared" ref="CJ51" si="4056">IF($K50="","",IF(AND($K50&gt;=CJ$9,$J50&lt;CK$9),"━",""))</f>
        <v/>
      </c>
      <c r="CK51" s="22" t="str">
        <f t="shared" ref="CK51" si="4057">IF($K50="","",IF(AND($K50&gt;=CK$9,$J50&lt;CL$9),"━",""))</f>
        <v/>
      </c>
      <c r="CL51" s="22" t="str">
        <f t="shared" ref="CL51" si="4058">IF($K50="","",IF(AND($K50&gt;=CL$9,$J50&lt;CM$9),"━",""))</f>
        <v/>
      </c>
      <c r="CM51" s="22" t="str">
        <f t="shared" ref="CM51" si="4059">IF($K50="","",IF(AND($K50&gt;=CM$9,$J50&lt;CN$9),"━",""))</f>
        <v/>
      </c>
      <c r="CN51" s="22" t="str">
        <f t="shared" ref="CN51" si="4060">IF($K50="","",IF(AND($K50&gt;=CN$9,$J50&lt;CO$9),"━",""))</f>
        <v/>
      </c>
      <c r="CO51" s="29" t="str">
        <f t="shared" ref="CO51" si="4061">IF($K50="","",IF(AND($K50&gt;=CO$9,$J50&lt;CP$9),"━",""))</f>
        <v/>
      </c>
      <c r="CP51" s="22" t="str">
        <f t="shared" ref="CP51" si="4062">IF($K50="","",IF(AND($K50&gt;=CP$9,$J50&lt;CQ$9),"━",""))</f>
        <v/>
      </c>
      <c r="CQ51" s="22" t="str">
        <f t="shared" ref="CQ51" si="4063">IF($K50="","",IF(AND($K50&gt;=CQ$9,$J50&lt;CR$9),"━",""))</f>
        <v/>
      </c>
      <c r="CR51" s="22" t="str">
        <f t="shared" ref="CR51" si="4064">IF($K50="","",IF(AND($K50&gt;=CR$9,$J50&lt;CS$9),"━",""))</f>
        <v/>
      </c>
      <c r="CS51" s="22" t="str">
        <f t="shared" ref="CS51" si="4065">IF($K50="","",IF(AND($K50&gt;=CS$9,$J50&lt;CT$9),"━",""))</f>
        <v/>
      </c>
      <c r="CT51" s="22" t="str">
        <f t="shared" ref="CT51" si="4066">IF($K50="","",IF(AND($K50&gt;=CT$9,$J50&lt;CU$9),"━",""))</f>
        <v/>
      </c>
      <c r="CU51" s="22" t="str">
        <f t="shared" ref="CU51" si="4067">IF($K50="","",IF(AND($K50&gt;=CU$9,$J50&lt;CV$9),"━",""))</f>
        <v/>
      </c>
      <c r="CV51" s="22" t="str">
        <f t="shared" ref="CV51" si="4068">IF($K50="","",IF(AND($K50&gt;=CV$9,$J50&lt;CW$9),"━",""))</f>
        <v/>
      </c>
      <c r="CW51" s="22" t="str">
        <f t="shared" ref="CW51" si="4069">IF($K50="","",IF(AND($K50&gt;=CW$9,$J50&lt;CX$9),"━",""))</f>
        <v/>
      </c>
      <c r="CX51" s="29" t="str">
        <f t="shared" ref="CX51" si="4070">IF($K50="","",IF(AND($K50&gt;=CX$9,$J50&lt;CY$9),"━",""))</f>
        <v/>
      </c>
      <c r="CY51" s="22" t="str">
        <f t="shared" ref="CY51" si="4071">IF($K50="","",IF(AND($K50&gt;=CY$9,$J50&lt;CZ$9),"━",""))</f>
        <v/>
      </c>
      <c r="CZ51" s="22" t="str">
        <f t="shared" ref="CZ51" si="4072">IF($K50="","",IF(AND($K50&gt;=CZ$9,$J50&lt;DA$9),"━",""))</f>
        <v/>
      </c>
      <c r="DA51" s="22" t="str">
        <f t="shared" ref="DA51" si="4073">IF($K50="","",IF(AND($K50&gt;=DA$9,$J50&lt;DB$9),"━",""))</f>
        <v/>
      </c>
      <c r="DB51" s="22" t="str">
        <f t="shared" ref="DB51" si="4074">IF($K50="","",IF(AND($K50&gt;=DB$9,$J50&lt;DC$9),"━",""))</f>
        <v/>
      </c>
      <c r="DC51" s="22" t="str">
        <f t="shared" ref="DC51" si="4075">IF($K50="","",IF(AND($K50&gt;=DC$9,$J50&lt;DD$9),"━",""))</f>
        <v/>
      </c>
      <c r="DD51" s="22" t="str">
        <f t="shared" ref="DD51" si="4076">IF($K50="","",IF(AND($K50&gt;=DD$9,$J50&lt;DE$9),"━",""))</f>
        <v/>
      </c>
      <c r="DE51" s="22" t="str">
        <f t="shared" ref="DE51" si="4077">IF($K50="","",IF(AND($K50&gt;=DE$9,$J50&lt;DF$9),"━",""))</f>
        <v/>
      </c>
      <c r="DF51" s="22" t="str">
        <f t="shared" ref="DF51" si="4078">IF($K50="","",IF(AND($K50&gt;=DF$9,$J50&lt;DG$9),"━",""))</f>
        <v/>
      </c>
      <c r="DG51" s="29" t="str">
        <f t="shared" ref="DG51" si="4079">IF($K50="","",IF(AND($K50&gt;=DG$9,$J50&lt;DH$9),"━",""))</f>
        <v/>
      </c>
      <c r="DH51" s="22" t="str">
        <f t="shared" ref="DH51" si="4080">IF($K50="","",IF(AND($K50&gt;=DH$9,$J50&lt;DI$9),"━",""))</f>
        <v/>
      </c>
      <c r="DI51" s="22" t="str">
        <f t="shared" ref="DI51" si="4081">IF($K50="","",IF(AND($K50&gt;=DI$9,$J50&lt;DJ$9),"━",""))</f>
        <v/>
      </c>
      <c r="DJ51" s="22" t="str">
        <f t="shared" ref="DJ51" si="4082">IF($K50="","",IF(AND($K50&gt;=DJ$9,$J50&lt;DK$9),"━",""))</f>
        <v/>
      </c>
      <c r="DK51" s="22" t="str">
        <f t="shared" ref="DK51" si="4083">IF($K50="","",IF(AND($K50&gt;=DK$9,$J50&lt;DL$9),"━",""))</f>
        <v/>
      </c>
      <c r="DL51" s="22" t="str">
        <f t="shared" ref="DL51" si="4084">IF($K50="","",IF(AND($K50&gt;=DL$9,$J50&lt;DM$9),"━",""))</f>
        <v/>
      </c>
      <c r="DM51" s="22" t="str">
        <f t="shared" ref="DM51" si="4085">IF($K50="","",IF(AND($K50&gt;=DM$9,$J50&lt;DN$9),"━",""))</f>
        <v/>
      </c>
      <c r="DN51" s="22" t="str">
        <f t="shared" ref="DN51" si="4086">IF($K50="","",IF(AND($K50&gt;=DN$9,$J50&lt;DO$9),"━",""))</f>
        <v/>
      </c>
      <c r="DO51" s="92" t="str">
        <f t="shared" ref="DO51" si="4087">IF($K50="","",IF(AND($K50&gt;=DO$9,$J50&lt;DP$9),"━",""))</f>
        <v/>
      </c>
      <c r="DP51" s="82" t="str">
        <f t="shared" ref="DP51" si="4088">IF(AND($K50&gt;=DP$9,$J50&lt;DQ$9),"━","")</f>
        <v/>
      </c>
      <c r="DQ51" s="22" t="str">
        <f t="shared" ref="DQ51" si="4089">IF(AND($K50&gt;=DQ$9,$J50&lt;DR$9),"━","")</f>
        <v/>
      </c>
      <c r="DR51" s="22" t="str">
        <f t="shared" ref="DR51" si="4090">IF(AND($K50&gt;=DR$9,$J50&lt;DV$9),"━","")</f>
        <v/>
      </c>
      <c r="DS51" s="22" t="str">
        <f t="shared" ref="DS51" si="4091">IF(AND($K50&gt;=DS$9,$J50&lt;DT$9),"━","")</f>
        <v/>
      </c>
      <c r="DT51" s="22" t="str">
        <f t="shared" ref="DT51" si="4092">IF(AND($K50&gt;=DT$9,$J50&lt;DU$9),"━","")</f>
        <v/>
      </c>
      <c r="DU51" s="22" t="str">
        <f t="shared" ref="DU51" si="4093">IF(AND($K50&gt;=DU$9,$J50&lt;DV$9),"━","")</f>
        <v/>
      </c>
      <c r="DV51" s="22" t="str">
        <f t="shared" ref="DV51" si="4094">IF(AND($K50&gt;=DV$9,$J50&lt;DW$9),"━","")</f>
        <v/>
      </c>
      <c r="DW51" s="22" t="str">
        <f t="shared" ref="DW51" si="4095">IF(AND($K50&gt;=DW$9,$J50&lt;DX$9),"━","")</f>
        <v/>
      </c>
      <c r="DX51" s="22" t="str">
        <f t="shared" ref="DX51" si="4096">IF(AND($K50&gt;=DX$9,$J50&lt;DY$9),"━","")</f>
        <v/>
      </c>
      <c r="DY51" s="29" t="str">
        <f t="shared" ref="DY51" si="4097">IF(AND($K50&gt;=DY$9,$J50&lt;DZ$9),"━","")</f>
        <v/>
      </c>
      <c r="DZ51" s="22" t="str">
        <f t="shared" ref="DZ51" si="4098">IF(AND($K50&gt;=DZ$9,$J50&lt;EA$9),"━","")</f>
        <v/>
      </c>
      <c r="EA51" s="22" t="str">
        <f t="shared" ref="EA51" si="4099">IF(AND($K50&gt;=EA$9,$J50&lt;EB$9),"━","")</f>
        <v/>
      </c>
      <c r="EB51" s="22" t="str">
        <f t="shared" ref="EB51" si="4100">IF(AND($K50&gt;=EB$9,$J50&lt;EC$9),"━","")</f>
        <v/>
      </c>
      <c r="EC51" s="22" t="str">
        <f t="shared" ref="EC51" si="4101">IF(AND($K50&gt;=EC$9,$J50&lt;ED$9),"━","")</f>
        <v/>
      </c>
      <c r="ED51" s="22" t="str">
        <f t="shared" ref="ED51" si="4102">IF(AND($K50&gt;=ED$9,$J50&lt;EE$9),"━","")</f>
        <v/>
      </c>
      <c r="EE51" s="22" t="str">
        <f t="shared" ref="EE51" si="4103">IF(AND($K50&gt;=EE$9,$J50&lt;EF$9),"━","")</f>
        <v/>
      </c>
      <c r="EF51" s="22" t="str">
        <f t="shared" ref="EF51" si="4104">IF(AND($K50&gt;=EF$9,$J50&lt;EG$9),"━","")</f>
        <v/>
      </c>
      <c r="EG51" s="22" t="str">
        <f t="shared" ref="EG51" si="4105">IF(AND($K50&gt;=EG$9,$J50&lt;EH$9),"━","")</f>
        <v/>
      </c>
      <c r="EH51" s="20" t="s">
        <v>9</v>
      </c>
      <c r="EJ51" s="218" t="str">
        <f>IF(OR(J50="",K50=""),"",K50-J50+1)</f>
        <v/>
      </c>
    </row>
    <row r="52" spans="1:140" s="1" customFormat="1" ht="14" customHeight="1">
      <c r="A52" s="228">
        <f t="shared" ref="A52" si="4106">A50+1</f>
        <v>22</v>
      </c>
      <c r="B52" s="230"/>
      <c r="C52" s="236"/>
      <c r="D52" s="237"/>
      <c r="E52" s="237"/>
      <c r="F52" s="238"/>
      <c r="G52" s="242"/>
      <c r="H52" s="232"/>
      <c r="I52" s="234"/>
      <c r="J52" s="234"/>
      <c r="K52" s="234"/>
      <c r="L52" s="19" t="str">
        <f t="shared" ref="L52" si="4107">IF(AND($I52&gt;=L$9,$H52&lt;M$9),"━","")</f>
        <v/>
      </c>
      <c r="M52" s="19" t="str">
        <f t="shared" ref="M52" si="4108">IF(AND($I52&gt;=M$9,$H52&lt;N$9),"━","")</f>
        <v/>
      </c>
      <c r="N52" s="19" t="str">
        <f t="shared" ref="N52" si="4109">IF(AND($I52&gt;=N$9,$H52&lt;O$9),"━","")</f>
        <v/>
      </c>
      <c r="O52" s="19" t="str">
        <f t="shared" ref="O52" si="4110">IF(AND($I52&gt;=O$9,$H52&lt;P$9),"━","")</f>
        <v/>
      </c>
      <c r="P52" s="19" t="str">
        <f t="shared" ref="P52" si="4111">IF(AND($I52&gt;=P$9,$H52&lt;Q$9),"━","")</f>
        <v/>
      </c>
      <c r="Q52" s="19" t="str">
        <f t="shared" ref="Q52" si="4112">IF(AND($I52&gt;=Q$9,$H52&lt;R$9),"━","")</f>
        <v/>
      </c>
      <c r="R52" s="19" t="str">
        <f t="shared" ref="R52" si="4113">IF(AND($I52&gt;=R$9,$H52&lt;S$9),"━","")</f>
        <v/>
      </c>
      <c r="S52" s="19" t="str">
        <f t="shared" ref="S52" si="4114">IF(AND($I52&gt;=S$9,$H52&lt;T$9),"━","")</f>
        <v/>
      </c>
      <c r="T52" s="19" t="str">
        <f t="shared" ref="T52" si="4115">IF(AND($I52&gt;=T$9,$H52&lt;U$9),"━","")</f>
        <v/>
      </c>
      <c r="U52" s="28" t="str">
        <f t="shared" ref="U52" si="4116">IF(AND($I52&gt;=U$9,$H52&lt;V$9),"━","")</f>
        <v/>
      </c>
      <c r="V52" s="19" t="str">
        <f t="shared" ref="V52" si="4117">IF(AND($I52&gt;=V$9,$H52&lt;W$9),"━","")</f>
        <v/>
      </c>
      <c r="W52" s="19" t="str">
        <f t="shared" ref="W52" si="4118">IF(AND($I52&gt;=W$9,$H52&lt;X$9),"━","")</f>
        <v/>
      </c>
      <c r="X52" s="19" t="str">
        <f t="shared" ref="X52" si="4119">IF(AND($I52&gt;=X$9,$H52&lt;Y$9),"━","")</f>
        <v/>
      </c>
      <c r="Y52" s="19" t="str">
        <f t="shared" ref="Y52" si="4120">IF(AND($I52&gt;=Y$9,$H52&lt;Z$9),"━","")</f>
        <v/>
      </c>
      <c r="Z52" s="19" t="str">
        <f t="shared" ref="Z52" si="4121">IF(AND($I52&gt;=Z$9,$H52&lt;AA$9),"━","")</f>
        <v/>
      </c>
      <c r="AA52" s="19" t="str">
        <f t="shared" ref="AA52" si="4122">IF(AND($I52&gt;=AA$9,$H52&lt;AB$9),"━","")</f>
        <v/>
      </c>
      <c r="AB52" s="19" t="str">
        <f t="shared" ref="AB52" si="4123">IF(AND($I52&gt;=AB$9,$H52&lt;AC$9),"━","")</f>
        <v/>
      </c>
      <c r="AC52" s="19" t="str">
        <f t="shared" ref="AC52" si="4124">IF(AND($I52&gt;=AC$9,$H52&lt;AD$9),"━","")</f>
        <v/>
      </c>
      <c r="AD52" s="28" t="str">
        <f t="shared" si="2869"/>
        <v/>
      </c>
      <c r="AE52" s="19" t="str">
        <f t="shared" ref="AE52" si="4125">IF(AND($I52&gt;=AE$9,$H52&lt;AF$9),"━","")</f>
        <v/>
      </c>
      <c r="AF52" s="19" t="str">
        <f t="shared" ref="AF52" si="4126">IF(AND($I52&gt;=AF$9,$H52&lt;AG$9),"━","")</f>
        <v/>
      </c>
      <c r="AG52" s="19" t="str">
        <f t="shared" ref="AG52" si="4127">IF(AND($I52&gt;=AG$9,$H52&lt;AH$9),"━","")</f>
        <v/>
      </c>
      <c r="AH52" s="19" t="str">
        <f t="shared" ref="AH52" si="4128">IF(AND($I52&gt;=AH$9,$H52&lt;AI$9),"━","")</f>
        <v/>
      </c>
      <c r="AI52" s="19" t="str">
        <f t="shared" ref="AI52" si="4129">IF(AND($I52&gt;=AI$9,$H52&lt;AJ$9),"━","")</f>
        <v/>
      </c>
      <c r="AJ52" s="19" t="str">
        <f t="shared" ref="AJ52" si="4130">IF(AND($I52&gt;=AJ$9,$H52&lt;AK$9),"━","")</f>
        <v/>
      </c>
      <c r="AK52" s="19" t="str">
        <f t="shared" ref="AK52" si="4131">IF(AND($I52&gt;=AK$9,$H52&lt;AL$9),"━","")</f>
        <v/>
      </c>
      <c r="AL52" s="19" t="str">
        <f t="shared" ref="AL52" si="4132">IF(AND($I52&gt;=AL$9,$H52&lt;AM$9),"━","")</f>
        <v/>
      </c>
      <c r="AM52" s="28" t="str">
        <f t="shared" ref="AM52" si="4133">IF(AND($I52&gt;=AM$9,$H52&lt;AN$9),"━","")</f>
        <v/>
      </c>
      <c r="AN52" s="19" t="str">
        <f t="shared" ref="AN52" si="4134">IF(AND($I52&gt;=AN$9,$H52&lt;AO$9),"━","")</f>
        <v/>
      </c>
      <c r="AO52" s="19" t="str">
        <f t="shared" ref="AO52" si="4135">IF(AND($I52&gt;=AO$9,$H52&lt;AP$9),"━","")</f>
        <v/>
      </c>
      <c r="AP52" s="19" t="str">
        <f t="shared" ref="AP52" si="4136">IF(AND($I52&gt;=AP$9,$H52&lt;AQ$9),"━","")</f>
        <v/>
      </c>
      <c r="AQ52" s="19" t="str">
        <f t="shared" ref="AQ52" si="4137">IF(AND($I52&gt;=AQ$9,$H52&lt;AR$9),"━","")</f>
        <v/>
      </c>
      <c r="AR52" s="19" t="str">
        <f t="shared" ref="AR52" si="4138">IF(AND($I52&gt;=AR$9,$H52&lt;AS$9),"━","")</f>
        <v/>
      </c>
      <c r="AS52" s="19" t="str">
        <f t="shared" ref="AS52" si="4139">IF(AND($I52&gt;=AS$9,$H52&lt;AT$9),"━","")</f>
        <v/>
      </c>
      <c r="AT52" s="19" t="str">
        <f t="shared" ref="AT52" si="4140">IF(AND($I52&gt;=AT$9,$H52&lt;AU$9),"━","")</f>
        <v/>
      </c>
      <c r="AU52" s="19" t="str">
        <f t="shared" ref="AU52" si="4141">IF(AND($I52&gt;=AU$9,$H52&lt;AV$9),"━","")</f>
        <v/>
      </c>
      <c r="AV52" s="24" t="str">
        <f t="shared" ref="AV52" si="4142">IF(AND($I52&gt;=AV$9,$H52&lt;AW$9),"━","")</f>
        <v/>
      </c>
      <c r="AW52" s="19" t="str">
        <f t="shared" ref="AW52" si="4143">IF(AND($I52&gt;=AW$9,$H52&lt;AX$9),"━","")</f>
        <v/>
      </c>
      <c r="AX52" s="19" t="str">
        <f t="shared" ref="AX52" si="4144">IF(AND($I52&gt;=AX$9,$H52&lt;AY$9),"━","")</f>
        <v/>
      </c>
      <c r="AY52" s="19" t="str">
        <f t="shared" ref="AY52" si="4145">IF(AND($I52&gt;=AY$9,$H52&lt;AZ$9),"━","")</f>
        <v/>
      </c>
      <c r="AZ52" s="19" t="str">
        <f t="shared" ref="AZ52" si="4146">IF(AND($I52&gt;=AZ$9,$H52&lt;BA$9),"━","")</f>
        <v/>
      </c>
      <c r="BA52" s="19" t="str">
        <f t="shared" ref="BA52" si="4147">IF(AND($I52&gt;=BA$9,$H52&lt;BB$9),"━","")</f>
        <v/>
      </c>
      <c r="BB52" s="19" t="str">
        <f t="shared" ref="BB52" si="4148">IF(AND($I52&gt;=BB$9,$H52&lt;BC$9),"━","")</f>
        <v/>
      </c>
      <c r="BC52" s="19" t="str">
        <f t="shared" ref="BC52" si="4149">IF(AND($I52&gt;=BC$9,$H52&lt;BD$9),"━","")</f>
        <v/>
      </c>
      <c r="BD52" s="19" t="str">
        <f t="shared" ref="BD52" si="4150">IF(AND($I52&gt;=BD$9,$H52&lt;BE$9),"━","")</f>
        <v/>
      </c>
      <c r="BE52" s="28" t="str">
        <f t="shared" ref="BE52" si="4151">IF(AND($I52&gt;=BE$9,$H52&lt;BF$9),"━","")</f>
        <v/>
      </c>
      <c r="BF52" s="19" t="str">
        <f t="shared" ref="BF52" si="4152">IF(AND($I52&gt;=BF$9,$H52&lt;BG$9),"━","")</f>
        <v/>
      </c>
      <c r="BG52" s="19" t="str">
        <f t="shared" ref="BG52" si="4153">IF(AND($I52&gt;=BG$9,$H52&lt;BH$9),"━","")</f>
        <v/>
      </c>
      <c r="BH52" s="19" t="str">
        <f t="shared" ref="BH52" si="4154">IF(AND($I52&gt;=BH$9,$H52&lt;BI$9),"━","")</f>
        <v/>
      </c>
      <c r="BI52" s="19" t="str">
        <f t="shared" ref="BI52" si="4155">IF(AND($I52&gt;=BI$9,$H52&lt;BJ$9),"━","")</f>
        <v/>
      </c>
      <c r="BJ52" s="19" t="str">
        <f t="shared" ref="BJ52" si="4156">IF(AND($I52&gt;=BJ$9,$H52&lt;BK$9),"━","")</f>
        <v/>
      </c>
      <c r="BK52" s="19" t="str">
        <f t="shared" ref="BK52" si="4157">IF(AND($I52&gt;=BK$9,$H52&lt;BL$9),"━","")</f>
        <v/>
      </c>
      <c r="BL52" s="19" t="str">
        <f t="shared" ref="BL52" si="4158">IF(AND($I52&gt;=BL$9,$H52&lt;BM$9),"━","")</f>
        <v/>
      </c>
      <c r="BM52" s="19" t="str">
        <f t="shared" ref="BM52" si="4159">IF(AND($I52&gt;=BM$9,$H52&lt;BN$9),"━","")</f>
        <v/>
      </c>
      <c r="BN52" s="105" t="str">
        <f t="shared" ref="BN52" si="4160">IF(AND($I52&gt;=BN$9,$H52&lt;BO$9),"━","")</f>
        <v/>
      </c>
      <c r="BO52" s="19" t="str">
        <f t="shared" ref="BO52" si="4161">IF(AND($I52&gt;=BO$9,$H52&lt;BP$9),"━","")</f>
        <v/>
      </c>
      <c r="BP52" s="19" t="str">
        <f t="shared" ref="BP52" si="4162">IF(AND($I52&gt;=BP$9,$H52&lt;BQ$9),"━","")</f>
        <v/>
      </c>
      <c r="BQ52" s="19" t="str">
        <f t="shared" ref="BQ52" si="4163">IF(AND($I52&gt;=BQ$9,$H52&lt;BR$9),"━","")</f>
        <v/>
      </c>
      <c r="BR52" s="19" t="str">
        <f t="shared" ref="BR52" si="4164">IF(AND($I52&gt;=BR$9,$H52&lt;BS$9),"━","")</f>
        <v/>
      </c>
      <c r="BS52" s="19" t="str">
        <f t="shared" ref="BS52" si="4165">IF(AND($I52&gt;=BS$9,$H52&lt;BT$9),"━","")</f>
        <v/>
      </c>
      <c r="BT52" s="19" t="str">
        <f t="shared" ref="BT52" si="4166">IF(AND($I52&gt;=BT$9,$H52&lt;BU$9),"━","")</f>
        <v/>
      </c>
      <c r="BU52" s="19" t="str">
        <f t="shared" ref="BU52" si="4167">IF(AND($I52&gt;=BU$9,$H52&lt;BV$9),"━","")</f>
        <v/>
      </c>
      <c r="BV52" s="19" t="str">
        <f t="shared" ref="BV52" si="4168">IF(AND($I52&gt;=BV$9,$H52&lt;BW$9),"━","")</f>
        <v/>
      </c>
      <c r="BW52" s="28" t="str">
        <f t="shared" ref="BW52" si="4169">IF(AND($I52&gt;=BW$9,$H52&lt;BX$9),"━","")</f>
        <v/>
      </c>
      <c r="BX52" s="19" t="str">
        <f t="shared" ref="BX52" si="4170">IF(AND($I52&gt;=BX$9,$H52&lt;BY$9),"━","")</f>
        <v/>
      </c>
      <c r="BY52" s="19" t="str">
        <f t="shared" ref="BY52" si="4171">IF(AND($I52&gt;=BY$9,$H52&lt;BZ$9),"━","")</f>
        <v/>
      </c>
      <c r="BZ52" s="19" t="str">
        <f t="shared" ref="BZ52" si="4172">IF(AND($I52&gt;=BZ$9,$H52&lt;CA$9),"━","")</f>
        <v/>
      </c>
      <c r="CA52" s="19" t="str">
        <f t="shared" ref="CA52" si="4173">IF(AND($I52&gt;=CA$9,$H52&lt;CB$9),"━","")</f>
        <v/>
      </c>
      <c r="CB52" s="19" t="str">
        <f t="shared" ref="CB52" si="4174">IF(AND($I52&gt;=CB$9,$H52&lt;CC$9),"━","")</f>
        <v/>
      </c>
      <c r="CC52" s="19" t="str">
        <f t="shared" ref="CC52" si="4175">IF(AND($I52&gt;=CC$9,$H52&lt;CD$9),"━","")</f>
        <v/>
      </c>
      <c r="CD52" s="19" t="str">
        <f t="shared" ref="CD52" si="4176">IF(AND($I52&gt;=CD$9,$H52&lt;CE$9),"━","")</f>
        <v/>
      </c>
      <c r="CE52" s="19" t="str">
        <f t="shared" ref="CE52" si="4177">IF(AND($I52&gt;=CE$9,$H52&lt;CF$9),"━","")</f>
        <v/>
      </c>
      <c r="CF52" s="24" t="str">
        <f t="shared" ref="CF52" si="4178">IF(AND($I52&gt;=CF$9,$H52&lt;CG$9),"━","")</f>
        <v/>
      </c>
      <c r="CG52" s="19" t="str">
        <f t="shared" ref="CG52" si="4179">IF(AND($I52&gt;=CG$9,$H52&lt;CH$9),"━","")</f>
        <v/>
      </c>
      <c r="CH52" s="19" t="str">
        <f t="shared" ref="CH52" si="4180">IF(AND($I52&gt;=CH$9,$H52&lt;CI$9),"━","")</f>
        <v/>
      </c>
      <c r="CI52" s="19" t="str">
        <f t="shared" ref="CI52" si="4181">IF(AND($I52&gt;=CI$9,$H52&lt;CJ$9),"━","")</f>
        <v/>
      </c>
      <c r="CJ52" s="19" t="str">
        <f t="shared" ref="CJ52" si="4182">IF(AND($I52&gt;=CJ$9,$H52&lt;CK$9),"━","")</f>
        <v/>
      </c>
      <c r="CK52" s="19" t="str">
        <f t="shared" ref="CK52" si="4183">IF(AND($I52&gt;=CK$9,$H52&lt;CL$9),"━","")</f>
        <v/>
      </c>
      <c r="CL52" s="19" t="str">
        <f t="shared" ref="CL52" si="4184">IF(AND($I52&gt;=CL$9,$H52&lt;CM$9),"━","")</f>
        <v/>
      </c>
      <c r="CM52" s="19" t="str">
        <f t="shared" ref="CM52" si="4185">IF(AND($I52&gt;=CM$9,$H52&lt;CN$9),"━","")</f>
        <v/>
      </c>
      <c r="CN52" s="19" t="str">
        <f t="shared" ref="CN52" si="4186">IF(AND($I52&gt;=CN$9,$H52&lt;CO$9),"━","")</f>
        <v/>
      </c>
      <c r="CO52" s="105" t="str">
        <f t="shared" ref="CO52" si="4187">IF(AND($I52&gt;=CO$9,$H52&lt;CP$9),"━","")</f>
        <v/>
      </c>
      <c r="CP52" s="19" t="str">
        <f t="shared" ref="CP52" si="4188">IF(AND($I52&gt;=CP$9,$H52&lt;CQ$9),"━","")</f>
        <v/>
      </c>
      <c r="CQ52" s="19" t="str">
        <f t="shared" ref="CQ52" si="4189">IF(AND($I52&gt;=CQ$9,$H52&lt;CR$9),"━","")</f>
        <v/>
      </c>
      <c r="CR52" s="19" t="str">
        <f t="shared" ref="CR52" si="4190">IF(AND($I52&gt;=CR$9,$H52&lt;CS$9),"━","")</f>
        <v/>
      </c>
      <c r="CS52" s="19" t="str">
        <f t="shared" ref="CS52" si="4191">IF(AND($I52&gt;=CS$9,$H52&lt;CT$9),"━","")</f>
        <v/>
      </c>
      <c r="CT52" s="19" t="str">
        <f t="shared" ref="CT52" si="4192">IF(AND($I52&gt;=CT$9,$H52&lt;CU$9),"━","")</f>
        <v/>
      </c>
      <c r="CU52" s="19" t="str">
        <f t="shared" ref="CU52" si="4193">IF(AND($I52&gt;=CU$9,$H52&lt;CV$9),"━","")</f>
        <v/>
      </c>
      <c r="CV52" s="19" t="str">
        <f t="shared" ref="CV52" si="4194">IF(AND($I52&gt;=CV$9,$H52&lt;CW$9),"━","")</f>
        <v/>
      </c>
      <c r="CW52" s="19" t="str">
        <f t="shared" ref="CW52" si="4195">IF(AND($I52&gt;=CW$9,$H52&lt;CX$9),"━","")</f>
        <v/>
      </c>
      <c r="CX52" s="28" t="str">
        <f t="shared" ref="CX52" si="4196">IF(AND($I52&gt;=CX$9,$H52&lt;CY$9),"━","")</f>
        <v/>
      </c>
      <c r="CY52" s="19" t="str">
        <f t="shared" ref="CY52" si="4197">IF(AND($I52&gt;=CY$9,$H52&lt;CZ$9),"━","")</f>
        <v/>
      </c>
      <c r="CZ52" s="19" t="str">
        <f t="shared" ref="CZ52" si="4198">IF(AND($I52&gt;=CZ$9,$H52&lt;DA$9),"━","")</f>
        <v/>
      </c>
      <c r="DA52" s="19" t="str">
        <f t="shared" ref="DA52" si="4199">IF(AND($I52&gt;=DA$9,$H52&lt;DB$9),"━","")</f>
        <v/>
      </c>
      <c r="DB52" s="19" t="str">
        <f t="shared" ref="DB52" si="4200">IF(AND($I52&gt;=DB$9,$H52&lt;DC$9),"━","")</f>
        <v/>
      </c>
      <c r="DC52" s="19" t="str">
        <f t="shared" ref="DC52" si="4201">IF(AND($I52&gt;=DC$9,$H52&lt;DD$9),"━","")</f>
        <v/>
      </c>
      <c r="DD52" s="19" t="str">
        <f t="shared" ref="DD52" si="4202">IF(AND($I52&gt;=DD$9,$H52&lt;DE$9),"━","")</f>
        <v/>
      </c>
      <c r="DE52" s="19" t="str">
        <f t="shared" ref="DE52" si="4203">IF(AND($I52&gt;=DE$9,$H52&lt;DF$9),"━","")</f>
        <v/>
      </c>
      <c r="DF52" s="19" t="str">
        <f t="shared" ref="DF52" si="4204">IF(AND($I52&gt;=DF$9,$H52&lt;DG$9),"━","")</f>
        <v/>
      </c>
      <c r="DG52" s="28" t="str">
        <f t="shared" ref="DG52" si="4205">IF(AND($I52&gt;=DG$9,$H52&lt;DH$9),"━","")</f>
        <v/>
      </c>
      <c r="DH52" s="19" t="str">
        <f t="shared" ref="DH52" si="4206">IF(AND($I52&gt;=DH$9,$H52&lt;DI$9),"━","")</f>
        <v/>
      </c>
      <c r="DI52" s="19" t="str">
        <f t="shared" ref="DI52" si="4207">IF(AND($I52&gt;=DI$9,$H52&lt;DJ$9),"━","")</f>
        <v/>
      </c>
      <c r="DJ52" s="19" t="str">
        <f t="shared" ref="DJ52" si="4208">IF(AND($I52&gt;=DJ$9,$H52&lt;DK$9),"━","")</f>
        <v/>
      </c>
      <c r="DK52" s="19" t="str">
        <f t="shared" ref="DK52" si="4209">IF(AND($I52&gt;=DK$9,$H52&lt;DL$9),"━","")</f>
        <v/>
      </c>
      <c r="DL52" s="19" t="str">
        <f t="shared" ref="DL52" si="4210">IF(AND($I52&gt;=DL$9,$H52&lt;DM$9),"━","")</f>
        <v/>
      </c>
      <c r="DM52" s="19" t="str">
        <f t="shared" ref="DM52" si="4211">IF(AND($I52&gt;=DM$9,$H52&lt;DN$9),"━","")</f>
        <v/>
      </c>
      <c r="DN52" s="19" t="str">
        <f t="shared" ref="DN52" si="4212">IF(AND($I52&gt;=DN$9,$H52&lt;DO$9),"━","")</f>
        <v/>
      </c>
      <c r="DO52" s="91" t="str">
        <f t="shared" ref="DO52" si="4213">IF(AND($I52&gt;=DO$9,$H52&lt;DP$9),"━","")</f>
        <v/>
      </c>
      <c r="DP52" s="83" t="str">
        <f t="shared" ref="DP52" si="4214">IF(AND($I52&gt;=DP$9,$H52&lt;DQ$9),"━","")</f>
        <v/>
      </c>
      <c r="DQ52" s="19" t="str">
        <f t="shared" ref="DQ52" si="4215">IF(AND($I52&gt;=DQ$9,$H52&lt;DR$9),"━","")</f>
        <v/>
      </c>
      <c r="DR52" s="19" t="str">
        <f t="shared" ref="DR52" si="4216">IF(AND($I52&gt;=DR$9,$H52&lt;DV$9),"━","")</f>
        <v/>
      </c>
      <c r="DS52" s="19" t="str">
        <f t="shared" ref="DS52" si="4217">IF(AND($I52&gt;=DS$9,$H52&lt;DT$9),"━","")</f>
        <v/>
      </c>
      <c r="DT52" s="19" t="str">
        <f t="shared" ref="DT52" si="4218">IF(AND($I52&gt;=DT$9,$H52&lt;DU$9),"━","")</f>
        <v/>
      </c>
      <c r="DU52" s="19" t="str">
        <f t="shared" ref="DU52" si="4219">IF(AND($I52&gt;=DU$9,$H52&lt;DV$9),"━","")</f>
        <v/>
      </c>
      <c r="DV52" s="19" t="str">
        <f t="shared" ref="DV52" si="4220">IF(AND($I52&gt;=DV$9,$H52&lt;DW$9),"━","")</f>
        <v/>
      </c>
      <c r="DW52" s="19" t="str">
        <f t="shared" ref="DW52" si="4221">IF(AND($I52&gt;=DW$9,$H52&lt;DX$9),"━","")</f>
        <v/>
      </c>
      <c r="DX52" s="19" t="str">
        <f t="shared" ref="DX52" si="4222">IF(AND($I52&gt;=DX$9,$H52&lt;DY$9),"━","")</f>
        <v/>
      </c>
      <c r="DY52" s="28" t="str">
        <f t="shared" ref="DY52" si="4223">IF(AND($I52&gt;=DY$9,$H52&lt;DZ$9),"━","")</f>
        <v/>
      </c>
      <c r="DZ52" s="19" t="str">
        <f t="shared" ref="DZ52" si="4224">IF(AND($I52&gt;=DZ$9,$H52&lt;EA$9),"━","")</f>
        <v/>
      </c>
      <c r="EA52" s="19" t="str">
        <f t="shared" ref="EA52" si="4225">IF(AND($I52&gt;=EA$9,$H52&lt;EB$9),"━","")</f>
        <v/>
      </c>
      <c r="EB52" s="19" t="str">
        <f t="shared" ref="EB52" si="4226">IF(AND($I52&gt;=EB$9,$H52&lt;EC$9),"━","")</f>
        <v/>
      </c>
      <c r="EC52" s="19" t="str">
        <f t="shared" ref="EC52" si="4227">IF(AND($I52&gt;=EC$9,$H52&lt;ED$9),"━","")</f>
        <v/>
      </c>
      <c r="ED52" s="19" t="str">
        <f t="shared" ref="ED52" si="4228">IF(AND($I52&gt;=ED$9,$H52&lt;EE$9),"━","")</f>
        <v/>
      </c>
      <c r="EE52" s="19" t="str">
        <f t="shared" ref="EE52" si="4229">IF(AND($I52&gt;=EE$9,$H52&lt;EF$9),"━","")</f>
        <v/>
      </c>
      <c r="EF52" s="19" t="str">
        <f t="shared" ref="EF52" si="4230">IF(AND($I52&gt;=EF$9,$H52&lt;EG$9),"━","")</f>
        <v/>
      </c>
      <c r="EG52" s="19" t="str">
        <f t="shared" ref="EG52" si="4231">IF(AND($I52&gt;=EG$9,$H52&lt;EH$9),"━","")</f>
        <v/>
      </c>
      <c r="EH52" s="20" t="s">
        <v>9</v>
      </c>
      <c r="EJ52" s="217" t="str">
        <f>IF(OR(H52="",I52=""),"",I52-H52+1)</f>
        <v/>
      </c>
    </row>
    <row r="53" spans="1:140" s="1" customFormat="1" ht="14" customHeight="1">
      <c r="A53" s="229"/>
      <c r="B53" s="231"/>
      <c r="C53" s="239"/>
      <c r="D53" s="240"/>
      <c r="E53" s="240"/>
      <c r="F53" s="241"/>
      <c r="G53" s="243"/>
      <c r="H53" s="233"/>
      <c r="I53" s="235"/>
      <c r="J53" s="235"/>
      <c r="K53" s="235"/>
      <c r="L53" s="22" t="str">
        <f t="shared" ref="L53" si="4232">IF(AND($K52&gt;=L$9,$J52&lt;M$9),"━","")</f>
        <v/>
      </c>
      <c r="M53" s="22" t="str">
        <f t="shared" ref="M53" si="4233">IF(AND($K52&gt;=M$9,$J52&lt;N$9),"━","")</f>
        <v/>
      </c>
      <c r="N53" s="22" t="str">
        <f t="shared" ref="N53" si="4234">IF(AND($K52&gt;=N$9,$J52&lt;O$9),"━","")</f>
        <v/>
      </c>
      <c r="O53" s="22" t="str">
        <f t="shared" ref="O53" si="4235">IF(AND($K52&gt;=O$9,$J52&lt;P$9),"━","")</f>
        <v/>
      </c>
      <c r="P53" s="22" t="str">
        <f t="shared" ref="P53" si="4236">IF(AND($K52&gt;=P$9,$J52&lt;Q$9),"━","")</f>
        <v/>
      </c>
      <c r="Q53" s="22" t="str">
        <f t="shared" ref="Q53" si="4237">IF(AND($K52&gt;=Q$9,$J52&lt;R$9),"━","")</f>
        <v/>
      </c>
      <c r="R53" s="22" t="str">
        <f t="shared" ref="R53" si="4238">IF(AND($K52&gt;=R$9,$J52&lt;S$9),"━","")</f>
        <v/>
      </c>
      <c r="S53" s="22" t="str">
        <f t="shared" ref="S53" si="4239">IF(AND($K52&gt;=S$9,$J52&lt;T$9),"━","")</f>
        <v/>
      </c>
      <c r="T53" s="22" t="str">
        <f t="shared" ref="T53" si="4240">IF(AND($K52&gt;=T$9,$J52&lt;U$9),"━","")</f>
        <v/>
      </c>
      <c r="U53" s="29" t="str">
        <f t="shared" ref="U53" si="4241">IF(AND($K52&gt;=U$9,$J52&lt;V$9),"━","")</f>
        <v/>
      </c>
      <c r="V53" s="22" t="str">
        <f t="shared" ref="V53" si="4242">IF(AND($K52&gt;=V$9,$J52&lt;W$9),"━","")</f>
        <v/>
      </c>
      <c r="W53" s="22" t="str">
        <f t="shared" ref="W53" si="4243">IF(AND($K52&gt;=W$9,$J52&lt;X$9),"━","")</f>
        <v/>
      </c>
      <c r="X53" s="22" t="str">
        <f t="shared" ref="X53" si="4244">IF(AND($K52&gt;=X$9,$J52&lt;Y$9),"━","")</f>
        <v/>
      </c>
      <c r="Y53" s="22" t="str">
        <f t="shared" ref="Y53" si="4245">IF(AND($K52&gt;=Y$9,$J52&lt;Z$9),"━","")</f>
        <v/>
      </c>
      <c r="Z53" s="22" t="str">
        <f t="shared" ref="Z53" si="4246">IF(AND($K52&gt;=Z$9,$J52&lt;AA$9),"━","")</f>
        <v/>
      </c>
      <c r="AA53" s="22" t="str">
        <f t="shared" ref="AA53" si="4247">IF(AND($K52&gt;=AA$9,$J52&lt;AB$9),"━","")</f>
        <v/>
      </c>
      <c r="AB53" s="22" t="str">
        <f t="shared" ref="AB53" si="4248">IF(AND($K52&gt;=AB$9,$J52&lt;AC$9),"━","")</f>
        <v/>
      </c>
      <c r="AC53" s="22" t="str">
        <f t="shared" ref="AC53" si="4249">IF(AND($K52&gt;=AC$9,$J52&lt;AD$9),"━","")</f>
        <v/>
      </c>
      <c r="AD53" s="180" t="str">
        <f>IF($K52="","",IF(AND($K52&gt;=AD$9,$J52&lt;AE$9),"━",""))</f>
        <v/>
      </c>
      <c r="AE53" s="22" t="str">
        <f t="shared" ref="AE53" si="4250">IF($K52="","",IF(AND($K52&gt;=AE$9,$J52&lt;AF$9),"━",""))</f>
        <v/>
      </c>
      <c r="AF53" s="22" t="str">
        <f t="shared" ref="AF53" si="4251">IF($K52="","",IF(AND($K52&gt;=AF$9,$J52&lt;AG$9),"━",""))</f>
        <v/>
      </c>
      <c r="AG53" s="22" t="str">
        <f t="shared" ref="AG53" si="4252">IF($K52="","",IF(AND($K52&gt;=AG$9,$J52&lt;AH$9),"━",""))</f>
        <v/>
      </c>
      <c r="AH53" s="22" t="str">
        <f t="shared" ref="AH53" si="4253">IF($K52="","",IF(AND($K52&gt;=AH$9,$J52&lt;AI$9),"━",""))</f>
        <v/>
      </c>
      <c r="AI53" s="22" t="str">
        <f t="shared" ref="AI53" si="4254">IF($K52="","",IF(AND($K52&gt;=AI$9,$J52&lt;AJ$9),"━",""))</f>
        <v/>
      </c>
      <c r="AJ53" s="22" t="str">
        <f t="shared" ref="AJ53" si="4255">IF($K52="","",IF(AND($K52&gt;=AJ$9,$J52&lt;AK$9),"━",""))</f>
        <v/>
      </c>
      <c r="AK53" s="22" t="str">
        <f t="shared" ref="AK53" si="4256">IF($K52="","",IF(AND($K52&gt;=AK$9,$J52&lt;AL$9),"━",""))</f>
        <v/>
      </c>
      <c r="AL53" s="22" t="str">
        <f t="shared" ref="AL53" si="4257">IF($K52="","",IF(AND($K52&gt;=AL$9,$J52&lt;AM$9),"━",""))</f>
        <v/>
      </c>
      <c r="AM53" s="29" t="str">
        <f t="shared" ref="AM53" si="4258">IF($K52="","",IF(AND($K52&gt;=AM$9,$J52&lt;AN$9),"━",""))</f>
        <v/>
      </c>
      <c r="AN53" s="22" t="str">
        <f t="shared" ref="AN53" si="4259">IF($K52="","",IF(AND($K52&gt;=AN$9,$J52&lt;AO$9),"━",""))</f>
        <v/>
      </c>
      <c r="AO53" s="22" t="str">
        <f t="shared" ref="AO53" si="4260">IF($K52="","",IF(AND($K52&gt;=AO$9,$J52&lt;AP$9),"━",""))</f>
        <v/>
      </c>
      <c r="AP53" s="22" t="str">
        <f t="shared" ref="AP53" si="4261">IF($K52="","",IF(AND($K52&gt;=AP$9,$J52&lt;AQ$9),"━",""))</f>
        <v/>
      </c>
      <c r="AQ53" s="22" t="str">
        <f t="shared" ref="AQ53" si="4262">IF($K52="","",IF(AND($K52&gt;=AQ$9,$J52&lt;AR$9),"━",""))</f>
        <v/>
      </c>
      <c r="AR53" s="22" t="str">
        <f t="shared" ref="AR53" si="4263">IF($K52="","",IF(AND($K52&gt;=AR$9,$J52&lt;AS$9),"━",""))</f>
        <v/>
      </c>
      <c r="AS53" s="22" t="str">
        <f t="shared" ref="AS53" si="4264">IF($K52="","",IF(AND($K52&gt;=AS$9,$J52&lt;AT$9),"━",""))</f>
        <v/>
      </c>
      <c r="AT53" s="22" t="str">
        <f t="shared" ref="AT53" si="4265">IF($K52="","",IF(AND($K52&gt;=AT$9,$J52&lt;AU$9),"━",""))</f>
        <v/>
      </c>
      <c r="AU53" s="22" t="str">
        <f t="shared" ref="AU53" si="4266">IF($K52="","",IF(AND($K52&gt;=AU$9,$J52&lt;AV$9),"━",""))</f>
        <v/>
      </c>
      <c r="AV53" s="25" t="str">
        <f t="shared" ref="AV53" si="4267">IF($K52="","",IF(AND($K52&gt;=AV$9,$J52&lt;AW$9),"━",""))</f>
        <v/>
      </c>
      <c r="AW53" s="22" t="str">
        <f t="shared" ref="AW53" si="4268">IF($K52="","",IF(AND($K52&gt;=AW$9,$J52&lt;AX$9),"━",""))</f>
        <v/>
      </c>
      <c r="AX53" s="22" t="str">
        <f t="shared" ref="AX53" si="4269">IF($K52="","",IF(AND($K52&gt;=AX$9,$J52&lt;AY$9),"━",""))</f>
        <v/>
      </c>
      <c r="AY53" s="22" t="str">
        <f t="shared" ref="AY53" si="4270">IF($K52="","",IF(AND($K52&gt;=AY$9,$J52&lt;AZ$9),"━",""))</f>
        <v/>
      </c>
      <c r="AZ53" s="22" t="str">
        <f t="shared" ref="AZ53" si="4271">IF($K52="","",IF(AND($K52&gt;=AZ$9,$J52&lt;BA$9),"━",""))</f>
        <v/>
      </c>
      <c r="BA53" s="22" t="str">
        <f t="shared" ref="BA53" si="4272">IF($K52="","",IF(AND($K52&gt;=BA$9,$J52&lt;BB$9),"━",""))</f>
        <v/>
      </c>
      <c r="BB53" s="22" t="str">
        <f t="shared" ref="BB53" si="4273">IF($K52="","",IF(AND($K52&gt;=BB$9,$J52&lt;BC$9),"━",""))</f>
        <v/>
      </c>
      <c r="BC53" s="22" t="str">
        <f t="shared" ref="BC53" si="4274">IF($K52="","",IF(AND($K52&gt;=BC$9,$J52&lt;BD$9),"━",""))</f>
        <v/>
      </c>
      <c r="BD53" s="22" t="str">
        <f t="shared" ref="BD53" si="4275">IF($K52="","",IF(AND($K52&gt;=BD$9,$J52&lt;BE$9),"━",""))</f>
        <v/>
      </c>
      <c r="BE53" s="29" t="str">
        <f t="shared" ref="BE53" si="4276">IF($K52="","",IF(AND($K52&gt;=BE$9,$J52&lt;BF$9),"━",""))</f>
        <v/>
      </c>
      <c r="BF53" s="22" t="str">
        <f t="shared" ref="BF53" si="4277">IF($K52="","",IF(AND($K52&gt;=BF$9,$J52&lt;BG$9),"━",""))</f>
        <v/>
      </c>
      <c r="BG53" s="22" t="str">
        <f t="shared" ref="BG53" si="4278">IF($K52="","",IF(AND($K52&gt;=BG$9,$J52&lt;BH$9),"━",""))</f>
        <v/>
      </c>
      <c r="BH53" s="22" t="str">
        <f t="shared" ref="BH53" si="4279">IF($K52="","",IF(AND($K52&gt;=BH$9,$J52&lt;BI$9),"━",""))</f>
        <v/>
      </c>
      <c r="BI53" s="22" t="str">
        <f t="shared" ref="BI53" si="4280">IF($K52="","",IF(AND($K52&gt;=BI$9,$J52&lt;BJ$9),"━",""))</f>
        <v/>
      </c>
      <c r="BJ53" s="22" t="str">
        <f t="shared" ref="BJ53" si="4281">IF($K52="","",IF(AND($K52&gt;=BJ$9,$J52&lt;BK$9),"━",""))</f>
        <v/>
      </c>
      <c r="BK53" s="22" t="str">
        <f t="shared" ref="BK53" si="4282">IF($K52="","",IF(AND($K52&gt;=BK$9,$J52&lt;BL$9),"━",""))</f>
        <v/>
      </c>
      <c r="BL53" s="22" t="str">
        <f t="shared" ref="BL53" si="4283">IF($K52="","",IF(AND($K52&gt;=BL$9,$J52&lt;BM$9),"━",""))</f>
        <v/>
      </c>
      <c r="BM53" s="22" t="str">
        <f t="shared" ref="BM53" si="4284">IF($K52="","",IF(AND($K52&gt;=BM$9,$J52&lt;BN$9),"━",""))</f>
        <v/>
      </c>
      <c r="BN53" s="29" t="str">
        <f t="shared" ref="BN53" si="4285">IF($K52="","",IF(AND($K52&gt;=BN$9,$J52&lt;BO$9),"━",""))</f>
        <v/>
      </c>
      <c r="BO53" s="22" t="str">
        <f t="shared" ref="BO53" si="4286">IF($K52="","",IF(AND($K52&gt;=BO$9,$J52&lt;BP$9),"━",""))</f>
        <v/>
      </c>
      <c r="BP53" s="22" t="str">
        <f t="shared" ref="BP53" si="4287">IF($K52="","",IF(AND($K52&gt;=BP$9,$J52&lt;BQ$9),"━",""))</f>
        <v/>
      </c>
      <c r="BQ53" s="22" t="str">
        <f t="shared" ref="BQ53" si="4288">IF($K52="","",IF(AND($K52&gt;=BQ$9,$J52&lt;BR$9),"━",""))</f>
        <v/>
      </c>
      <c r="BR53" s="22" t="str">
        <f t="shared" ref="BR53" si="4289">IF($K52="","",IF(AND($K52&gt;=BR$9,$J52&lt;BS$9),"━",""))</f>
        <v/>
      </c>
      <c r="BS53" s="22" t="str">
        <f t="shared" ref="BS53" si="4290">IF($K52="","",IF(AND($K52&gt;=BS$9,$J52&lt;BT$9),"━",""))</f>
        <v/>
      </c>
      <c r="BT53" s="22" t="str">
        <f t="shared" ref="BT53" si="4291">IF($K52="","",IF(AND($K52&gt;=BT$9,$J52&lt;BU$9),"━",""))</f>
        <v/>
      </c>
      <c r="BU53" s="22" t="str">
        <f t="shared" ref="BU53" si="4292">IF($K52="","",IF(AND($K52&gt;=BU$9,$J52&lt;BV$9),"━",""))</f>
        <v/>
      </c>
      <c r="BV53" s="22" t="str">
        <f t="shared" ref="BV53" si="4293">IF($K52="","",IF(AND($K52&gt;=BV$9,$J52&lt;BW$9),"━",""))</f>
        <v/>
      </c>
      <c r="BW53" s="29" t="str">
        <f t="shared" ref="BW53" si="4294">IF($K52="","",IF(AND($K52&gt;=BW$9,$J52&lt;BX$9),"━",""))</f>
        <v/>
      </c>
      <c r="BX53" s="22" t="str">
        <f t="shared" ref="BX53" si="4295">IF($K52="","",IF(AND($K52&gt;=BX$9,$J52&lt;BY$9),"━",""))</f>
        <v/>
      </c>
      <c r="BY53" s="22" t="str">
        <f t="shared" ref="BY53" si="4296">IF($K52="","",IF(AND($K52&gt;=BY$9,$J52&lt;BZ$9),"━",""))</f>
        <v/>
      </c>
      <c r="BZ53" s="22" t="str">
        <f t="shared" ref="BZ53" si="4297">IF($K52="","",IF(AND($K52&gt;=BZ$9,$J52&lt;CA$9),"━",""))</f>
        <v/>
      </c>
      <c r="CA53" s="22" t="str">
        <f t="shared" ref="CA53" si="4298">IF($K52="","",IF(AND($K52&gt;=CA$9,$J52&lt;CB$9),"━",""))</f>
        <v/>
      </c>
      <c r="CB53" s="22" t="str">
        <f t="shared" ref="CB53" si="4299">IF($K52="","",IF(AND($K52&gt;=CB$9,$J52&lt;CC$9),"━",""))</f>
        <v/>
      </c>
      <c r="CC53" s="22" t="str">
        <f t="shared" ref="CC53" si="4300">IF($K52="","",IF(AND($K52&gt;=CC$9,$J52&lt;CD$9),"━",""))</f>
        <v/>
      </c>
      <c r="CD53" s="22" t="str">
        <f t="shared" ref="CD53" si="4301">IF($K52="","",IF(AND($K52&gt;=CD$9,$J52&lt;CE$9),"━",""))</f>
        <v/>
      </c>
      <c r="CE53" s="22" t="str">
        <f t="shared" ref="CE53" si="4302">IF($K52="","",IF(AND($K52&gt;=CE$9,$J52&lt;CF$9),"━",""))</f>
        <v/>
      </c>
      <c r="CF53" s="25" t="str">
        <f t="shared" ref="CF53" si="4303">IF($K52="","",IF(AND($K52&gt;=CF$9,$J52&lt;CG$9),"━",""))</f>
        <v/>
      </c>
      <c r="CG53" s="22" t="str">
        <f t="shared" ref="CG53" si="4304">IF($K52="","",IF(AND($K52&gt;=CG$9,$J52&lt;CH$9),"━",""))</f>
        <v/>
      </c>
      <c r="CH53" s="22" t="str">
        <f t="shared" ref="CH53" si="4305">IF($K52="","",IF(AND($K52&gt;=CH$9,$J52&lt;CI$9),"━",""))</f>
        <v/>
      </c>
      <c r="CI53" s="22" t="str">
        <f t="shared" ref="CI53" si="4306">IF($K52="","",IF(AND($K52&gt;=CI$9,$J52&lt;CJ$9),"━",""))</f>
        <v/>
      </c>
      <c r="CJ53" s="22" t="str">
        <f t="shared" ref="CJ53" si="4307">IF($K52="","",IF(AND($K52&gt;=CJ$9,$J52&lt;CK$9),"━",""))</f>
        <v/>
      </c>
      <c r="CK53" s="22" t="str">
        <f t="shared" ref="CK53" si="4308">IF($K52="","",IF(AND($K52&gt;=CK$9,$J52&lt;CL$9),"━",""))</f>
        <v/>
      </c>
      <c r="CL53" s="22" t="str">
        <f t="shared" ref="CL53" si="4309">IF($K52="","",IF(AND($K52&gt;=CL$9,$J52&lt;CM$9),"━",""))</f>
        <v/>
      </c>
      <c r="CM53" s="22" t="str">
        <f t="shared" ref="CM53" si="4310">IF($K52="","",IF(AND($K52&gt;=CM$9,$J52&lt;CN$9),"━",""))</f>
        <v/>
      </c>
      <c r="CN53" s="22" t="str">
        <f t="shared" ref="CN53" si="4311">IF($K52="","",IF(AND($K52&gt;=CN$9,$J52&lt;CO$9),"━",""))</f>
        <v/>
      </c>
      <c r="CO53" s="104" t="str">
        <f t="shared" ref="CO53" si="4312">IF($K52="","",IF(AND($K52&gt;=CO$9,$J52&lt;CP$9),"━",""))</f>
        <v/>
      </c>
      <c r="CP53" s="22" t="str">
        <f t="shared" ref="CP53" si="4313">IF($K52="","",IF(AND($K52&gt;=CP$9,$J52&lt;CQ$9),"━",""))</f>
        <v/>
      </c>
      <c r="CQ53" s="22" t="str">
        <f t="shared" ref="CQ53" si="4314">IF($K52="","",IF(AND($K52&gt;=CQ$9,$J52&lt;CR$9),"━",""))</f>
        <v/>
      </c>
      <c r="CR53" s="22" t="str">
        <f t="shared" ref="CR53" si="4315">IF($K52="","",IF(AND($K52&gt;=CR$9,$J52&lt;CS$9),"━",""))</f>
        <v/>
      </c>
      <c r="CS53" s="22" t="str">
        <f t="shared" ref="CS53" si="4316">IF($K52="","",IF(AND($K52&gt;=CS$9,$J52&lt;CT$9),"━",""))</f>
        <v/>
      </c>
      <c r="CT53" s="22" t="str">
        <f t="shared" ref="CT53" si="4317">IF($K52="","",IF(AND($K52&gt;=CT$9,$J52&lt;CU$9),"━",""))</f>
        <v/>
      </c>
      <c r="CU53" s="22" t="str">
        <f t="shared" ref="CU53" si="4318">IF($K52="","",IF(AND($K52&gt;=CU$9,$J52&lt;CV$9),"━",""))</f>
        <v/>
      </c>
      <c r="CV53" s="22" t="str">
        <f t="shared" ref="CV53" si="4319">IF($K52="","",IF(AND($K52&gt;=CV$9,$J52&lt;CW$9),"━",""))</f>
        <v/>
      </c>
      <c r="CW53" s="22" t="str">
        <f t="shared" ref="CW53" si="4320">IF($K52="","",IF(AND($K52&gt;=CW$9,$J52&lt;CX$9),"━",""))</f>
        <v/>
      </c>
      <c r="CX53" s="29" t="str">
        <f t="shared" ref="CX53" si="4321">IF($K52="","",IF(AND($K52&gt;=CX$9,$J52&lt;CY$9),"━",""))</f>
        <v/>
      </c>
      <c r="CY53" s="22" t="str">
        <f t="shared" ref="CY53" si="4322">IF($K52="","",IF(AND($K52&gt;=CY$9,$J52&lt;CZ$9),"━",""))</f>
        <v/>
      </c>
      <c r="CZ53" s="22" t="str">
        <f t="shared" ref="CZ53" si="4323">IF($K52="","",IF(AND($K52&gt;=CZ$9,$J52&lt;DA$9),"━",""))</f>
        <v/>
      </c>
      <c r="DA53" s="22" t="str">
        <f t="shared" ref="DA53" si="4324">IF($K52="","",IF(AND($K52&gt;=DA$9,$J52&lt;DB$9),"━",""))</f>
        <v/>
      </c>
      <c r="DB53" s="22" t="str">
        <f t="shared" ref="DB53" si="4325">IF($K52="","",IF(AND($K52&gt;=DB$9,$J52&lt;DC$9),"━",""))</f>
        <v/>
      </c>
      <c r="DC53" s="22" t="str">
        <f t="shared" ref="DC53" si="4326">IF($K52="","",IF(AND($K52&gt;=DC$9,$J52&lt;DD$9),"━",""))</f>
        <v/>
      </c>
      <c r="DD53" s="22" t="str">
        <f t="shared" ref="DD53" si="4327">IF($K52="","",IF(AND($K52&gt;=DD$9,$J52&lt;DE$9),"━",""))</f>
        <v/>
      </c>
      <c r="DE53" s="22" t="str">
        <f t="shared" ref="DE53" si="4328">IF($K52="","",IF(AND($K52&gt;=DE$9,$J52&lt;DF$9),"━",""))</f>
        <v/>
      </c>
      <c r="DF53" s="22" t="str">
        <f t="shared" ref="DF53" si="4329">IF($K52="","",IF(AND($K52&gt;=DF$9,$J52&lt;DG$9),"━",""))</f>
        <v/>
      </c>
      <c r="DG53" s="29" t="str">
        <f t="shared" ref="DG53" si="4330">IF($K52="","",IF(AND($K52&gt;=DG$9,$J52&lt;DH$9),"━",""))</f>
        <v/>
      </c>
      <c r="DH53" s="22" t="str">
        <f t="shared" ref="DH53" si="4331">IF($K52="","",IF(AND($K52&gt;=DH$9,$J52&lt;DI$9),"━",""))</f>
        <v/>
      </c>
      <c r="DI53" s="22" t="str">
        <f t="shared" ref="DI53" si="4332">IF($K52="","",IF(AND($K52&gt;=DI$9,$J52&lt;DJ$9),"━",""))</f>
        <v/>
      </c>
      <c r="DJ53" s="22" t="str">
        <f t="shared" ref="DJ53" si="4333">IF($K52="","",IF(AND($K52&gt;=DJ$9,$J52&lt;DK$9),"━",""))</f>
        <v/>
      </c>
      <c r="DK53" s="22" t="str">
        <f t="shared" ref="DK53" si="4334">IF($K52="","",IF(AND($K52&gt;=DK$9,$J52&lt;DL$9),"━",""))</f>
        <v/>
      </c>
      <c r="DL53" s="22" t="str">
        <f t="shared" ref="DL53" si="4335">IF($K52="","",IF(AND($K52&gt;=DL$9,$J52&lt;DM$9),"━",""))</f>
        <v/>
      </c>
      <c r="DM53" s="22" t="str">
        <f t="shared" ref="DM53" si="4336">IF($K52="","",IF(AND($K52&gt;=DM$9,$J52&lt;DN$9),"━",""))</f>
        <v/>
      </c>
      <c r="DN53" s="22" t="str">
        <f t="shared" ref="DN53" si="4337">IF($K52="","",IF(AND($K52&gt;=DN$9,$J52&lt;DO$9),"━",""))</f>
        <v/>
      </c>
      <c r="DO53" s="92" t="str">
        <f t="shared" ref="DO53" si="4338">IF($K52="","",IF(AND($K52&gt;=DO$9,$J52&lt;DP$9),"━",""))</f>
        <v/>
      </c>
      <c r="DP53" s="82" t="str">
        <f t="shared" ref="DP53" si="4339">IF(AND($K52&gt;=DP$9,$J52&lt;DQ$9),"━","")</f>
        <v/>
      </c>
      <c r="DQ53" s="22" t="str">
        <f t="shared" ref="DQ53" si="4340">IF(AND($K52&gt;=DQ$9,$J52&lt;DR$9),"━","")</f>
        <v/>
      </c>
      <c r="DR53" s="22" t="str">
        <f t="shared" ref="DR53" si="4341">IF(AND($K52&gt;=DR$9,$J52&lt;DV$9),"━","")</f>
        <v/>
      </c>
      <c r="DS53" s="22" t="str">
        <f t="shared" ref="DS53" si="4342">IF(AND($K52&gt;=DS$9,$J52&lt;DT$9),"━","")</f>
        <v/>
      </c>
      <c r="DT53" s="22" t="str">
        <f t="shared" ref="DT53" si="4343">IF(AND($K52&gt;=DT$9,$J52&lt;DU$9),"━","")</f>
        <v/>
      </c>
      <c r="DU53" s="22" t="str">
        <f t="shared" ref="DU53" si="4344">IF(AND($K52&gt;=DU$9,$J52&lt;DV$9),"━","")</f>
        <v/>
      </c>
      <c r="DV53" s="22" t="str">
        <f t="shared" ref="DV53" si="4345">IF(AND($K52&gt;=DV$9,$J52&lt;DW$9),"━","")</f>
        <v/>
      </c>
      <c r="DW53" s="22" t="str">
        <f t="shared" ref="DW53" si="4346">IF(AND($K52&gt;=DW$9,$J52&lt;DX$9),"━","")</f>
        <v/>
      </c>
      <c r="DX53" s="22" t="str">
        <f t="shared" ref="DX53" si="4347">IF(AND($K52&gt;=DX$9,$J52&lt;DY$9),"━","")</f>
        <v/>
      </c>
      <c r="DY53" s="29" t="str">
        <f t="shared" ref="DY53" si="4348">IF(AND($K52&gt;=DY$9,$J52&lt;DZ$9),"━","")</f>
        <v/>
      </c>
      <c r="DZ53" s="22" t="str">
        <f t="shared" ref="DZ53" si="4349">IF(AND($K52&gt;=DZ$9,$J52&lt;EA$9),"━","")</f>
        <v/>
      </c>
      <c r="EA53" s="22" t="str">
        <f t="shared" ref="EA53" si="4350">IF(AND($K52&gt;=EA$9,$J52&lt;EB$9),"━","")</f>
        <v/>
      </c>
      <c r="EB53" s="22" t="str">
        <f t="shared" ref="EB53" si="4351">IF(AND($K52&gt;=EB$9,$J52&lt;EC$9),"━","")</f>
        <v/>
      </c>
      <c r="EC53" s="22" t="str">
        <f t="shared" ref="EC53" si="4352">IF(AND($K52&gt;=EC$9,$J52&lt;ED$9),"━","")</f>
        <v/>
      </c>
      <c r="ED53" s="22" t="str">
        <f t="shared" ref="ED53" si="4353">IF(AND($K52&gt;=ED$9,$J52&lt;EE$9),"━","")</f>
        <v/>
      </c>
      <c r="EE53" s="22" t="str">
        <f t="shared" ref="EE53" si="4354">IF(AND($K52&gt;=EE$9,$J52&lt;EF$9),"━","")</f>
        <v/>
      </c>
      <c r="EF53" s="22" t="str">
        <f t="shared" ref="EF53" si="4355">IF(AND($K52&gt;=EF$9,$J52&lt;EG$9),"━","")</f>
        <v/>
      </c>
      <c r="EG53" s="22" t="str">
        <f t="shared" ref="EG53" si="4356">IF(AND($K52&gt;=EG$9,$J52&lt;EH$9),"━","")</f>
        <v/>
      </c>
      <c r="EH53" s="20" t="s">
        <v>9</v>
      </c>
      <c r="EJ53" s="218" t="str">
        <f>IF(OR(J52="",K52=""),"",K52-J52+1)</f>
        <v/>
      </c>
    </row>
    <row r="54" spans="1:140" s="1" customFormat="1" ht="14" customHeight="1">
      <c r="A54" s="228">
        <f t="shared" ref="A54" si="4357">A52+1</f>
        <v>23</v>
      </c>
      <c r="B54" s="230"/>
      <c r="C54" s="236"/>
      <c r="D54" s="237"/>
      <c r="E54" s="237"/>
      <c r="F54" s="238"/>
      <c r="G54" s="242"/>
      <c r="H54" s="232"/>
      <c r="I54" s="234"/>
      <c r="J54" s="234"/>
      <c r="K54" s="234"/>
      <c r="L54" s="19" t="str">
        <f t="shared" ref="L54" si="4358">IF(AND($I54&gt;=L$9,$H54&lt;M$9),"━","")</f>
        <v/>
      </c>
      <c r="M54" s="19" t="str">
        <f t="shared" ref="M54" si="4359">IF(AND($I54&gt;=M$9,$H54&lt;N$9),"━","")</f>
        <v/>
      </c>
      <c r="N54" s="19" t="str">
        <f t="shared" ref="N54" si="4360">IF(AND($I54&gt;=N$9,$H54&lt;O$9),"━","")</f>
        <v/>
      </c>
      <c r="O54" s="19" t="str">
        <f t="shared" ref="O54" si="4361">IF(AND($I54&gt;=O$9,$H54&lt;P$9),"━","")</f>
        <v/>
      </c>
      <c r="P54" s="19" t="str">
        <f t="shared" ref="P54" si="4362">IF(AND($I54&gt;=P$9,$H54&lt;Q$9),"━","")</f>
        <v/>
      </c>
      <c r="Q54" s="19" t="str">
        <f t="shared" ref="Q54" si="4363">IF(AND($I54&gt;=Q$9,$H54&lt;R$9),"━","")</f>
        <v/>
      </c>
      <c r="R54" s="19" t="str">
        <f t="shared" ref="R54" si="4364">IF(AND($I54&gt;=R$9,$H54&lt;S$9),"━","")</f>
        <v/>
      </c>
      <c r="S54" s="19" t="str">
        <f t="shared" ref="S54" si="4365">IF(AND($I54&gt;=S$9,$H54&lt;T$9),"━","")</f>
        <v/>
      </c>
      <c r="T54" s="19" t="str">
        <f t="shared" ref="T54" si="4366">IF(AND($I54&gt;=T$9,$H54&lt;U$9),"━","")</f>
        <v/>
      </c>
      <c r="U54" s="28" t="str">
        <f t="shared" ref="U54" si="4367">IF(AND($I54&gt;=U$9,$H54&lt;V$9),"━","")</f>
        <v/>
      </c>
      <c r="V54" s="19" t="str">
        <f t="shared" ref="V54" si="4368">IF(AND($I54&gt;=V$9,$H54&lt;W$9),"━","")</f>
        <v/>
      </c>
      <c r="W54" s="19" t="str">
        <f t="shared" ref="W54" si="4369">IF(AND($I54&gt;=W$9,$H54&lt;X$9),"━","")</f>
        <v/>
      </c>
      <c r="X54" s="19" t="str">
        <f t="shared" ref="X54" si="4370">IF(AND($I54&gt;=X$9,$H54&lt;Y$9),"━","")</f>
        <v/>
      </c>
      <c r="Y54" s="19" t="str">
        <f t="shared" ref="Y54" si="4371">IF(AND($I54&gt;=Y$9,$H54&lt;Z$9),"━","")</f>
        <v/>
      </c>
      <c r="Z54" s="19" t="str">
        <f t="shared" ref="Z54" si="4372">IF(AND($I54&gt;=Z$9,$H54&lt;AA$9),"━","")</f>
        <v/>
      </c>
      <c r="AA54" s="19" t="str">
        <f t="shared" ref="AA54" si="4373">IF(AND($I54&gt;=AA$9,$H54&lt;AB$9),"━","")</f>
        <v/>
      </c>
      <c r="AB54" s="19" t="str">
        <f t="shared" ref="AB54" si="4374">IF(AND($I54&gt;=AB$9,$H54&lt;AC$9),"━","")</f>
        <v/>
      </c>
      <c r="AC54" s="19" t="str">
        <f t="shared" ref="AC54" si="4375">IF(AND($I54&gt;=AC$9,$H54&lt;AD$9),"━","")</f>
        <v/>
      </c>
      <c r="AD54" s="28" t="str">
        <f t="shared" si="2869"/>
        <v/>
      </c>
      <c r="AE54" s="19" t="str">
        <f t="shared" ref="AE54" si="4376">IF(AND($I54&gt;=AE$9,$H54&lt;AF$9),"━","")</f>
        <v/>
      </c>
      <c r="AF54" s="19" t="str">
        <f t="shared" ref="AF54" si="4377">IF(AND($I54&gt;=AF$9,$H54&lt;AG$9),"━","")</f>
        <v/>
      </c>
      <c r="AG54" s="19" t="str">
        <f t="shared" ref="AG54" si="4378">IF(AND($I54&gt;=AG$9,$H54&lt;AH$9),"━","")</f>
        <v/>
      </c>
      <c r="AH54" s="19" t="str">
        <f t="shared" ref="AH54" si="4379">IF(AND($I54&gt;=AH$9,$H54&lt;AI$9),"━","")</f>
        <v/>
      </c>
      <c r="AI54" s="19" t="str">
        <f t="shared" ref="AI54" si="4380">IF(AND($I54&gt;=AI$9,$H54&lt;AJ$9),"━","")</f>
        <v/>
      </c>
      <c r="AJ54" s="19" t="str">
        <f t="shared" ref="AJ54" si="4381">IF(AND($I54&gt;=AJ$9,$H54&lt;AK$9),"━","")</f>
        <v/>
      </c>
      <c r="AK54" s="19" t="str">
        <f t="shared" ref="AK54" si="4382">IF(AND($I54&gt;=AK$9,$H54&lt;AL$9),"━","")</f>
        <v/>
      </c>
      <c r="AL54" s="19" t="str">
        <f t="shared" ref="AL54" si="4383">IF(AND($I54&gt;=AL$9,$H54&lt;AM$9),"━","")</f>
        <v/>
      </c>
      <c r="AM54" s="28" t="str">
        <f t="shared" ref="AM54" si="4384">IF(AND($I54&gt;=AM$9,$H54&lt;AN$9),"━","")</f>
        <v/>
      </c>
      <c r="AN54" s="19" t="str">
        <f t="shared" ref="AN54" si="4385">IF(AND($I54&gt;=AN$9,$H54&lt;AO$9),"━","")</f>
        <v/>
      </c>
      <c r="AO54" s="19" t="str">
        <f t="shared" ref="AO54" si="4386">IF(AND($I54&gt;=AO$9,$H54&lt;AP$9),"━","")</f>
        <v/>
      </c>
      <c r="AP54" s="19" t="str">
        <f t="shared" ref="AP54" si="4387">IF(AND($I54&gt;=AP$9,$H54&lt;AQ$9),"━","")</f>
        <v/>
      </c>
      <c r="AQ54" s="19" t="str">
        <f t="shared" ref="AQ54" si="4388">IF(AND($I54&gt;=AQ$9,$H54&lt;AR$9),"━","")</f>
        <v/>
      </c>
      <c r="AR54" s="19" t="str">
        <f t="shared" ref="AR54" si="4389">IF(AND($I54&gt;=AR$9,$H54&lt;AS$9),"━","")</f>
        <v/>
      </c>
      <c r="AS54" s="19" t="str">
        <f t="shared" ref="AS54" si="4390">IF(AND($I54&gt;=AS$9,$H54&lt;AT$9),"━","")</f>
        <v/>
      </c>
      <c r="AT54" s="19" t="str">
        <f t="shared" ref="AT54" si="4391">IF(AND($I54&gt;=AT$9,$H54&lt;AU$9),"━","")</f>
        <v/>
      </c>
      <c r="AU54" s="19" t="str">
        <f t="shared" ref="AU54" si="4392">IF(AND($I54&gt;=AU$9,$H54&lt;AV$9),"━","")</f>
        <v/>
      </c>
      <c r="AV54" s="24" t="str">
        <f t="shared" ref="AV54" si="4393">IF(AND($I54&gt;=AV$9,$H54&lt;AW$9),"━","")</f>
        <v/>
      </c>
      <c r="AW54" s="19" t="str">
        <f t="shared" ref="AW54" si="4394">IF(AND($I54&gt;=AW$9,$H54&lt;AX$9),"━","")</f>
        <v/>
      </c>
      <c r="AX54" s="19" t="str">
        <f t="shared" ref="AX54" si="4395">IF(AND($I54&gt;=AX$9,$H54&lt;AY$9),"━","")</f>
        <v/>
      </c>
      <c r="AY54" s="19" t="str">
        <f t="shared" ref="AY54" si="4396">IF(AND($I54&gt;=AY$9,$H54&lt;AZ$9),"━","")</f>
        <v/>
      </c>
      <c r="AZ54" s="19" t="str">
        <f t="shared" ref="AZ54" si="4397">IF(AND($I54&gt;=AZ$9,$H54&lt;BA$9),"━","")</f>
        <v/>
      </c>
      <c r="BA54" s="19" t="str">
        <f t="shared" ref="BA54" si="4398">IF(AND($I54&gt;=BA$9,$H54&lt;BB$9),"━","")</f>
        <v/>
      </c>
      <c r="BB54" s="19" t="str">
        <f t="shared" ref="BB54" si="4399">IF(AND($I54&gt;=BB$9,$H54&lt;BC$9),"━","")</f>
        <v/>
      </c>
      <c r="BC54" s="19" t="str">
        <f t="shared" ref="BC54" si="4400">IF(AND($I54&gt;=BC$9,$H54&lt;BD$9),"━","")</f>
        <v/>
      </c>
      <c r="BD54" s="19" t="str">
        <f t="shared" ref="BD54" si="4401">IF(AND($I54&gt;=BD$9,$H54&lt;BE$9),"━","")</f>
        <v/>
      </c>
      <c r="BE54" s="28" t="str">
        <f t="shared" ref="BE54" si="4402">IF(AND($I54&gt;=BE$9,$H54&lt;BF$9),"━","")</f>
        <v/>
      </c>
      <c r="BF54" s="19" t="str">
        <f t="shared" ref="BF54" si="4403">IF(AND($I54&gt;=BF$9,$H54&lt;BG$9),"━","")</f>
        <v/>
      </c>
      <c r="BG54" s="19" t="str">
        <f t="shared" ref="BG54" si="4404">IF(AND($I54&gt;=BG$9,$H54&lt;BH$9),"━","")</f>
        <v/>
      </c>
      <c r="BH54" s="19" t="str">
        <f t="shared" ref="BH54" si="4405">IF(AND($I54&gt;=BH$9,$H54&lt;BI$9),"━","")</f>
        <v/>
      </c>
      <c r="BI54" s="19" t="str">
        <f t="shared" ref="BI54" si="4406">IF(AND($I54&gt;=BI$9,$H54&lt;BJ$9),"━","")</f>
        <v/>
      </c>
      <c r="BJ54" s="19" t="str">
        <f t="shared" ref="BJ54" si="4407">IF(AND($I54&gt;=BJ$9,$H54&lt;BK$9),"━","")</f>
        <v/>
      </c>
      <c r="BK54" s="19" t="str">
        <f t="shared" ref="BK54" si="4408">IF(AND($I54&gt;=BK$9,$H54&lt;BL$9),"━","")</f>
        <v/>
      </c>
      <c r="BL54" s="19" t="str">
        <f t="shared" ref="BL54" si="4409">IF(AND($I54&gt;=BL$9,$H54&lt;BM$9),"━","")</f>
        <v/>
      </c>
      <c r="BM54" s="19" t="str">
        <f t="shared" ref="BM54" si="4410">IF(AND($I54&gt;=BM$9,$H54&lt;BN$9),"━","")</f>
        <v/>
      </c>
      <c r="BN54" s="105" t="str">
        <f t="shared" ref="BN54" si="4411">IF(AND($I54&gt;=BN$9,$H54&lt;BO$9),"━","")</f>
        <v/>
      </c>
      <c r="BO54" s="19" t="str">
        <f t="shared" ref="BO54" si="4412">IF(AND($I54&gt;=BO$9,$H54&lt;BP$9),"━","")</f>
        <v/>
      </c>
      <c r="BP54" s="19" t="str">
        <f t="shared" ref="BP54" si="4413">IF(AND($I54&gt;=BP$9,$H54&lt;BQ$9),"━","")</f>
        <v/>
      </c>
      <c r="BQ54" s="19" t="str">
        <f t="shared" ref="BQ54" si="4414">IF(AND($I54&gt;=BQ$9,$H54&lt;BR$9),"━","")</f>
        <v/>
      </c>
      <c r="BR54" s="19" t="str">
        <f t="shared" ref="BR54" si="4415">IF(AND($I54&gt;=BR$9,$H54&lt;BS$9),"━","")</f>
        <v/>
      </c>
      <c r="BS54" s="19" t="str">
        <f t="shared" ref="BS54" si="4416">IF(AND($I54&gt;=BS$9,$H54&lt;BT$9),"━","")</f>
        <v/>
      </c>
      <c r="BT54" s="19" t="str">
        <f t="shared" ref="BT54" si="4417">IF(AND($I54&gt;=BT$9,$H54&lt;BU$9),"━","")</f>
        <v/>
      </c>
      <c r="BU54" s="19" t="str">
        <f t="shared" ref="BU54" si="4418">IF(AND($I54&gt;=BU$9,$H54&lt;BV$9),"━","")</f>
        <v/>
      </c>
      <c r="BV54" s="19" t="str">
        <f t="shared" ref="BV54" si="4419">IF(AND($I54&gt;=BV$9,$H54&lt;BW$9),"━","")</f>
        <v/>
      </c>
      <c r="BW54" s="28" t="str">
        <f t="shared" ref="BW54" si="4420">IF(AND($I54&gt;=BW$9,$H54&lt;BX$9),"━","")</f>
        <v/>
      </c>
      <c r="BX54" s="19" t="str">
        <f t="shared" ref="BX54" si="4421">IF(AND($I54&gt;=BX$9,$H54&lt;BY$9),"━","")</f>
        <v/>
      </c>
      <c r="BY54" s="19" t="str">
        <f t="shared" ref="BY54" si="4422">IF(AND($I54&gt;=BY$9,$H54&lt;BZ$9),"━","")</f>
        <v/>
      </c>
      <c r="BZ54" s="19" t="str">
        <f t="shared" ref="BZ54" si="4423">IF(AND($I54&gt;=BZ$9,$H54&lt;CA$9),"━","")</f>
        <v/>
      </c>
      <c r="CA54" s="19" t="str">
        <f t="shared" ref="CA54" si="4424">IF(AND($I54&gt;=CA$9,$H54&lt;CB$9),"━","")</f>
        <v/>
      </c>
      <c r="CB54" s="19" t="str">
        <f t="shared" ref="CB54" si="4425">IF(AND($I54&gt;=CB$9,$H54&lt;CC$9),"━","")</f>
        <v/>
      </c>
      <c r="CC54" s="19" t="str">
        <f t="shared" ref="CC54" si="4426">IF(AND($I54&gt;=CC$9,$H54&lt;CD$9),"━","")</f>
        <v/>
      </c>
      <c r="CD54" s="19" t="str">
        <f t="shared" ref="CD54" si="4427">IF(AND($I54&gt;=CD$9,$H54&lt;CE$9),"━","")</f>
        <v/>
      </c>
      <c r="CE54" s="19" t="str">
        <f t="shared" ref="CE54" si="4428">IF(AND($I54&gt;=CE$9,$H54&lt;CF$9),"━","")</f>
        <v/>
      </c>
      <c r="CF54" s="24" t="str">
        <f t="shared" ref="CF54" si="4429">IF(AND($I54&gt;=CF$9,$H54&lt;CG$9),"━","")</f>
        <v/>
      </c>
      <c r="CG54" s="19" t="str">
        <f t="shared" ref="CG54" si="4430">IF(AND($I54&gt;=CG$9,$H54&lt;CH$9),"━","")</f>
        <v/>
      </c>
      <c r="CH54" s="19" t="str">
        <f t="shared" ref="CH54" si="4431">IF(AND($I54&gt;=CH$9,$H54&lt;CI$9),"━","")</f>
        <v/>
      </c>
      <c r="CI54" s="19" t="str">
        <f t="shared" ref="CI54" si="4432">IF(AND($I54&gt;=CI$9,$H54&lt;CJ$9),"━","")</f>
        <v/>
      </c>
      <c r="CJ54" s="19" t="str">
        <f t="shared" ref="CJ54" si="4433">IF(AND($I54&gt;=CJ$9,$H54&lt;CK$9),"━","")</f>
        <v/>
      </c>
      <c r="CK54" s="19" t="str">
        <f t="shared" ref="CK54" si="4434">IF(AND($I54&gt;=CK$9,$H54&lt;CL$9),"━","")</f>
        <v/>
      </c>
      <c r="CL54" s="19" t="str">
        <f t="shared" ref="CL54" si="4435">IF(AND($I54&gt;=CL$9,$H54&lt;CM$9),"━","")</f>
        <v/>
      </c>
      <c r="CM54" s="19" t="str">
        <f t="shared" ref="CM54" si="4436">IF(AND($I54&gt;=CM$9,$H54&lt;CN$9),"━","")</f>
        <v/>
      </c>
      <c r="CN54" s="19" t="str">
        <f t="shared" ref="CN54" si="4437">IF(AND($I54&gt;=CN$9,$H54&lt;CO$9),"━","")</f>
        <v/>
      </c>
      <c r="CO54" s="28" t="str">
        <f t="shared" ref="CO54" si="4438">IF(AND($I54&gt;=CO$9,$H54&lt;CP$9),"━","")</f>
        <v/>
      </c>
      <c r="CP54" s="19" t="str">
        <f t="shared" ref="CP54" si="4439">IF(AND($I54&gt;=CP$9,$H54&lt;CQ$9),"━","")</f>
        <v/>
      </c>
      <c r="CQ54" s="19" t="str">
        <f t="shared" ref="CQ54" si="4440">IF(AND($I54&gt;=CQ$9,$H54&lt;CR$9),"━","")</f>
        <v/>
      </c>
      <c r="CR54" s="19" t="str">
        <f t="shared" ref="CR54" si="4441">IF(AND($I54&gt;=CR$9,$H54&lt;CS$9),"━","")</f>
        <v/>
      </c>
      <c r="CS54" s="19" t="str">
        <f t="shared" ref="CS54" si="4442">IF(AND($I54&gt;=CS$9,$H54&lt;CT$9),"━","")</f>
        <v/>
      </c>
      <c r="CT54" s="19" t="str">
        <f t="shared" ref="CT54" si="4443">IF(AND($I54&gt;=CT$9,$H54&lt;CU$9),"━","")</f>
        <v/>
      </c>
      <c r="CU54" s="19" t="str">
        <f t="shared" ref="CU54" si="4444">IF(AND($I54&gt;=CU$9,$H54&lt;CV$9),"━","")</f>
        <v/>
      </c>
      <c r="CV54" s="19" t="str">
        <f t="shared" ref="CV54" si="4445">IF(AND($I54&gt;=CV$9,$H54&lt;CW$9),"━","")</f>
        <v/>
      </c>
      <c r="CW54" s="19" t="str">
        <f t="shared" ref="CW54" si="4446">IF(AND($I54&gt;=CW$9,$H54&lt;CX$9),"━","")</f>
        <v/>
      </c>
      <c r="CX54" s="28" t="str">
        <f t="shared" ref="CX54" si="4447">IF(AND($I54&gt;=CX$9,$H54&lt;CY$9),"━","")</f>
        <v/>
      </c>
      <c r="CY54" s="19" t="str">
        <f t="shared" ref="CY54" si="4448">IF(AND($I54&gt;=CY$9,$H54&lt;CZ$9),"━","")</f>
        <v/>
      </c>
      <c r="CZ54" s="19" t="str">
        <f t="shared" ref="CZ54" si="4449">IF(AND($I54&gt;=CZ$9,$H54&lt;DA$9),"━","")</f>
        <v/>
      </c>
      <c r="DA54" s="19" t="str">
        <f t="shared" ref="DA54" si="4450">IF(AND($I54&gt;=DA$9,$H54&lt;DB$9),"━","")</f>
        <v/>
      </c>
      <c r="DB54" s="19" t="str">
        <f t="shared" ref="DB54" si="4451">IF(AND($I54&gt;=DB$9,$H54&lt;DC$9),"━","")</f>
        <v/>
      </c>
      <c r="DC54" s="19" t="str">
        <f t="shared" ref="DC54" si="4452">IF(AND($I54&gt;=DC$9,$H54&lt;DD$9),"━","")</f>
        <v/>
      </c>
      <c r="DD54" s="19" t="str">
        <f t="shared" ref="DD54" si="4453">IF(AND($I54&gt;=DD$9,$H54&lt;DE$9),"━","")</f>
        <v/>
      </c>
      <c r="DE54" s="19" t="str">
        <f t="shared" ref="DE54" si="4454">IF(AND($I54&gt;=DE$9,$H54&lt;DF$9),"━","")</f>
        <v/>
      </c>
      <c r="DF54" s="19" t="str">
        <f t="shared" ref="DF54" si="4455">IF(AND($I54&gt;=DF$9,$H54&lt;DG$9),"━","")</f>
        <v/>
      </c>
      <c r="DG54" s="28" t="str">
        <f t="shared" ref="DG54" si="4456">IF(AND($I54&gt;=DG$9,$H54&lt;DH$9),"━","")</f>
        <v/>
      </c>
      <c r="DH54" s="19" t="str">
        <f t="shared" ref="DH54" si="4457">IF(AND($I54&gt;=DH$9,$H54&lt;DI$9),"━","")</f>
        <v/>
      </c>
      <c r="DI54" s="19" t="str">
        <f t="shared" ref="DI54" si="4458">IF(AND($I54&gt;=DI$9,$H54&lt;DJ$9),"━","")</f>
        <v/>
      </c>
      <c r="DJ54" s="19" t="str">
        <f t="shared" ref="DJ54" si="4459">IF(AND($I54&gt;=DJ$9,$H54&lt;DK$9),"━","")</f>
        <v/>
      </c>
      <c r="DK54" s="19" t="str">
        <f t="shared" ref="DK54" si="4460">IF(AND($I54&gt;=DK$9,$H54&lt;DL$9),"━","")</f>
        <v/>
      </c>
      <c r="DL54" s="19" t="str">
        <f t="shared" ref="DL54" si="4461">IF(AND($I54&gt;=DL$9,$H54&lt;DM$9),"━","")</f>
        <v/>
      </c>
      <c r="DM54" s="19" t="str">
        <f t="shared" ref="DM54" si="4462">IF(AND($I54&gt;=DM$9,$H54&lt;DN$9),"━","")</f>
        <v/>
      </c>
      <c r="DN54" s="19" t="str">
        <f t="shared" ref="DN54" si="4463">IF(AND($I54&gt;=DN$9,$H54&lt;DO$9),"━","")</f>
        <v/>
      </c>
      <c r="DO54" s="91" t="str">
        <f t="shared" ref="DO54" si="4464">IF(AND($I54&gt;=DO$9,$H54&lt;DP$9),"━","")</f>
        <v/>
      </c>
      <c r="DP54" s="83" t="str">
        <f t="shared" ref="DP54" si="4465">IF(AND($I54&gt;=DP$9,$H54&lt;DQ$9),"━","")</f>
        <v/>
      </c>
      <c r="DQ54" s="19" t="str">
        <f t="shared" ref="DQ54" si="4466">IF(AND($I54&gt;=DQ$9,$H54&lt;DR$9),"━","")</f>
        <v/>
      </c>
      <c r="DR54" s="19" t="str">
        <f t="shared" ref="DR54" si="4467">IF(AND($I54&gt;=DR$9,$H54&lt;DV$9),"━","")</f>
        <v/>
      </c>
      <c r="DS54" s="19" t="str">
        <f t="shared" ref="DS54" si="4468">IF(AND($I54&gt;=DS$9,$H54&lt;DT$9),"━","")</f>
        <v/>
      </c>
      <c r="DT54" s="19" t="str">
        <f t="shared" ref="DT54" si="4469">IF(AND($I54&gt;=DT$9,$H54&lt;DU$9),"━","")</f>
        <v/>
      </c>
      <c r="DU54" s="19" t="str">
        <f t="shared" ref="DU54" si="4470">IF(AND($I54&gt;=DU$9,$H54&lt;DV$9),"━","")</f>
        <v/>
      </c>
      <c r="DV54" s="19" t="str">
        <f t="shared" ref="DV54" si="4471">IF(AND($I54&gt;=DV$9,$H54&lt;DW$9),"━","")</f>
        <v/>
      </c>
      <c r="DW54" s="19" t="str">
        <f t="shared" ref="DW54" si="4472">IF(AND($I54&gt;=DW$9,$H54&lt;DX$9),"━","")</f>
        <v/>
      </c>
      <c r="DX54" s="19" t="str">
        <f t="shared" ref="DX54" si="4473">IF(AND($I54&gt;=DX$9,$H54&lt;DY$9),"━","")</f>
        <v/>
      </c>
      <c r="DY54" s="28" t="str">
        <f t="shared" ref="DY54" si="4474">IF(AND($I54&gt;=DY$9,$H54&lt;DZ$9),"━","")</f>
        <v/>
      </c>
      <c r="DZ54" s="19" t="str">
        <f t="shared" ref="DZ54" si="4475">IF(AND($I54&gt;=DZ$9,$H54&lt;EA$9),"━","")</f>
        <v/>
      </c>
      <c r="EA54" s="19" t="str">
        <f t="shared" ref="EA54" si="4476">IF(AND($I54&gt;=EA$9,$H54&lt;EB$9),"━","")</f>
        <v/>
      </c>
      <c r="EB54" s="19" t="str">
        <f t="shared" ref="EB54" si="4477">IF(AND($I54&gt;=EB$9,$H54&lt;EC$9),"━","")</f>
        <v/>
      </c>
      <c r="EC54" s="19" t="str">
        <f t="shared" ref="EC54" si="4478">IF(AND($I54&gt;=EC$9,$H54&lt;ED$9),"━","")</f>
        <v/>
      </c>
      <c r="ED54" s="19" t="str">
        <f t="shared" ref="ED54" si="4479">IF(AND($I54&gt;=ED$9,$H54&lt;EE$9),"━","")</f>
        <v/>
      </c>
      <c r="EE54" s="19" t="str">
        <f t="shared" ref="EE54" si="4480">IF(AND($I54&gt;=EE$9,$H54&lt;EF$9),"━","")</f>
        <v/>
      </c>
      <c r="EF54" s="19" t="str">
        <f t="shared" ref="EF54" si="4481">IF(AND($I54&gt;=EF$9,$H54&lt;EG$9),"━","")</f>
        <v/>
      </c>
      <c r="EG54" s="19" t="str">
        <f t="shared" ref="EG54" si="4482">IF(AND($I54&gt;=EG$9,$H54&lt;EH$9),"━","")</f>
        <v/>
      </c>
      <c r="EH54" s="20" t="s">
        <v>9</v>
      </c>
      <c r="EJ54" s="217" t="str">
        <f>IF(OR(H54="",I54=""),"",I54-H54+1)</f>
        <v/>
      </c>
    </row>
    <row r="55" spans="1:140" s="1" customFormat="1" ht="14" customHeight="1">
      <c r="A55" s="229"/>
      <c r="B55" s="231"/>
      <c r="C55" s="239"/>
      <c r="D55" s="240"/>
      <c r="E55" s="240"/>
      <c r="F55" s="241"/>
      <c r="G55" s="243"/>
      <c r="H55" s="233"/>
      <c r="I55" s="235"/>
      <c r="J55" s="235"/>
      <c r="K55" s="235"/>
      <c r="L55" s="22" t="str">
        <f t="shared" ref="L55" si="4483">IF(AND($K54&gt;=L$9,$J54&lt;M$9),"━","")</f>
        <v/>
      </c>
      <c r="M55" s="22" t="str">
        <f t="shared" ref="M55" si="4484">IF(AND($K54&gt;=M$9,$J54&lt;N$9),"━","")</f>
        <v/>
      </c>
      <c r="N55" s="22" t="str">
        <f t="shared" ref="N55" si="4485">IF(AND($K54&gt;=N$9,$J54&lt;O$9),"━","")</f>
        <v/>
      </c>
      <c r="O55" s="22" t="str">
        <f t="shared" ref="O55" si="4486">IF(AND($K54&gt;=O$9,$J54&lt;P$9),"━","")</f>
        <v/>
      </c>
      <c r="P55" s="22" t="str">
        <f t="shared" ref="P55" si="4487">IF(AND($K54&gt;=P$9,$J54&lt;Q$9),"━","")</f>
        <v/>
      </c>
      <c r="Q55" s="22" t="str">
        <f t="shared" ref="Q55" si="4488">IF(AND($K54&gt;=Q$9,$J54&lt;R$9),"━","")</f>
        <v/>
      </c>
      <c r="R55" s="22" t="str">
        <f t="shared" ref="R55" si="4489">IF(AND($K54&gt;=R$9,$J54&lt;S$9),"━","")</f>
        <v/>
      </c>
      <c r="S55" s="22" t="str">
        <f t="shared" ref="S55" si="4490">IF(AND($K54&gt;=S$9,$J54&lt;T$9),"━","")</f>
        <v/>
      </c>
      <c r="T55" s="22" t="str">
        <f t="shared" ref="T55" si="4491">IF(AND($K54&gt;=T$9,$J54&lt;U$9),"━","")</f>
        <v/>
      </c>
      <c r="U55" s="29" t="str">
        <f t="shared" ref="U55" si="4492">IF(AND($K54&gt;=U$9,$J54&lt;V$9),"━","")</f>
        <v/>
      </c>
      <c r="V55" s="22" t="str">
        <f t="shared" ref="V55" si="4493">IF(AND($K54&gt;=V$9,$J54&lt;W$9),"━","")</f>
        <v/>
      </c>
      <c r="W55" s="22" t="str">
        <f t="shared" ref="W55" si="4494">IF(AND($K54&gt;=W$9,$J54&lt;X$9),"━","")</f>
        <v/>
      </c>
      <c r="X55" s="22" t="str">
        <f t="shared" ref="X55" si="4495">IF(AND($K54&gt;=X$9,$J54&lt;Y$9),"━","")</f>
        <v/>
      </c>
      <c r="Y55" s="22" t="str">
        <f t="shared" ref="Y55" si="4496">IF(AND($K54&gt;=Y$9,$J54&lt;Z$9),"━","")</f>
        <v/>
      </c>
      <c r="Z55" s="22" t="str">
        <f t="shared" ref="Z55" si="4497">IF(AND($K54&gt;=Z$9,$J54&lt;AA$9),"━","")</f>
        <v/>
      </c>
      <c r="AA55" s="22" t="str">
        <f t="shared" ref="AA55" si="4498">IF(AND($K54&gt;=AA$9,$J54&lt;AB$9),"━","")</f>
        <v/>
      </c>
      <c r="AB55" s="22" t="str">
        <f t="shared" ref="AB55" si="4499">IF(AND($K54&gt;=AB$9,$J54&lt;AC$9),"━","")</f>
        <v/>
      </c>
      <c r="AC55" s="22" t="str">
        <f t="shared" ref="AC55" si="4500">IF(AND($K54&gt;=AC$9,$J54&lt;AD$9),"━","")</f>
        <v/>
      </c>
      <c r="AD55" s="180" t="str">
        <f>IF($K54="","",IF(AND($K54&gt;=AD$9,$J54&lt;AE$9),"━",""))</f>
        <v/>
      </c>
      <c r="AE55" s="22" t="str">
        <f t="shared" ref="AE55" si="4501">IF($K54="","",IF(AND($K54&gt;=AE$9,$J54&lt;AF$9),"━",""))</f>
        <v/>
      </c>
      <c r="AF55" s="22" t="str">
        <f t="shared" ref="AF55" si="4502">IF($K54="","",IF(AND($K54&gt;=AF$9,$J54&lt;AG$9),"━",""))</f>
        <v/>
      </c>
      <c r="AG55" s="22" t="str">
        <f t="shared" ref="AG55" si="4503">IF($K54="","",IF(AND($K54&gt;=AG$9,$J54&lt;AH$9),"━",""))</f>
        <v/>
      </c>
      <c r="AH55" s="22" t="str">
        <f t="shared" ref="AH55" si="4504">IF($K54="","",IF(AND($K54&gt;=AH$9,$J54&lt;AI$9),"━",""))</f>
        <v/>
      </c>
      <c r="AI55" s="22" t="str">
        <f t="shared" ref="AI55" si="4505">IF($K54="","",IF(AND($K54&gt;=AI$9,$J54&lt;AJ$9),"━",""))</f>
        <v/>
      </c>
      <c r="AJ55" s="22" t="str">
        <f t="shared" ref="AJ55" si="4506">IF($K54="","",IF(AND($K54&gt;=AJ$9,$J54&lt;AK$9),"━",""))</f>
        <v/>
      </c>
      <c r="AK55" s="22" t="str">
        <f t="shared" ref="AK55" si="4507">IF($K54="","",IF(AND($K54&gt;=AK$9,$J54&lt;AL$9),"━",""))</f>
        <v/>
      </c>
      <c r="AL55" s="22" t="str">
        <f t="shared" ref="AL55" si="4508">IF($K54="","",IF(AND($K54&gt;=AL$9,$J54&lt;AM$9),"━",""))</f>
        <v/>
      </c>
      <c r="AM55" s="29" t="str">
        <f t="shared" ref="AM55" si="4509">IF($K54="","",IF(AND($K54&gt;=AM$9,$J54&lt;AN$9),"━",""))</f>
        <v/>
      </c>
      <c r="AN55" s="22" t="str">
        <f t="shared" ref="AN55" si="4510">IF($K54="","",IF(AND($K54&gt;=AN$9,$J54&lt;AO$9),"━",""))</f>
        <v/>
      </c>
      <c r="AO55" s="22" t="str">
        <f t="shared" ref="AO55" si="4511">IF($K54="","",IF(AND($K54&gt;=AO$9,$J54&lt;AP$9),"━",""))</f>
        <v/>
      </c>
      <c r="AP55" s="22" t="str">
        <f t="shared" ref="AP55" si="4512">IF($K54="","",IF(AND($K54&gt;=AP$9,$J54&lt;AQ$9),"━",""))</f>
        <v/>
      </c>
      <c r="AQ55" s="22" t="str">
        <f t="shared" ref="AQ55" si="4513">IF($K54="","",IF(AND($K54&gt;=AQ$9,$J54&lt;AR$9),"━",""))</f>
        <v/>
      </c>
      <c r="AR55" s="22" t="str">
        <f t="shared" ref="AR55" si="4514">IF($K54="","",IF(AND($K54&gt;=AR$9,$J54&lt;AS$9),"━",""))</f>
        <v/>
      </c>
      <c r="AS55" s="22" t="str">
        <f t="shared" ref="AS55" si="4515">IF($K54="","",IF(AND($K54&gt;=AS$9,$J54&lt;AT$9),"━",""))</f>
        <v/>
      </c>
      <c r="AT55" s="22" t="str">
        <f t="shared" ref="AT55" si="4516">IF($K54="","",IF(AND($K54&gt;=AT$9,$J54&lt;AU$9),"━",""))</f>
        <v/>
      </c>
      <c r="AU55" s="22" t="str">
        <f t="shared" ref="AU55" si="4517">IF($K54="","",IF(AND($K54&gt;=AU$9,$J54&lt;AV$9),"━",""))</f>
        <v/>
      </c>
      <c r="AV55" s="25" t="str">
        <f t="shared" ref="AV55" si="4518">IF($K54="","",IF(AND($K54&gt;=AV$9,$J54&lt;AW$9),"━",""))</f>
        <v/>
      </c>
      <c r="AW55" s="22" t="str">
        <f t="shared" ref="AW55" si="4519">IF($K54="","",IF(AND($K54&gt;=AW$9,$J54&lt;AX$9),"━",""))</f>
        <v/>
      </c>
      <c r="AX55" s="22" t="str">
        <f t="shared" ref="AX55" si="4520">IF($K54="","",IF(AND($K54&gt;=AX$9,$J54&lt;AY$9),"━",""))</f>
        <v/>
      </c>
      <c r="AY55" s="22" t="str">
        <f t="shared" ref="AY55" si="4521">IF($K54="","",IF(AND($K54&gt;=AY$9,$J54&lt;AZ$9),"━",""))</f>
        <v/>
      </c>
      <c r="AZ55" s="22" t="str">
        <f t="shared" ref="AZ55" si="4522">IF($K54="","",IF(AND($K54&gt;=AZ$9,$J54&lt;BA$9),"━",""))</f>
        <v/>
      </c>
      <c r="BA55" s="22" t="str">
        <f t="shared" ref="BA55" si="4523">IF($K54="","",IF(AND($K54&gt;=BA$9,$J54&lt;BB$9),"━",""))</f>
        <v/>
      </c>
      <c r="BB55" s="22" t="str">
        <f t="shared" ref="BB55" si="4524">IF($K54="","",IF(AND($K54&gt;=BB$9,$J54&lt;BC$9),"━",""))</f>
        <v/>
      </c>
      <c r="BC55" s="22" t="str">
        <f t="shared" ref="BC55" si="4525">IF($K54="","",IF(AND($K54&gt;=BC$9,$J54&lt;BD$9),"━",""))</f>
        <v/>
      </c>
      <c r="BD55" s="22" t="str">
        <f t="shared" ref="BD55" si="4526">IF($K54="","",IF(AND($K54&gt;=BD$9,$J54&lt;BE$9),"━",""))</f>
        <v/>
      </c>
      <c r="BE55" s="29" t="str">
        <f t="shared" ref="BE55" si="4527">IF($K54="","",IF(AND($K54&gt;=BE$9,$J54&lt;BF$9),"━",""))</f>
        <v/>
      </c>
      <c r="BF55" s="22" t="str">
        <f t="shared" ref="BF55" si="4528">IF($K54="","",IF(AND($K54&gt;=BF$9,$J54&lt;BG$9),"━",""))</f>
        <v/>
      </c>
      <c r="BG55" s="22" t="str">
        <f t="shared" ref="BG55" si="4529">IF($K54="","",IF(AND($K54&gt;=BG$9,$J54&lt;BH$9),"━",""))</f>
        <v/>
      </c>
      <c r="BH55" s="22" t="str">
        <f t="shared" ref="BH55" si="4530">IF($K54="","",IF(AND($K54&gt;=BH$9,$J54&lt;BI$9),"━",""))</f>
        <v/>
      </c>
      <c r="BI55" s="22" t="str">
        <f t="shared" ref="BI55" si="4531">IF($K54="","",IF(AND($K54&gt;=BI$9,$J54&lt;BJ$9),"━",""))</f>
        <v/>
      </c>
      <c r="BJ55" s="22" t="str">
        <f t="shared" ref="BJ55" si="4532">IF($K54="","",IF(AND($K54&gt;=BJ$9,$J54&lt;BK$9),"━",""))</f>
        <v/>
      </c>
      <c r="BK55" s="22" t="str">
        <f t="shared" ref="BK55" si="4533">IF($K54="","",IF(AND($K54&gt;=BK$9,$J54&lt;BL$9),"━",""))</f>
        <v/>
      </c>
      <c r="BL55" s="22" t="str">
        <f t="shared" ref="BL55" si="4534">IF($K54="","",IF(AND($K54&gt;=BL$9,$J54&lt;BM$9),"━",""))</f>
        <v/>
      </c>
      <c r="BM55" s="22" t="str">
        <f t="shared" ref="BM55" si="4535">IF($K54="","",IF(AND($K54&gt;=BM$9,$J54&lt;BN$9),"━",""))</f>
        <v/>
      </c>
      <c r="BN55" s="29" t="str">
        <f t="shared" ref="BN55" si="4536">IF($K54="","",IF(AND($K54&gt;=BN$9,$J54&lt;BO$9),"━",""))</f>
        <v/>
      </c>
      <c r="BO55" s="22" t="str">
        <f t="shared" ref="BO55" si="4537">IF($K54="","",IF(AND($K54&gt;=BO$9,$J54&lt;BP$9),"━",""))</f>
        <v/>
      </c>
      <c r="BP55" s="22" t="str">
        <f t="shared" ref="BP55" si="4538">IF($K54="","",IF(AND($K54&gt;=BP$9,$J54&lt;BQ$9),"━",""))</f>
        <v/>
      </c>
      <c r="BQ55" s="22" t="str">
        <f t="shared" ref="BQ55" si="4539">IF($K54="","",IF(AND($K54&gt;=BQ$9,$J54&lt;BR$9),"━",""))</f>
        <v/>
      </c>
      <c r="BR55" s="22" t="str">
        <f t="shared" ref="BR55" si="4540">IF($K54="","",IF(AND($K54&gt;=BR$9,$J54&lt;BS$9),"━",""))</f>
        <v/>
      </c>
      <c r="BS55" s="22" t="str">
        <f t="shared" ref="BS55" si="4541">IF($K54="","",IF(AND($K54&gt;=BS$9,$J54&lt;BT$9),"━",""))</f>
        <v/>
      </c>
      <c r="BT55" s="22" t="str">
        <f t="shared" ref="BT55" si="4542">IF($K54="","",IF(AND($K54&gt;=BT$9,$J54&lt;BU$9),"━",""))</f>
        <v/>
      </c>
      <c r="BU55" s="22" t="str">
        <f t="shared" ref="BU55" si="4543">IF($K54="","",IF(AND($K54&gt;=BU$9,$J54&lt;BV$9),"━",""))</f>
        <v/>
      </c>
      <c r="BV55" s="22" t="str">
        <f t="shared" ref="BV55" si="4544">IF($K54="","",IF(AND($K54&gt;=BV$9,$J54&lt;BW$9),"━",""))</f>
        <v/>
      </c>
      <c r="BW55" s="29" t="str">
        <f t="shared" ref="BW55" si="4545">IF($K54="","",IF(AND($K54&gt;=BW$9,$J54&lt;BX$9),"━",""))</f>
        <v/>
      </c>
      <c r="BX55" s="22" t="str">
        <f t="shared" ref="BX55" si="4546">IF($K54="","",IF(AND($K54&gt;=BX$9,$J54&lt;BY$9),"━",""))</f>
        <v/>
      </c>
      <c r="BY55" s="22" t="str">
        <f t="shared" ref="BY55" si="4547">IF($K54="","",IF(AND($K54&gt;=BY$9,$J54&lt;BZ$9),"━",""))</f>
        <v/>
      </c>
      <c r="BZ55" s="22" t="str">
        <f t="shared" ref="BZ55" si="4548">IF($K54="","",IF(AND($K54&gt;=BZ$9,$J54&lt;CA$9),"━",""))</f>
        <v/>
      </c>
      <c r="CA55" s="22" t="str">
        <f t="shared" ref="CA55" si="4549">IF($K54="","",IF(AND($K54&gt;=CA$9,$J54&lt;CB$9),"━",""))</f>
        <v/>
      </c>
      <c r="CB55" s="22" t="str">
        <f t="shared" ref="CB55" si="4550">IF($K54="","",IF(AND($K54&gt;=CB$9,$J54&lt;CC$9),"━",""))</f>
        <v/>
      </c>
      <c r="CC55" s="22" t="str">
        <f t="shared" ref="CC55" si="4551">IF($K54="","",IF(AND($K54&gt;=CC$9,$J54&lt;CD$9),"━",""))</f>
        <v/>
      </c>
      <c r="CD55" s="22" t="str">
        <f t="shared" ref="CD55" si="4552">IF($K54="","",IF(AND($K54&gt;=CD$9,$J54&lt;CE$9),"━",""))</f>
        <v/>
      </c>
      <c r="CE55" s="22" t="str">
        <f t="shared" ref="CE55" si="4553">IF($K54="","",IF(AND($K54&gt;=CE$9,$J54&lt;CF$9),"━",""))</f>
        <v/>
      </c>
      <c r="CF55" s="25" t="str">
        <f t="shared" ref="CF55" si="4554">IF($K54="","",IF(AND($K54&gt;=CF$9,$J54&lt;CG$9),"━",""))</f>
        <v/>
      </c>
      <c r="CG55" s="22" t="str">
        <f t="shared" ref="CG55" si="4555">IF($K54="","",IF(AND($K54&gt;=CG$9,$J54&lt;CH$9),"━",""))</f>
        <v/>
      </c>
      <c r="CH55" s="22" t="str">
        <f t="shared" ref="CH55" si="4556">IF($K54="","",IF(AND($K54&gt;=CH$9,$J54&lt;CI$9),"━",""))</f>
        <v/>
      </c>
      <c r="CI55" s="22" t="str">
        <f t="shared" ref="CI55" si="4557">IF($K54="","",IF(AND($K54&gt;=CI$9,$J54&lt;CJ$9),"━",""))</f>
        <v/>
      </c>
      <c r="CJ55" s="22" t="str">
        <f t="shared" ref="CJ55" si="4558">IF($K54="","",IF(AND($K54&gt;=CJ$9,$J54&lt;CK$9),"━",""))</f>
        <v/>
      </c>
      <c r="CK55" s="22" t="str">
        <f t="shared" ref="CK55" si="4559">IF($K54="","",IF(AND($K54&gt;=CK$9,$J54&lt;CL$9),"━",""))</f>
        <v/>
      </c>
      <c r="CL55" s="22" t="str">
        <f t="shared" ref="CL55" si="4560">IF($K54="","",IF(AND($K54&gt;=CL$9,$J54&lt;CM$9),"━",""))</f>
        <v/>
      </c>
      <c r="CM55" s="22" t="str">
        <f t="shared" ref="CM55" si="4561">IF($K54="","",IF(AND($K54&gt;=CM$9,$J54&lt;CN$9),"━",""))</f>
        <v/>
      </c>
      <c r="CN55" s="22" t="str">
        <f t="shared" ref="CN55" si="4562">IF($K54="","",IF(AND($K54&gt;=CN$9,$J54&lt;CO$9),"━",""))</f>
        <v/>
      </c>
      <c r="CO55" s="104" t="str">
        <f t="shared" ref="CO55" si="4563">IF($K54="","",IF(AND($K54&gt;=CO$9,$J54&lt;CP$9),"━",""))</f>
        <v/>
      </c>
      <c r="CP55" s="22" t="str">
        <f t="shared" ref="CP55" si="4564">IF($K54="","",IF(AND($K54&gt;=CP$9,$J54&lt;CQ$9),"━",""))</f>
        <v/>
      </c>
      <c r="CQ55" s="22" t="str">
        <f t="shared" ref="CQ55" si="4565">IF($K54="","",IF(AND($K54&gt;=CQ$9,$J54&lt;CR$9),"━",""))</f>
        <v/>
      </c>
      <c r="CR55" s="22" t="str">
        <f t="shared" ref="CR55" si="4566">IF($K54="","",IF(AND($K54&gt;=CR$9,$J54&lt;CS$9),"━",""))</f>
        <v/>
      </c>
      <c r="CS55" s="22" t="str">
        <f t="shared" ref="CS55" si="4567">IF($K54="","",IF(AND($K54&gt;=CS$9,$J54&lt;CT$9),"━",""))</f>
        <v/>
      </c>
      <c r="CT55" s="22" t="str">
        <f t="shared" ref="CT55" si="4568">IF($K54="","",IF(AND($K54&gt;=CT$9,$J54&lt;CU$9),"━",""))</f>
        <v/>
      </c>
      <c r="CU55" s="22" t="str">
        <f t="shared" ref="CU55" si="4569">IF($K54="","",IF(AND($K54&gt;=CU$9,$J54&lt;CV$9),"━",""))</f>
        <v/>
      </c>
      <c r="CV55" s="22" t="str">
        <f t="shared" ref="CV55" si="4570">IF($K54="","",IF(AND($K54&gt;=CV$9,$J54&lt;CW$9),"━",""))</f>
        <v/>
      </c>
      <c r="CW55" s="22" t="str">
        <f t="shared" ref="CW55" si="4571">IF($K54="","",IF(AND($K54&gt;=CW$9,$J54&lt;CX$9),"━",""))</f>
        <v/>
      </c>
      <c r="CX55" s="29" t="str">
        <f t="shared" ref="CX55" si="4572">IF($K54="","",IF(AND($K54&gt;=CX$9,$J54&lt;CY$9),"━",""))</f>
        <v/>
      </c>
      <c r="CY55" s="22" t="str">
        <f t="shared" ref="CY55" si="4573">IF($K54="","",IF(AND($K54&gt;=CY$9,$J54&lt;CZ$9),"━",""))</f>
        <v/>
      </c>
      <c r="CZ55" s="22" t="str">
        <f t="shared" ref="CZ55" si="4574">IF($K54="","",IF(AND($K54&gt;=CZ$9,$J54&lt;DA$9),"━",""))</f>
        <v/>
      </c>
      <c r="DA55" s="22" t="str">
        <f t="shared" ref="DA55" si="4575">IF($K54="","",IF(AND($K54&gt;=DA$9,$J54&lt;DB$9),"━",""))</f>
        <v/>
      </c>
      <c r="DB55" s="22" t="str">
        <f t="shared" ref="DB55" si="4576">IF($K54="","",IF(AND($K54&gt;=DB$9,$J54&lt;DC$9),"━",""))</f>
        <v/>
      </c>
      <c r="DC55" s="22" t="str">
        <f t="shared" ref="DC55" si="4577">IF($K54="","",IF(AND($K54&gt;=DC$9,$J54&lt;DD$9),"━",""))</f>
        <v/>
      </c>
      <c r="DD55" s="22" t="str">
        <f t="shared" ref="DD55" si="4578">IF($K54="","",IF(AND($K54&gt;=DD$9,$J54&lt;DE$9),"━",""))</f>
        <v/>
      </c>
      <c r="DE55" s="22" t="str">
        <f t="shared" ref="DE55" si="4579">IF($K54="","",IF(AND($K54&gt;=DE$9,$J54&lt;DF$9),"━",""))</f>
        <v/>
      </c>
      <c r="DF55" s="22" t="str">
        <f t="shared" ref="DF55" si="4580">IF($K54="","",IF(AND($K54&gt;=DF$9,$J54&lt;DG$9),"━",""))</f>
        <v/>
      </c>
      <c r="DG55" s="29" t="str">
        <f t="shared" ref="DG55" si="4581">IF($K54="","",IF(AND($K54&gt;=DG$9,$J54&lt;DH$9),"━",""))</f>
        <v/>
      </c>
      <c r="DH55" s="22" t="str">
        <f t="shared" ref="DH55" si="4582">IF($K54="","",IF(AND($K54&gt;=DH$9,$J54&lt;DI$9),"━",""))</f>
        <v/>
      </c>
      <c r="DI55" s="22" t="str">
        <f t="shared" ref="DI55" si="4583">IF($K54="","",IF(AND($K54&gt;=DI$9,$J54&lt;DJ$9),"━",""))</f>
        <v/>
      </c>
      <c r="DJ55" s="22" t="str">
        <f t="shared" ref="DJ55" si="4584">IF($K54="","",IF(AND($K54&gt;=DJ$9,$J54&lt;DK$9),"━",""))</f>
        <v/>
      </c>
      <c r="DK55" s="22" t="str">
        <f t="shared" ref="DK55" si="4585">IF($K54="","",IF(AND($K54&gt;=DK$9,$J54&lt;DL$9),"━",""))</f>
        <v/>
      </c>
      <c r="DL55" s="22" t="str">
        <f t="shared" ref="DL55" si="4586">IF($K54="","",IF(AND($K54&gt;=DL$9,$J54&lt;DM$9),"━",""))</f>
        <v/>
      </c>
      <c r="DM55" s="22" t="str">
        <f t="shared" ref="DM55" si="4587">IF($K54="","",IF(AND($K54&gt;=DM$9,$J54&lt;DN$9),"━",""))</f>
        <v/>
      </c>
      <c r="DN55" s="22" t="str">
        <f t="shared" ref="DN55" si="4588">IF($K54="","",IF(AND($K54&gt;=DN$9,$J54&lt;DO$9),"━",""))</f>
        <v/>
      </c>
      <c r="DO55" s="92" t="str">
        <f t="shared" ref="DO55" si="4589">IF($K54="","",IF(AND($K54&gt;=DO$9,$J54&lt;DP$9),"━",""))</f>
        <v/>
      </c>
      <c r="DP55" s="82" t="str">
        <f t="shared" ref="DP55" si="4590">IF(AND($K54&gt;=DP$9,$J54&lt;DQ$9),"━","")</f>
        <v/>
      </c>
      <c r="DQ55" s="22" t="str">
        <f t="shared" ref="DQ55" si="4591">IF(AND($K54&gt;=DQ$9,$J54&lt;DR$9),"━","")</f>
        <v/>
      </c>
      <c r="DR55" s="22" t="str">
        <f t="shared" ref="DR55" si="4592">IF(AND($K54&gt;=DR$9,$J54&lt;DV$9),"━","")</f>
        <v/>
      </c>
      <c r="DS55" s="22" t="str">
        <f t="shared" ref="DS55" si="4593">IF(AND($K54&gt;=DS$9,$J54&lt;DT$9),"━","")</f>
        <v/>
      </c>
      <c r="DT55" s="22" t="str">
        <f t="shared" ref="DT55" si="4594">IF(AND($K54&gt;=DT$9,$J54&lt;DU$9),"━","")</f>
        <v/>
      </c>
      <c r="DU55" s="22" t="str">
        <f t="shared" ref="DU55" si="4595">IF(AND($K54&gt;=DU$9,$J54&lt;DV$9),"━","")</f>
        <v/>
      </c>
      <c r="DV55" s="22" t="str">
        <f t="shared" ref="DV55" si="4596">IF(AND($K54&gt;=DV$9,$J54&lt;DW$9),"━","")</f>
        <v/>
      </c>
      <c r="DW55" s="22" t="str">
        <f t="shared" ref="DW55" si="4597">IF(AND($K54&gt;=DW$9,$J54&lt;DX$9),"━","")</f>
        <v/>
      </c>
      <c r="DX55" s="22" t="str">
        <f t="shared" ref="DX55" si="4598">IF(AND($K54&gt;=DX$9,$J54&lt;DY$9),"━","")</f>
        <v/>
      </c>
      <c r="DY55" s="29" t="str">
        <f t="shared" ref="DY55" si="4599">IF(AND($K54&gt;=DY$9,$J54&lt;DZ$9),"━","")</f>
        <v/>
      </c>
      <c r="DZ55" s="22" t="str">
        <f t="shared" ref="DZ55" si="4600">IF(AND($K54&gt;=DZ$9,$J54&lt;EA$9),"━","")</f>
        <v/>
      </c>
      <c r="EA55" s="22" t="str">
        <f t="shared" ref="EA55" si="4601">IF(AND($K54&gt;=EA$9,$J54&lt;EB$9),"━","")</f>
        <v/>
      </c>
      <c r="EB55" s="22" t="str">
        <f t="shared" ref="EB55" si="4602">IF(AND($K54&gt;=EB$9,$J54&lt;EC$9),"━","")</f>
        <v/>
      </c>
      <c r="EC55" s="22" t="str">
        <f t="shared" ref="EC55" si="4603">IF(AND($K54&gt;=EC$9,$J54&lt;ED$9),"━","")</f>
        <v/>
      </c>
      <c r="ED55" s="22" t="str">
        <f t="shared" ref="ED55" si="4604">IF(AND($K54&gt;=ED$9,$J54&lt;EE$9),"━","")</f>
        <v/>
      </c>
      <c r="EE55" s="22" t="str">
        <f t="shared" ref="EE55" si="4605">IF(AND($K54&gt;=EE$9,$J54&lt;EF$9),"━","")</f>
        <v/>
      </c>
      <c r="EF55" s="22" t="str">
        <f t="shared" ref="EF55" si="4606">IF(AND($K54&gt;=EF$9,$J54&lt;EG$9),"━","")</f>
        <v/>
      </c>
      <c r="EG55" s="22" t="str">
        <f t="shared" ref="EG55" si="4607">IF(AND($K54&gt;=EG$9,$J54&lt;EH$9),"━","")</f>
        <v/>
      </c>
      <c r="EH55" s="20" t="s">
        <v>9</v>
      </c>
      <c r="EJ55" s="218" t="str">
        <f>IF(OR(J54="",K54=""),"",K54-J54+1)</f>
        <v/>
      </c>
    </row>
    <row r="56" spans="1:140" s="1" customFormat="1" ht="14" customHeight="1">
      <c r="A56" s="228">
        <f t="shared" ref="A56" si="4608">A54+1</f>
        <v>24</v>
      </c>
      <c r="B56" s="230"/>
      <c r="C56" s="236"/>
      <c r="D56" s="237"/>
      <c r="E56" s="237"/>
      <c r="F56" s="238"/>
      <c r="G56" s="242"/>
      <c r="H56" s="232"/>
      <c r="I56" s="234"/>
      <c r="J56" s="234"/>
      <c r="K56" s="234"/>
      <c r="L56" s="19" t="str">
        <f t="shared" ref="L56" si="4609">IF(AND($I56&gt;=L$9,$H56&lt;M$9),"━","")</f>
        <v/>
      </c>
      <c r="M56" s="19" t="str">
        <f t="shared" ref="M56" si="4610">IF(AND($I56&gt;=M$9,$H56&lt;N$9),"━","")</f>
        <v/>
      </c>
      <c r="N56" s="19" t="str">
        <f t="shared" ref="N56" si="4611">IF(AND($I56&gt;=N$9,$H56&lt;O$9),"━","")</f>
        <v/>
      </c>
      <c r="O56" s="19" t="str">
        <f t="shared" ref="O56" si="4612">IF(AND($I56&gt;=O$9,$H56&lt;P$9),"━","")</f>
        <v/>
      </c>
      <c r="P56" s="19" t="str">
        <f t="shared" ref="P56" si="4613">IF(AND($I56&gt;=P$9,$H56&lt;Q$9),"━","")</f>
        <v/>
      </c>
      <c r="Q56" s="19" t="str">
        <f t="shared" ref="Q56" si="4614">IF(AND($I56&gt;=Q$9,$H56&lt;R$9),"━","")</f>
        <v/>
      </c>
      <c r="R56" s="19" t="str">
        <f t="shared" ref="R56" si="4615">IF(AND($I56&gt;=R$9,$H56&lt;S$9),"━","")</f>
        <v/>
      </c>
      <c r="S56" s="19" t="str">
        <f t="shared" ref="S56" si="4616">IF(AND($I56&gt;=S$9,$H56&lt;T$9),"━","")</f>
        <v/>
      </c>
      <c r="T56" s="19" t="str">
        <f t="shared" ref="T56" si="4617">IF(AND($I56&gt;=T$9,$H56&lt;U$9),"━","")</f>
        <v/>
      </c>
      <c r="U56" s="28" t="str">
        <f t="shared" ref="U56" si="4618">IF(AND($I56&gt;=U$9,$H56&lt;V$9),"━","")</f>
        <v/>
      </c>
      <c r="V56" s="19" t="str">
        <f t="shared" ref="V56" si="4619">IF(AND($I56&gt;=V$9,$H56&lt;W$9),"━","")</f>
        <v/>
      </c>
      <c r="W56" s="19" t="str">
        <f t="shared" ref="W56" si="4620">IF(AND($I56&gt;=W$9,$H56&lt;X$9),"━","")</f>
        <v/>
      </c>
      <c r="X56" s="19" t="str">
        <f t="shared" ref="X56" si="4621">IF(AND($I56&gt;=X$9,$H56&lt;Y$9),"━","")</f>
        <v/>
      </c>
      <c r="Y56" s="19" t="str">
        <f t="shared" ref="Y56" si="4622">IF(AND($I56&gt;=Y$9,$H56&lt;Z$9),"━","")</f>
        <v/>
      </c>
      <c r="Z56" s="19" t="str">
        <f t="shared" ref="Z56" si="4623">IF(AND($I56&gt;=Z$9,$H56&lt;AA$9),"━","")</f>
        <v/>
      </c>
      <c r="AA56" s="19" t="str">
        <f t="shared" ref="AA56" si="4624">IF(AND($I56&gt;=AA$9,$H56&lt;AB$9),"━","")</f>
        <v/>
      </c>
      <c r="AB56" s="19" t="str">
        <f t="shared" ref="AB56" si="4625">IF(AND($I56&gt;=AB$9,$H56&lt;AC$9),"━","")</f>
        <v/>
      </c>
      <c r="AC56" s="19" t="str">
        <f t="shared" ref="AC56" si="4626">IF(AND($I56&gt;=AC$9,$H56&lt;AD$9),"━","")</f>
        <v/>
      </c>
      <c r="AD56" s="28" t="str">
        <f t="shared" si="2869"/>
        <v/>
      </c>
      <c r="AE56" s="19" t="str">
        <f t="shared" ref="AE56" si="4627">IF(AND($I56&gt;=AE$9,$H56&lt;AF$9),"━","")</f>
        <v/>
      </c>
      <c r="AF56" s="19" t="str">
        <f t="shared" ref="AF56" si="4628">IF(AND($I56&gt;=AF$9,$H56&lt;AG$9),"━","")</f>
        <v/>
      </c>
      <c r="AG56" s="19" t="str">
        <f t="shared" ref="AG56" si="4629">IF(AND($I56&gt;=AG$9,$H56&lt;AH$9),"━","")</f>
        <v/>
      </c>
      <c r="AH56" s="19" t="str">
        <f t="shared" ref="AH56" si="4630">IF(AND($I56&gt;=AH$9,$H56&lt;AI$9),"━","")</f>
        <v/>
      </c>
      <c r="AI56" s="19" t="str">
        <f t="shared" ref="AI56" si="4631">IF(AND($I56&gt;=AI$9,$H56&lt;AJ$9),"━","")</f>
        <v/>
      </c>
      <c r="AJ56" s="19" t="str">
        <f t="shared" ref="AJ56" si="4632">IF(AND($I56&gt;=AJ$9,$H56&lt;AK$9),"━","")</f>
        <v/>
      </c>
      <c r="AK56" s="19" t="str">
        <f t="shared" ref="AK56" si="4633">IF(AND($I56&gt;=AK$9,$H56&lt;AL$9),"━","")</f>
        <v/>
      </c>
      <c r="AL56" s="19" t="str">
        <f t="shared" ref="AL56" si="4634">IF(AND($I56&gt;=AL$9,$H56&lt;AM$9),"━","")</f>
        <v/>
      </c>
      <c r="AM56" s="28" t="str">
        <f t="shared" ref="AM56" si="4635">IF(AND($I56&gt;=AM$9,$H56&lt;AN$9),"━","")</f>
        <v/>
      </c>
      <c r="AN56" s="19" t="str">
        <f t="shared" ref="AN56" si="4636">IF(AND($I56&gt;=AN$9,$H56&lt;AO$9),"━","")</f>
        <v/>
      </c>
      <c r="AO56" s="19" t="str">
        <f t="shared" ref="AO56" si="4637">IF(AND($I56&gt;=AO$9,$H56&lt;AP$9),"━","")</f>
        <v/>
      </c>
      <c r="AP56" s="19" t="str">
        <f t="shared" ref="AP56" si="4638">IF(AND($I56&gt;=AP$9,$H56&lt;AQ$9),"━","")</f>
        <v/>
      </c>
      <c r="AQ56" s="19" t="str">
        <f t="shared" ref="AQ56" si="4639">IF(AND($I56&gt;=AQ$9,$H56&lt;AR$9),"━","")</f>
        <v/>
      </c>
      <c r="AR56" s="19" t="str">
        <f t="shared" ref="AR56" si="4640">IF(AND($I56&gt;=AR$9,$H56&lt;AS$9),"━","")</f>
        <v/>
      </c>
      <c r="AS56" s="19" t="str">
        <f t="shared" ref="AS56" si="4641">IF(AND($I56&gt;=AS$9,$H56&lt;AT$9),"━","")</f>
        <v/>
      </c>
      <c r="AT56" s="19" t="str">
        <f t="shared" ref="AT56" si="4642">IF(AND($I56&gt;=AT$9,$H56&lt;AU$9),"━","")</f>
        <v/>
      </c>
      <c r="AU56" s="19" t="str">
        <f t="shared" ref="AU56" si="4643">IF(AND($I56&gt;=AU$9,$H56&lt;AV$9),"━","")</f>
        <v/>
      </c>
      <c r="AV56" s="24" t="str">
        <f t="shared" ref="AV56" si="4644">IF(AND($I56&gt;=AV$9,$H56&lt;AW$9),"━","")</f>
        <v/>
      </c>
      <c r="AW56" s="19" t="str">
        <f t="shared" ref="AW56" si="4645">IF(AND($I56&gt;=AW$9,$H56&lt;AX$9),"━","")</f>
        <v/>
      </c>
      <c r="AX56" s="19" t="str">
        <f t="shared" ref="AX56" si="4646">IF(AND($I56&gt;=AX$9,$H56&lt;AY$9),"━","")</f>
        <v/>
      </c>
      <c r="AY56" s="19" t="str">
        <f t="shared" ref="AY56" si="4647">IF(AND($I56&gt;=AY$9,$H56&lt;AZ$9),"━","")</f>
        <v/>
      </c>
      <c r="AZ56" s="19" t="str">
        <f t="shared" ref="AZ56" si="4648">IF(AND($I56&gt;=AZ$9,$H56&lt;BA$9),"━","")</f>
        <v/>
      </c>
      <c r="BA56" s="19" t="str">
        <f t="shared" ref="BA56" si="4649">IF(AND($I56&gt;=BA$9,$H56&lt;BB$9),"━","")</f>
        <v/>
      </c>
      <c r="BB56" s="19" t="str">
        <f t="shared" ref="BB56" si="4650">IF(AND($I56&gt;=BB$9,$H56&lt;BC$9),"━","")</f>
        <v/>
      </c>
      <c r="BC56" s="19" t="str">
        <f t="shared" ref="BC56" si="4651">IF(AND($I56&gt;=BC$9,$H56&lt;BD$9),"━","")</f>
        <v/>
      </c>
      <c r="BD56" s="19" t="str">
        <f t="shared" ref="BD56" si="4652">IF(AND($I56&gt;=BD$9,$H56&lt;BE$9),"━","")</f>
        <v/>
      </c>
      <c r="BE56" s="28" t="str">
        <f t="shared" ref="BE56" si="4653">IF(AND($I56&gt;=BE$9,$H56&lt;BF$9),"━","")</f>
        <v/>
      </c>
      <c r="BF56" s="19" t="str">
        <f t="shared" ref="BF56" si="4654">IF(AND($I56&gt;=BF$9,$H56&lt;BG$9),"━","")</f>
        <v/>
      </c>
      <c r="BG56" s="19" t="str">
        <f t="shared" ref="BG56" si="4655">IF(AND($I56&gt;=BG$9,$H56&lt;BH$9),"━","")</f>
        <v/>
      </c>
      <c r="BH56" s="19" t="str">
        <f t="shared" ref="BH56" si="4656">IF(AND($I56&gt;=BH$9,$H56&lt;BI$9),"━","")</f>
        <v/>
      </c>
      <c r="BI56" s="19" t="str">
        <f t="shared" ref="BI56" si="4657">IF(AND($I56&gt;=BI$9,$H56&lt;BJ$9),"━","")</f>
        <v/>
      </c>
      <c r="BJ56" s="19" t="str">
        <f t="shared" ref="BJ56" si="4658">IF(AND($I56&gt;=BJ$9,$H56&lt;BK$9),"━","")</f>
        <v/>
      </c>
      <c r="BK56" s="19" t="str">
        <f t="shared" ref="BK56" si="4659">IF(AND($I56&gt;=BK$9,$H56&lt;BL$9),"━","")</f>
        <v/>
      </c>
      <c r="BL56" s="19" t="str">
        <f t="shared" ref="BL56" si="4660">IF(AND($I56&gt;=BL$9,$H56&lt;BM$9),"━","")</f>
        <v/>
      </c>
      <c r="BM56" s="19" t="str">
        <f t="shared" ref="BM56" si="4661">IF(AND($I56&gt;=BM$9,$H56&lt;BN$9),"━","")</f>
        <v/>
      </c>
      <c r="BN56" s="105" t="str">
        <f t="shared" ref="BN56" si="4662">IF(AND($I56&gt;=BN$9,$H56&lt;BO$9),"━","")</f>
        <v/>
      </c>
      <c r="BO56" s="19" t="str">
        <f t="shared" ref="BO56" si="4663">IF(AND($I56&gt;=BO$9,$H56&lt;BP$9),"━","")</f>
        <v/>
      </c>
      <c r="BP56" s="19" t="str">
        <f t="shared" ref="BP56" si="4664">IF(AND($I56&gt;=BP$9,$H56&lt;BQ$9),"━","")</f>
        <v/>
      </c>
      <c r="BQ56" s="19" t="str">
        <f t="shared" ref="BQ56" si="4665">IF(AND($I56&gt;=BQ$9,$H56&lt;BR$9),"━","")</f>
        <v/>
      </c>
      <c r="BR56" s="19" t="str">
        <f t="shared" ref="BR56" si="4666">IF(AND($I56&gt;=BR$9,$H56&lt;BS$9),"━","")</f>
        <v/>
      </c>
      <c r="BS56" s="19" t="str">
        <f t="shared" ref="BS56" si="4667">IF(AND($I56&gt;=BS$9,$H56&lt;BT$9),"━","")</f>
        <v/>
      </c>
      <c r="BT56" s="19" t="str">
        <f t="shared" ref="BT56" si="4668">IF(AND($I56&gt;=BT$9,$H56&lt;BU$9),"━","")</f>
        <v/>
      </c>
      <c r="BU56" s="19" t="str">
        <f t="shared" ref="BU56" si="4669">IF(AND($I56&gt;=BU$9,$H56&lt;BV$9),"━","")</f>
        <v/>
      </c>
      <c r="BV56" s="19" t="str">
        <f t="shared" ref="BV56" si="4670">IF(AND($I56&gt;=BV$9,$H56&lt;BW$9),"━","")</f>
        <v/>
      </c>
      <c r="BW56" s="28" t="str">
        <f t="shared" ref="BW56" si="4671">IF(AND($I56&gt;=BW$9,$H56&lt;BX$9),"━","")</f>
        <v/>
      </c>
      <c r="BX56" s="19" t="str">
        <f t="shared" ref="BX56" si="4672">IF(AND($I56&gt;=BX$9,$H56&lt;BY$9),"━","")</f>
        <v/>
      </c>
      <c r="BY56" s="19" t="str">
        <f t="shared" ref="BY56" si="4673">IF(AND($I56&gt;=BY$9,$H56&lt;BZ$9),"━","")</f>
        <v/>
      </c>
      <c r="BZ56" s="19" t="str">
        <f t="shared" ref="BZ56" si="4674">IF(AND($I56&gt;=BZ$9,$H56&lt;CA$9),"━","")</f>
        <v/>
      </c>
      <c r="CA56" s="19" t="str">
        <f t="shared" ref="CA56" si="4675">IF(AND($I56&gt;=CA$9,$H56&lt;CB$9),"━","")</f>
        <v/>
      </c>
      <c r="CB56" s="19" t="str">
        <f t="shared" ref="CB56" si="4676">IF(AND($I56&gt;=CB$9,$H56&lt;CC$9),"━","")</f>
        <v/>
      </c>
      <c r="CC56" s="19" t="str">
        <f t="shared" ref="CC56" si="4677">IF(AND($I56&gt;=CC$9,$H56&lt;CD$9),"━","")</f>
        <v/>
      </c>
      <c r="CD56" s="19" t="str">
        <f t="shared" ref="CD56" si="4678">IF(AND($I56&gt;=CD$9,$H56&lt;CE$9),"━","")</f>
        <v/>
      </c>
      <c r="CE56" s="19" t="str">
        <f t="shared" ref="CE56" si="4679">IF(AND($I56&gt;=CE$9,$H56&lt;CF$9),"━","")</f>
        <v/>
      </c>
      <c r="CF56" s="24" t="str">
        <f t="shared" ref="CF56" si="4680">IF(AND($I56&gt;=CF$9,$H56&lt;CG$9),"━","")</f>
        <v/>
      </c>
      <c r="CG56" s="19" t="str">
        <f t="shared" ref="CG56" si="4681">IF(AND($I56&gt;=CG$9,$H56&lt;CH$9),"━","")</f>
        <v/>
      </c>
      <c r="CH56" s="19" t="str">
        <f t="shared" ref="CH56" si="4682">IF(AND($I56&gt;=CH$9,$H56&lt;CI$9),"━","")</f>
        <v/>
      </c>
      <c r="CI56" s="19" t="str">
        <f t="shared" ref="CI56" si="4683">IF(AND($I56&gt;=CI$9,$H56&lt;CJ$9),"━","")</f>
        <v/>
      </c>
      <c r="CJ56" s="19" t="str">
        <f t="shared" ref="CJ56" si="4684">IF(AND($I56&gt;=CJ$9,$H56&lt;CK$9),"━","")</f>
        <v/>
      </c>
      <c r="CK56" s="19" t="str">
        <f t="shared" ref="CK56" si="4685">IF(AND($I56&gt;=CK$9,$H56&lt;CL$9),"━","")</f>
        <v/>
      </c>
      <c r="CL56" s="19" t="str">
        <f t="shared" ref="CL56" si="4686">IF(AND($I56&gt;=CL$9,$H56&lt;CM$9),"━","")</f>
        <v/>
      </c>
      <c r="CM56" s="19" t="str">
        <f t="shared" ref="CM56" si="4687">IF(AND($I56&gt;=CM$9,$H56&lt;CN$9),"━","")</f>
        <v/>
      </c>
      <c r="CN56" s="19" t="str">
        <f t="shared" ref="CN56" si="4688">IF(AND($I56&gt;=CN$9,$H56&lt;CO$9),"━","")</f>
        <v/>
      </c>
      <c r="CO56" s="28" t="str">
        <f t="shared" ref="CO56" si="4689">IF(AND($I56&gt;=CO$9,$H56&lt;CP$9),"━","")</f>
        <v/>
      </c>
      <c r="CP56" s="19" t="str">
        <f t="shared" ref="CP56" si="4690">IF(AND($I56&gt;=CP$9,$H56&lt;CQ$9),"━","")</f>
        <v/>
      </c>
      <c r="CQ56" s="19" t="str">
        <f t="shared" ref="CQ56" si="4691">IF(AND($I56&gt;=CQ$9,$H56&lt;CR$9),"━","")</f>
        <v/>
      </c>
      <c r="CR56" s="19" t="str">
        <f t="shared" ref="CR56" si="4692">IF(AND($I56&gt;=CR$9,$H56&lt;CS$9),"━","")</f>
        <v/>
      </c>
      <c r="CS56" s="19" t="str">
        <f t="shared" ref="CS56" si="4693">IF(AND($I56&gt;=CS$9,$H56&lt;CT$9),"━","")</f>
        <v/>
      </c>
      <c r="CT56" s="19" t="str">
        <f t="shared" ref="CT56" si="4694">IF(AND($I56&gt;=CT$9,$H56&lt;CU$9),"━","")</f>
        <v/>
      </c>
      <c r="CU56" s="19" t="str">
        <f t="shared" ref="CU56" si="4695">IF(AND($I56&gt;=CU$9,$H56&lt;CV$9),"━","")</f>
        <v/>
      </c>
      <c r="CV56" s="19" t="str">
        <f t="shared" ref="CV56" si="4696">IF(AND($I56&gt;=CV$9,$H56&lt;CW$9),"━","")</f>
        <v/>
      </c>
      <c r="CW56" s="19" t="str">
        <f t="shared" ref="CW56" si="4697">IF(AND($I56&gt;=CW$9,$H56&lt;CX$9),"━","")</f>
        <v/>
      </c>
      <c r="CX56" s="28" t="str">
        <f t="shared" ref="CX56" si="4698">IF(AND($I56&gt;=CX$9,$H56&lt;CY$9),"━","")</f>
        <v/>
      </c>
      <c r="CY56" s="19" t="str">
        <f t="shared" ref="CY56" si="4699">IF(AND($I56&gt;=CY$9,$H56&lt;CZ$9),"━","")</f>
        <v/>
      </c>
      <c r="CZ56" s="19" t="str">
        <f t="shared" ref="CZ56" si="4700">IF(AND($I56&gt;=CZ$9,$H56&lt;DA$9),"━","")</f>
        <v/>
      </c>
      <c r="DA56" s="19" t="str">
        <f t="shared" ref="DA56" si="4701">IF(AND($I56&gt;=DA$9,$H56&lt;DB$9),"━","")</f>
        <v/>
      </c>
      <c r="DB56" s="19" t="str">
        <f t="shared" ref="DB56" si="4702">IF(AND($I56&gt;=DB$9,$H56&lt;DC$9),"━","")</f>
        <v/>
      </c>
      <c r="DC56" s="19" t="str">
        <f t="shared" ref="DC56" si="4703">IF(AND($I56&gt;=DC$9,$H56&lt;DD$9),"━","")</f>
        <v/>
      </c>
      <c r="DD56" s="19" t="str">
        <f t="shared" ref="DD56" si="4704">IF(AND($I56&gt;=DD$9,$H56&lt;DE$9),"━","")</f>
        <v/>
      </c>
      <c r="DE56" s="19" t="str">
        <f t="shared" ref="DE56" si="4705">IF(AND($I56&gt;=DE$9,$H56&lt;DF$9),"━","")</f>
        <v/>
      </c>
      <c r="DF56" s="19" t="str">
        <f t="shared" ref="DF56" si="4706">IF(AND($I56&gt;=DF$9,$H56&lt;DG$9),"━","")</f>
        <v/>
      </c>
      <c r="DG56" s="28" t="str">
        <f t="shared" ref="DG56" si="4707">IF(AND($I56&gt;=DG$9,$H56&lt;DH$9),"━","")</f>
        <v/>
      </c>
      <c r="DH56" s="19" t="str">
        <f t="shared" ref="DH56" si="4708">IF(AND($I56&gt;=DH$9,$H56&lt;DI$9),"━","")</f>
        <v/>
      </c>
      <c r="DI56" s="19" t="str">
        <f t="shared" ref="DI56" si="4709">IF(AND($I56&gt;=DI$9,$H56&lt;DJ$9),"━","")</f>
        <v/>
      </c>
      <c r="DJ56" s="19" t="str">
        <f t="shared" ref="DJ56" si="4710">IF(AND($I56&gt;=DJ$9,$H56&lt;DK$9),"━","")</f>
        <v/>
      </c>
      <c r="DK56" s="19" t="str">
        <f t="shared" ref="DK56" si="4711">IF(AND($I56&gt;=DK$9,$H56&lt;DL$9),"━","")</f>
        <v/>
      </c>
      <c r="DL56" s="19" t="str">
        <f t="shared" ref="DL56" si="4712">IF(AND($I56&gt;=DL$9,$H56&lt;DM$9),"━","")</f>
        <v/>
      </c>
      <c r="DM56" s="19" t="str">
        <f t="shared" ref="DM56" si="4713">IF(AND($I56&gt;=DM$9,$H56&lt;DN$9),"━","")</f>
        <v/>
      </c>
      <c r="DN56" s="19" t="str">
        <f t="shared" ref="DN56" si="4714">IF(AND($I56&gt;=DN$9,$H56&lt;DO$9),"━","")</f>
        <v/>
      </c>
      <c r="DO56" s="91" t="str">
        <f t="shared" ref="DO56" si="4715">IF(AND($I56&gt;=DO$9,$H56&lt;DP$9),"━","")</f>
        <v/>
      </c>
      <c r="DP56" s="83" t="str">
        <f t="shared" ref="DP56" si="4716">IF(AND($I56&gt;=DP$9,$H56&lt;DQ$9),"━","")</f>
        <v/>
      </c>
      <c r="DQ56" s="19" t="str">
        <f t="shared" ref="DQ56" si="4717">IF(AND($I56&gt;=DQ$9,$H56&lt;DR$9),"━","")</f>
        <v/>
      </c>
      <c r="DR56" s="19" t="str">
        <f t="shared" ref="DR56" si="4718">IF(AND($I56&gt;=DR$9,$H56&lt;DV$9),"━","")</f>
        <v/>
      </c>
      <c r="DS56" s="19" t="str">
        <f t="shared" ref="DS56" si="4719">IF(AND($I56&gt;=DS$9,$H56&lt;DT$9),"━","")</f>
        <v/>
      </c>
      <c r="DT56" s="19" t="str">
        <f t="shared" ref="DT56" si="4720">IF(AND($I56&gt;=DT$9,$H56&lt;DU$9),"━","")</f>
        <v/>
      </c>
      <c r="DU56" s="19" t="str">
        <f t="shared" ref="DU56" si="4721">IF(AND($I56&gt;=DU$9,$H56&lt;DV$9),"━","")</f>
        <v/>
      </c>
      <c r="DV56" s="19" t="str">
        <f t="shared" ref="DV56" si="4722">IF(AND($I56&gt;=DV$9,$H56&lt;DW$9),"━","")</f>
        <v/>
      </c>
      <c r="DW56" s="19" t="str">
        <f t="shared" ref="DW56" si="4723">IF(AND($I56&gt;=DW$9,$H56&lt;DX$9),"━","")</f>
        <v/>
      </c>
      <c r="DX56" s="19" t="str">
        <f t="shared" ref="DX56" si="4724">IF(AND($I56&gt;=DX$9,$H56&lt;DY$9),"━","")</f>
        <v/>
      </c>
      <c r="DY56" s="28" t="str">
        <f t="shared" ref="DY56" si="4725">IF(AND($I56&gt;=DY$9,$H56&lt;DZ$9),"━","")</f>
        <v/>
      </c>
      <c r="DZ56" s="19" t="str">
        <f t="shared" ref="DZ56" si="4726">IF(AND($I56&gt;=DZ$9,$H56&lt;EA$9),"━","")</f>
        <v/>
      </c>
      <c r="EA56" s="19" t="str">
        <f t="shared" ref="EA56" si="4727">IF(AND($I56&gt;=EA$9,$H56&lt;EB$9),"━","")</f>
        <v/>
      </c>
      <c r="EB56" s="19" t="str">
        <f t="shared" ref="EB56" si="4728">IF(AND($I56&gt;=EB$9,$H56&lt;EC$9),"━","")</f>
        <v/>
      </c>
      <c r="EC56" s="19" t="str">
        <f t="shared" ref="EC56" si="4729">IF(AND($I56&gt;=EC$9,$H56&lt;ED$9),"━","")</f>
        <v/>
      </c>
      <c r="ED56" s="19" t="str">
        <f t="shared" ref="ED56" si="4730">IF(AND($I56&gt;=ED$9,$H56&lt;EE$9),"━","")</f>
        <v/>
      </c>
      <c r="EE56" s="19" t="str">
        <f t="shared" ref="EE56" si="4731">IF(AND($I56&gt;=EE$9,$H56&lt;EF$9),"━","")</f>
        <v/>
      </c>
      <c r="EF56" s="19" t="str">
        <f t="shared" ref="EF56" si="4732">IF(AND($I56&gt;=EF$9,$H56&lt;EG$9),"━","")</f>
        <v/>
      </c>
      <c r="EG56" s="19" t="str">
        <f t="shared" ref="EG56" si="4733">IF(AND($I56&gt;=EG$9,$H56&lt;EH$9),"━","")</f>
        <v/>
      </c>
      <c r="EH56" s="20" t="s">
        <v>9</v>
      </c>
      <c r="EJ56" s="217" t="str">
        <f>IF(OR(H56="",I56=""),"",I56-H56+1)</f>
        <v/>
      </c>
    </row>
    <row r="57" spans="1:140" s="1" customFormat="1" ht="14" customHeight="1">
      <c r="A57" s="229"/>
      <c r="B57" s="231"/>
      <c r="C57" s="239"/>
      <c r="D57" s="240"/>
      <c r="E57" s="240"/>
      <c r="F57" s="241"/>
      <c r="G57" s="243"/>
      <c r="H57" s="233"/>
      <c r="I57" s="235"/>
      <c r="J57" s="235"/>
      <c r="K57" s="235"/>
      <c r="L57" s="22" t="str">
        <f t="shared" ref="L57" si="4734">IF(AND($K56&gt;=L$9,$J56&lt;M$9),"━","")</f>
        <v/>
      </c>
      <c r="M57" s="22" t="str">
        <f t="shared" ref="M57" si="4735">IF(AND($K56&gt;=M$9,$J56&lt;N$9),"━","")</f>
        <v/>
      </c>
      <c r="N57" s="22" t="str">
        <f t="shared" ref="N57" si="4736">IF(AND($K56&gt;=N$9,$J56&lt;O$9),"━","")</f>
        <v/>
      </c>
      <c r="O57" s="22" t="str">
        <f t="shared" ref="O57" si="4737">IF(AND($K56&gt;=O$9,$J56&lt;P$9),"━","")</f>
        <v/>
      </c>
      <c r="P57" s="22" t="str">
        <f t="shared" ref="P57" si="4738">IF(AND($K56&gt;=P$9,$J56&lt;Q$9),"━","")</f>
        <v/>
      </c>
      <c r="Q57" s="22" t="str">
        <f t="shared" ref="Q57" si="4739">IF(AND($K56&gt;=Q$9,$J56&lt;R$9),"━","")</f>
        <v/>
      </c>
      <c r="R57" s="22" t="str">
        <f t="shared" ref="R57" si="4740">IF(AND($K56&gt;=R$9,$J56&lt;S$9),"━","")</f>
        <v/>
      </c>
      <c r="S57" s="22" t="str">
        <f t="shared" ref="S57" si="4741">IF(AND($K56&gt;=S$9,$J56&lt;T$9),"━","")</f>
        <v/>
      </c>
      <c r="T57" s="22" t="str">
        <f t="shared" ref="T57" si="4742">IF(AND($K56&gt;=T$9,$J56&lt;U$9),"━","")</f>
        <v/>
      </c>
      <c r="U57" s="29" t="str">
        <f t="shared" ref="U57" si="4743">IF(AND($K56&gt;=U$9,$J56&lt;V$9),"━","")</f>
        <v/>
      </c>
      <c r="V57" s="22" t="str">
        <f t="shared" ref="V57" si="4744">IF(AND($K56&gt;=V$9,$J56&lt;W$9),"━","")</f>
        <v/>
      </c>
      <c r="W57" s="22" t="str">
        <f t="shared" ref="W57" si="4745">IF(AND($K56&gt;=W$9,$J56&lt;X$9),"━","")</f>
        <v/>
      </c>
      <c r="X57" s="22" t="str">
        <f t="shared" ref="X57" si="4746">IF(AND($K56&gt;=X$9,$J56&lt;Y$9),"━","")</f>
        <v/>
      </c>
      <c r="Y57" s="22" t="str">
        <f t="shared" ref="Y57" si="4747">IF(AND($K56&gt;=Y$9,$J56&lt;Z$9),"━","")</f>
        <v/>
      </c>
      <c r="Z57" s="22" t="str">
        <f t="shared" ref="Z57" si="4748">IF(AND($K56&gt;=Z$9,$J56&lt;AA$9),"━","")</f>
        <v/>
      </c>
      <c r="AA57" s="22" t="str">
        <f t="shared" ref="AA57" si="4749">IF(AND($K56&gt;=AA$9,$J56&lt;AB$9),"━","")</f>
        <v/>
      </c>
      <c r="AB57" s="22" t="str">
        <f t="shared" ref="AB57" si="4750">IF(AND($K56&gt;=AB$9,$J56&lt;AC$9),"━","")</f>
        <v/>
      </c>
      <c r="AC57" s="22" t="str">
        <f t="shared" ref="AC57" si="4751">IF(AND($K56&gt;=AC$9,$J56&lt;AD$9),"━","")</f>
        <v/>
      </c>
      <c r="AD57" s="180" t="str">
        <f>IF($K56="","",IF(AND($K56&gt;=AD$9,$J56&lt;AE$9),"━",""))</f>
        <v/>
      </c>
      <c r="AE57" s="22" t="str">
        <f t="shared" ref="AE57" si="4752">IF($K56="","",IF(AND($K56&gt;=AE$9,$J56&lt;AF$9),"━",""))</f>
        <v/>
      </c>
      <c r="AF57" s="22" t="str">
        <f t="shared" ref="AF57" si="4753">IF($K56="","",IF(AND($K56&gt;=AF$9,$J56&lt;AG$9),"━",""))</f>
        <v/>
      </c>
      <c r="AG57" s="22" t="str">
        <f t="shared" ref="AG57" si="4754">IF($K56="","",IF(AND($K56&gt;=AG$9,$J56&lt;AH$9),"━",""))</f>
        <v/>
      </c>
      <c r="AH57" s="22" t="str">
        <f t="shared" ref="AH57" si="4755">IF($K56="","",IF(AND($K56&gt;=AH$9,$J56&lt;AI$9),"━",""))</f>
        <v/>
      </c>
      <c r="AI57" s="22" t="str">
        <f t="shared" ref="AI57" si="4756">IF($K56="","",IF(AND($K56&gt;=AI$9,$J56&lt;AJ$9),"━",""))</f>
        <v/>
      </c>
      <c r="AJ57" s="22" t="str">
        <f t="shared" ref="AJ57" si="4757">IF($K56="","",IF(AND($K56&gt;=AJ$9,$J56&lt;AK$9),"━",""))</f>
        <v/>
      </c>
      <c r="AK57" s="22" t="str">
        <f t="shared" ref="AK57" si="4758">IF($K56="","",IF(AND($K56&gt;=AK$9,$J56&lt;AL$9),"━",""))</f>
        <v/>
      </c>
      <c r="AL57" s="22" t="str">
        <f t="shared" ref="AL57" si="4759">IF($K56="","",IF(AND($K56&gt;=AL$9,$J56&lt;AM$9),"━",""))</f>
        <v/>
      </c>
      <c r="AM57" s="29" t="str">
        <f t="shared" ref="AM57" si="4760">IF($K56="","",IF(AND($K56&gt;=AM$9,$J56&lt;AN$9),"━",""))</f>
        <v/>
      </c>
      <c r="AN57" s="22" t="str">
        <f t="shared" ref="AN57" si="4761">IF($K56="","",IF(AND($K56&gt;=AN$9,$J56&lt;AO$9),"━",""))</f>
        <v/>
      </c>
      <c r="AO57" s="22" t="str">
        <f t="shared" ref="AO57" si="4762">IF($K56="","",IF(AND($K56&gt;=AO$9,$J56&lt;AP$9),"━",""))</f>
        <v/>
      </c>
      <c r="AP57" s="22" t="str">
        <f t="shared" ref="AP57" si="4763">IF($K56="","",IF(AND($K56&gt;=AP$9,$J56&lt;AQ$9),"━",""))</f>
        <v/>
      </c>
      <c r="AQ57" s="22" t="str">
        <f t="shared" ref="AQ57" si="4764">IF($K56="","",IF(AND($K56&gt;=AQ$9,$J56&lt;AR$9),"━",""))</f>
        <v/>
      </c>
      <c r="AR57" s="22" t="str">
        <f t="shared" ref="AR57" si="4765">IF($K56="","",IF(AND($K56&gt;=AR$9,$J56&lt;AS$9),"━",""))</f>
        <v/>
      </c>
      <c r="AS57" s="22" t="str">
        <f t="shared" ref="AS57" si="4766">IF($K56="","",IF(AND($K56&gt;=AS$9,$J56&lt;AT$9),"━",""))</f>
        <v/>
      </c>
      <c r="AT57" s="22" t="str">
        <f t="shared" ref="AT57" si="4767">IF($K56="","",IF(AND($K56&gt;=AT$9,$J56&lt;AU$9),"━",""))</f>
        <v/>
      </c>
      <c r="AU57" s="22" t="str">
        <f t="shared" ref="AU57" si="4768">IF($K56="","",IF(AND($K56&gt;=AU$9,$J56&lt;AV$9),"━",""))</f>
        <v/>
      </c>
      <c r="AV57" s="25" t="str">
        <f t="shared" ref="AV57" si="4769">IF($K56="","",IF(AND($K56&gt;=AV$9,$J56&lt;AW$9),"━",""))</f>
        <v/>
      </c>
      <c r="AW57" s="22" t="str">
        <f t="shared" ref="AW57" si="4770">IF($K56="","",IF(AND($K56&gt;=AW$9,$J56&lt;AX$9),"━",""))</f>
        <v/>
      </c>
      <c r="AX57" s="22" t="str">
        <f t="shared" ref="AX57" si="4771">IF($K56="","",IF(AND($K56&gt;=AX$9,$J56&lt;AY$9),"━",""))</f>
        <v/>
      </c>
      <c r="AY57" s="22" t="str">
        <f t="shared" ref="AY57" si="4772">IF($K56="","",IF(AND($K56&gt;=AY$9,$J56&lt;AZ$9),"━",""))</f>
        <v/>
      </c>
      <c r="AZ57" s="22" t="str">
        <f t="shared" ref="AZ57" si="4773">IF($K56="","",IF(AND($K56&gt;=AZ$9,$J56&lt;BA$9),"━",""))</f>
        <v/>
      </c>
      <c r="BA57" s="22" t="str">
        <f t="shared" ref="BA57" si="4774">IF($K56="","",IF(AND($K56&gt;=BA$9,$J56&lt;BB$9),"━",""))</f>
        <v/>
      </c>
      <c r="BB57" s="22" t="str">
        <f t="shared" ref="BB57" si="4775">IF($K56="","",IF(AND($K56&gt;=BB$9,$J56&lt;BC$9),"━",""))</f>
        <v/>
      </c>
      <c r="BC57" s="22" t="str">
        <f t="shared" ref="BC57" si="4776">IF($K56="","",IF(AND($K56&gt;=BC$9,$J56&lt;BD$9),"━",""))</f>
        <v/>
      </c>
      <c r="BD57" s="22" t="str">
        <f t="shared" ref="BD57" si="4777">IF($K56="","",IF(AND($K56&gt;=BD$9,$J56&lt;BE$9),"━",""))</f>
        <v/>
      </c>
      <c r="BE57" s="29" t="str">
        <f t="shared" ref="BE57" si="4778">IF($K56="","",IF(AND($K56&gt;=BE$9,$J56&lt;BF$9),"━",""))</f>
        <v/>
      </c>
      <c r="BF57" s="22" t="str">
        <f t="shared" ref="BF57" si="4779">IF($K56="","",IF(AND($K56&gt;=BF$9,$J56&lt;BG$9),"━",""))</f>
        <v/>
      </c>
      <c r="BG57" s="22" t="str">
        <f t="shared" ref="BG57" si="4780">IF($K56="","",IF(AND($K56&gt;=BG$9,$J56&lt;BH$9),"━",""))</f>
        <v/>
      </c>
      <c r="BH57" s="22" t="str">
        <f t="shared" ref="BH57" si="4781">IF($K56="","",IF(AND($K56&gt;=BH$9,$J56&lt;BI$9),"━",""))</f>
        <v/>
      </c>
      <c r="BI57" s="22" t="str">
        <f t="shared" ref="BI57" si="4782">IF($K56="","",IF(AND($K56&gt;=BI$9,$J56&lt;BJ$9),"━",""))</f>
        <v/>
      </c>
      <c r="BJ57" s="22" t="str">
        <f t="shared" ref="BJ57" si="4783">IF($K56="","",IF(AND($K56&gt;=BJ$9,$J56&lt;BK$9),"━",""))</f>
        <v/>
      </c>
      <c r="BK57" s="22" t="str">
        <f t="shared" ref="BK57" si="4784">IF($K56="","",IF(AND($K56&gt;=BK$9,$J56&lt;BL$9),"━",""))</f>
        <v/>
      </c>
      <c r="BL57" s="22" t="str">
        <f t="shared" ref="BL57" si="4785">IF($K56="","",IF(AND($K56&gt;=BL$9,$J56&lt;BM$9),"━",""))</f>
        <v/>
      </c>
      <c r="BM57" s="22" t="str">
        <f t="shared" ref="BM57" si="4786">IF($K56="","",IF(AND($K56&gt;=BM$9,$J56&lt;BN$9),"━",""))</f>
        <v/>
      </c>
      <c r="BN57" s="29" t="str">
        <f t="shared" ref="BN57" si="4787">IF($K56="","",IF(AND($K56&gt;=BN$9,$J56&lt;BO$9),"━",""))</f>
        <v/>
      </c>
      <c r="BO57" s="22" t="str">
        <f t="shared" ref="BO57" si="4788">IF($K56="","",IF(AND($K56&gt;=BO$9,$J56&lt;BP$9),"━",""))</f>
        <v/>
      </c>
      <c r="BP57" s="22" t="str">
        <f t="shared" ref="BP57" si="4789">IF($K56="","",IF(AND($K56&gt;=BP$9,$J56&lt;BQ$9),"━",""))</f>
        <v/>
      </c>
      <c r="BQ57" s="22" t="str">
        <f t="shared" ref="BQ57" si="4790">IF($K56="","",IF(AND($K56&gt;=BQ$9,$J56&lt;BR$9),"━",""))</f>
        <v/>
      </c>
      <c r="BR57" s="22" t="str">
        <f t="shared" ref="BR57" si="4791">IF($K56="","",IF(AND($K56&gt;=BR$9,$J56&lt;BS$9),"━",""))</f>
        <v/>
      </c>
      <c r="BS57" s="22" t="str">
        <f t="shared" ref="BS57" si="4792">IF($K56="","",IF(AND($K56&gt;=BS$9,$J56&lt;BT$9),"━",""))</f>
        <v/>
      </c>
      <c r="BT57" s="22" t="str">
        <f t="shared" ref="BT57" si="4793">IF($K56="","",IF(AND($K56&gt;=BT$9,$J56&lt;BU$9),"━",""))</f>
        <v/>
      </c>
      <c r="BU57" s="22" t="str">
        <f t="shared" ref="BU57" si="4794">IF($K56="","",IF(AND($K56&gt;=BU$9,$J56&lt;BV$9),"━",""))</f>
        <v/>
      </c>
      <c r="BV57" s="22" t="str">
        <f t="shared" ref="BV57" si="4795">IF($K56="","",IF(AND($K56&gt;=BV$9,$J56&lt;BW$9),"━",""))</f>
        <v/>
      </c>
      <c r="BW57" s="29" t="str">
        <f t="shared" ref="BW57" si="4796">IF($K56="","",IF(AND($K56&gt;=BW$9,$J56&lt;BX$9),"━",""))</f>
        <v/>
      </c>
      <c r="BX57" s="22" t="str">
        <f t="shared" ref="BX57" si="4797">IF($K56="","",IF(AND($K56&gt;=BX$9,$J56&lt;BY$9),"━",""))</f>
        <v/>
      </c>
      <c r="BY57" s="22" t="str">
        <f t="shared" ref="BY57" si="4798">IF($K56="","",IF(AND($K56&gt;=BY$9,$J56&lt;BZ$9),"━",""))</f>
        <v/>
      </c>
      <c r="BZ57" s="22" t="str">
        <f t="shared" ref="BZ57" si="4799">IF($K56="","",IF(AND($K56&gt;=BZ$9,$J56&lt;CA$9),"━",""))</f>
        <v/>
      </c>
      <c r="CA57" s="22" t="str">
        <f t="shared" ref="CA57" si="4800">IF($K56="","",IF(AND($K56&gt;=CA$9,$J56&lt;CB$9),"━",""))</f>
        <v/>
      </c>
      <c r="CB57" s="22" t="str">
        <f t="shared" ref="CB57" si="4801">IF($K56="","",IF(AND($K56&gt;=CB$9,$J56&lt;CC$9),"━",""))</f>
        <v/>
      </c>
      <c r="CC57" s="22" t="str">
        <f t="shared" ref="CC57" si="4802">IF($K56="","",IF(AND($K56&gt;=CC$9,$J56&lt;CD$9),"━",""))</f>
        <v/>
      </c>
      <c r="CD57" s="22" t="str">
        <f t="shared" ref="CD57" si="4803">IF($K56="","",IF(AND($K56&gt;=CD$9,$J56&lt;CE$9),"━",""))</f>
        <v/>
      </c>
      <c r="CE57" s="22" t="str">
        <f t="shared" ref="CE57" si="4804">IF($K56="","",IF(AND($K56&gt;=CE$9,$J56&lt;CF$9),"━",""))</f>
        <v/>
      </c>
      <c r="CF57" s="25" t="str">
        <f t="shared" ref="CF57" si="4805">IF($K56="","",IF(AND($K56&gt;=CF$9,$J56&lt;CG$9),"━",""))</f>
        <v/>
      </c>
      <c r="CG57" s="22" t="str">
        <f t="shared" ref="CG57" si="4806">IF($K56="","",IF(AND($K56&gt;=CG$9,$J56&lt;CH$9),"━",""))</f>
        <v/>
      </c>
      <c r="CH57" s="22" t="str">
        <f t="shared" ref="CH57" si="4807">IF($K56="","",IF(AND($K56&gt;=CH$9,$J56&lt;CI$9),"━",""))</f>
        <v/>
      </c>
      <c r="CI57" s="22" t="str">
        <f t="shared" ref="CI57" si="4808">IF($K56="","",IF(AND($K56&gt;=CI$9,$J56&lt;CJ$9),"━",""))</f>
        <v/>
      </c>
      <c r="CJ57" s="22" t="str">
        <f t="shared" ref="CJ57" si="4809">IF($K56="","",IF(AND($K56&gt;=CJ$9,$J56&lt;CK$9),"━",""))</f>
        <v/>
      </c>
      <c r="CK57" s="22" t="str">
        <f t="shared" ref="CK57" si="4810">IF($K56="","",IF(AND($K56&gt;=CK$9,$J56&lt;CL$9),"━",""))</f>
        <v/>
      </c>
      <c r="CL57" s="22" t="str">
        <f t="shared" ref="CL57" si="4811">IF($K56="","",IF(AND($K56&gt;=CL$9,$J56&lt;CM$9),"━",""))</f>
        <v/>
      </c>
      <c r="CM57" s="22" t="str">
        <f t="shared" ref="CM57" si="4812">IF($K56="","",IF(AND($K56&gt;=CM$9,$J56&lt;CN$9),"━",""))</f>
        <v/>
      </c>
      <c r="CN57" s="22" t="str">
        <f t="shared" ref="CN57" si="4813">IF($K56="","",IF(AND($K56&gt;=CN$9,$J56&lt;CO$9),"━",""))</f>
        <v/>
      </c>
      <c r="CO57" s="29" t="str">
        <f t="shared" ref="CO57" si="4814">IF($K56="","",IF(AND($K56&gt;=CO$9,$J56&lt;CP$9),"━",""))</f>
        <v/>
      </c>
      <c r="CP57" s="22" t="str">
        <f t="shared" ref="CP57" si="4815">IF($K56="","",IF(AND($K56&gt;=CP$9,$J56&lt;CQ$9),"━",""))</f>
        <v/>
      </c>
      <c r="CQ57" s="22" t="str">
        <f t="shared" ref="CQ57" si="4816">IF($K56="","",IF(AND($K56&gt;=CQ$9,$J56&lt;CR$9),"━",""))</f>
        <v/>
      </c>
      <c r="CR57" s="22" t="str">
        <f t="shared" ref="CR57" si="4817">IF($K56="","",IF(AND($K56&gt;=CR$9,$J56&lt;CS$9),"━",""))</f>
        <v/>
      </c>
      <c r="CS57" s="22" t="str">
        <f t="shared" ref="CS57" si="4818">IF($K56="","",IF(AND($K56&gt;=CS$9,$J56&lt;CT$9),"━",""))</f>
        <v/>
      </c>
      <c r="CT57" s="22" t="str">
        <f t="shared" ref="CT57" si="4819">IF($K56="","",IF(AND($K56&gt;=CT$9,$J56&lt;CU$9),"━",""))</f>
        <v/>
      </c>
      <c r="CU57" s="22" t="str">
        <f t="shared" ref="CU57" si="4820">IF($K56="","",IF(AND($K56&gt;=CU$9,$J56&lt;CV$9),"━",""))</f>
        <v/>
      </c>
      <c r="CV57" s="22" t="str">
        <f t="shared" ref="CV57" si="4821">IF($K56="","",IF(AND($K56&gt;=CV$9,$J56&lt;CW$9),"━",""))</f>
        <v/>
      </c>
      <c r="CW57" s="22" t="str">
        <f t="shared" ref="CW57" si="4822">IF($K56="","",IF(AND($K56&gt;=CW$9,$J56&lt;CX$9),"━",""))</f>
        <v/>
      </c>
      <c r="CX57" s="29" t="str">
        <f t="shared" ref="CX57" si="4823">IF($K56="","",IF(AND($K56&gt;=CX$9,$J56&lt;CY$9),"━",""))</f>
        <v/>
      </c>
      <c r="CY57" s="22" t="str">
        <f t="shared" ref="CY57" si="4824">IF($K56="","",IF(AND($K56&gt;=CY$9,$J56&lt;CZ$9),"━",""))</f>
        <v/>
      </c>
      <c r="CZ57" s="22" t="str">
        <f t="shared" ref="CZ57" si="4825">IF($K56="","",IF(AND($K56&gt;=CZ$9,$J56&lt;DA$9),"━",""))</f>
        <v/>
      </c>
      <c r="DA57" s="22" t="str">
        <f t="shared" ref="DA57" si="4826">IF($K56="","",IF(AND($K56&gt;=DA$9,$J56&lt;DB$9),"━",""))</f>
        <v/>
      </c>
      <c r="DB57" s="22" t="str">
        <f t="shared" ref="DB57" si="4827">IF($K56="","",IF(AND($K56&gt;=DB$9,$J56&lt;DC$9),"━",""))</f>
        <v/>
      </c>
      <c r="DC57" s="22" t="str">
        <f t="shared" ref="DC57" si="4828">IF($K56="","",IF(AND($K56&gt;=DC$9,$J56&lt;DD$9),"━",""))</f>
        <v/>
      </c>
      <c r="DD57" s="22" t="str">
        <f t="shared" ref="DD57" si="4829">IF($K56="","",IF(AND($K56&gt;=DD$9,$J56&lt;DE$9),"━",""))</f>
        <v/>
      </c>
      <c r="DE57" s="22" t="str">
        <f t="shared" ref="DE57" si="4830">IF($K56="","",IF(AND($K56&gt;=DE$9,$J56&lt;DF$9),"━",""))</f>
        <v/>
      </c>
      <c r="DF57" s="22" t="str">
        <f t="shared" ref="DF57" si="4831">IF($K56="","",IF(AND($K56&gt;=DF$9,$J56&lt;DG$9),"━",""))</f>
        <v/>
      </c>
      <c r="DG57" s="29" t="str">
        <f t="shared" ref="DG57" si="4832">IF($K56="","",IF(AND($K56&gt;=DG$9,$J56&lt;DH$9),"━",""))</f>
        <v/>
      </c>
      <c r="DH57" s="22" t="str">
        <f t="shared" ref="DH57" si="4833">IF($K56="","",IF(AND($K56&gt;=DH$9,$J56&lt;DI$9),"━",""))</f>
        <v/>
      </c>
      <c r="DI57" s="22" t="str">
        <f t="shared" ref="DI57" si="4834">IF($K56="","",IF(AND($K56&gt;=DI$9,$J56&lt;DJ$9),"━",""))</f>
        <v/>
      </c>
      <c r="DJ57" s="22" t="str">
        <f t="shared" ref="DJ57" si="4835">IF($K56="","",IF(AND($K56&gt;=DJ$9,$J56&lt;DK$9),"━",""))</f>
        <v/>
      </c>
      <c r="DK57" s="22" t="str">
        <f t="shared" ref="DK57" si="4836">IF($K56="","",IF(AND($K56&gt;=DK$9,$J56&lt;DL$9),"━",""))</f>
        <v/>
      </c>
      <c r="DL57" s="22" t="str">
        <f t="shared" ref="DL57" si="4837">IF($K56="","",IF(AND($K56&gt;=DL$9,$J56&lt;DM$9),"━",""))</f>
        <v/>
      </c>
      <c r="DM57" s="22" t="str">
        <f t="shared" ref="DM57" si="4838">IF($K56="","",IF(AND($K56&gt;=DM$9,$J56&lt;DN$9),"━",""))</f>
        <v/>
      </c>
      <c r="DN57" s="22" t="str">
        <f t="shared" ref="DN57" si="4839">IF($K56="","",IF(AND($K56&gt;=DN$9,$J56&lt;DO$9),"━",""))</f>
        <v/>
      </c>
      <c r="DO57" s="92" t="str">
        <f t="shared" ref="DO57" si="4840">IF($K56="","",IF(AND($K56&gt;=DO$9,$J56&lt;DP$9),"━",""))</f>
        <v/>
      </c>
      <c r="DP57" s="82" t="str">
        <f t="shared" ref="DP57" si="4841">IF(AND($K56&gt;=DP$9,$J56&lt;DQ$9),"━","")</f>
        <v/>
      </c>
      <c r="DQ57" s="22" t="str">
        <f t="shared" ref="DQ57" si="4842">IF(AND($K56&gt;=DQ$9,$J56&lt;DR$9),"━","")</f>
        <v/>
      </c>
      <c r="DR57" s="22" t="str">
        <f t="shared" ref="DR57" si="4843">IF(AND($K56&gt;=DR$9,$J56&lt;DV$9),"━","")</f>
        <v/>
      </c>
      <c r="DS57" s="22" t="str">
        <f t="shared" ref="DS57" si="4844">IF(AND($K56&gt;=DS$9,$J56&lt;DT$9),"━","")</f>
        <v/>
      </c>
      <c r="DT57" s="22" t="str">
        <f t="shared" ref="DT57" si="4845">IF(AND($K56&gt;=DT$9,$J56&lt;DU$9),"━","")</f>
        <v/>
      </c>
      <c r="DU57" s="22" t="str">
        <f t="shared" ref="DU57" si="4846">IF(AND($K56&gt;=DU$9,$J56&lt;DV$9),"━","")</f>
        <v/>
      </c>
      <c r="DV57" s="22" t="str">
        <f t="shared" ref="DV57" si="4847">IF(AND($K56&gt;=DV$9,$J56&lt;DW$9),"━","")</f>
        <v/>
      </c>
      <c r="DW57" s="22" t="str">
        <f t="shared" ref="DW57" si="4848">IF(AND($K56&gt;=DW$9,$J56&lt;DX$9),"━","")</f>
        <v/>
      </c>
      <c r="DX57" s="22" t="str">
        <f t="shared" ref="DX57" si="4849">IF(AND($K56&gt;=DX$9,$J56&lt;DY$9),"━","")</f>
        <v/>
      </c>
      <c r="DY57" s="29" t="str">
        <f t="shared" ref="DY57" si="4850">IF(AND($K56&gt;=DY$9,$J56&lt;DZ$9),"━","")</f>
        <v/>
      </c>
      <c r="DZ57" s="22" t="str">
        <f t="shared" ref="DZ57" si="4851">IF(AND($K56&gt;=DZ$9,$J56&lt;EA$9),"━","")</f>
        <v/>
      </c>
      <c r="EA57" s="22" t="str">
        <f t="shared" ref="EA57" si="4852">IF(AND($K56&gt;=EA$9,$J56&lt;EB$9),"━","")</f>
        <v/>
      </c>
      <c r="EB57" s="22" t="str">
        <f t="shared" ref="EB57" si="4853">IF(AND($K56&gt;=EB$9,$J56&lt;EC$9),"━","")</f>
        <v/>
      </c>
      <c r="EC57" s="22" t="str">
        <f t="shared" ref="EC57" si="4854">IF(AND($K56&gt;=EC$9,$J56&lt;ED$9),"━","")</f>
        <v/>
      </c>
      <c r="ED57" s="22" t="str">
        <f t="shared" ref="ED57" si="4855">IF(AND($K56&gt;=ED$9,$J56&lt;EE$9),"━","")</f>
        <v/>
      </c>
      <c r="EE57" s="22" t="str">
        <f t="shared" ref="EE57" si="4856">IF(AND($K56&gt;=EE$9,$J56&lt;EF$9),"━","")</f>
        <v/>
      </c>
      <c r="EF57" s="22" t="str">
        <f t="shared" ref="EF57" si="4857">IF(AND($K56&gt;=EF$9,$J56&lt;EG$9),"━","")</f>
        <v/>
      </c>
      <c r="EG57" s="22" t="str">
        <f t="shared" ref="EG57" si="4858">IF(AND($K56&gt;=EG$9,$J56&lt;EH$9),"━","")</f>
        <v/>
      </c>
      <c r="EH57" s="20" t="s">
        <v>9</v>
      </c>
      <c r="EJ57" s="218" t="str">
        <f>IF(OR(J56="",K56=""),"",K56-J56+1)</f>
        <v/>
      </c>
    </row>
    <row r="58" spans="1:140" s="1" customFormat="1" ht="14" customHeight="1">
      <c r="A58" s="228">
        <f t="shared" ref="A58" si="4859">A56+1</f>
        <v>25</v>
      </c>
      <c r="B58" s="230"/>
      <c r="C58" s="236"/>
      <c r="D58" s="237"/>
      <c r="E58" s="237"/>
      <c r="F58" s="238"/>
      <c r="G58" s="242"/>
      <c r="H58" s="232"/>
      <c r="I58" s="234"/>
      <c r="J58" s="234"/>
      <c r="K58" s="234"/>
      <c r="L58" s="19" t="str">
        <f t="shared" ref="L58" si="4860">IF(AND($I58&gt;=L$9,$H58&lt;M$9),"━","")</f>
        <v/>
      </c>
      <c r="M58" s="19" t="str">
        <f t="shared" ref="M58" si="4861">IF(AND($I58&gt;=M$9,$H58&lt;N$9),"━","")</f>
        <v/>
      </c>
      <c r="N58" s="19" t="str">
        <f t="shared" ref="N58" si="4862">IF(AND($I58&gt;=N$9,$H58&lt;O$9),"━","")</f>
        <v/>
      </c>
      <c r="O58" s="19" t="str">
        <f t="shared" ref="O58" si="4863">IF(AND($I58&gt;=O$9,$H58&lt;P$9),"━","")</f>
        <v/>
      </c>
      <c r="P58" s="19" t="str">
        <f t="shared" ref="P58" si="4864">IF(AND($I58&gt;=P$9,$H58&lt;Q$9),"━","")</f>
        <v/>
      </c>
      <c r="Q58" s="19" t="str">
        <f t="shared" ref="Q58" si="4865">IF(AND($I58&gt;=Q$9,$H58&lt;R$9),"━","")</f>
        <v/>
      </c>
      <c r="R58" s="19" t="str">
        <f t="shared" ref="R58" si="4866">IF(AND($I58&gt;=R$9,$H58&lt;S$9),"━","")</f>
        <v/>
      </c>
      <c r="S58" s="19" t="str">
        <f t="shared" ref="S58" si="4867">IF(AND($I58&gt;=S$9,$H58&lt;T$9),"━","")</f>
        <v/>
      </c>
      <c r="T58" s="19" t="str">
        <f t="shared" ref="T58" si="4868">IF(AND($I58&gt;=T$9,$H58&lt;U$9),"━","")</f>
        <v/>
      </c>
      <c r="U58" s="28" t="str">
        <f t="shared" ref="U58" si="4869">IF(AND($I58&gt;=U$9,$H58&lt;V$9),"━","")</f>
        <v/>
      </c>
      <c r="V58" s="19" t="str">
        <f t="shared" ref="V58" si="4870">IF(AND($I58&gt;=V$9,$H58&lt;W$9),"━","")</f>
        <v/>
      </c>
      <c r="W58" s="19" t="str">
        <f t="shared" ref="W58" si="4871">IF(AND($I58&gt;=W$9,$H58&lt;X$9),"━","")</f>
        <v/>
      </c>
      <c r="X58" s="19" t="str">
        <f t="shared" ref="X58" si="4872">IF(AND($I58&gt;=X$9,$H58&lt;Y$9),"━","")</f>
        <v/>
      </c>
      <c r="Y58" s="19" t="str">
        <f t="shared" ref="Y58" si="4873">IF(AND($I58&gt;=Y$9,$H58&lt;Z$9),"━","")</f>
        <v/>
      </c>
      <c r="Z58" s="19" t="str">
        <f t="shared" ref="Z58" si="4874">IF(AND($I58&gt;=Z$9,$H58&lt;AA$9),"━","")</f>
        <v/>
      </c>
      <c r="AA58" s="19" t="str">
        <f t="shared" ref="AA58" si="4875">IF(AND($I58&gt;=AA$9,$H58&lt;AB$9),"━","")</f>
        <v/>
      </c>
      <c r="AB58" s="19" t="str">
        <f t="shared" ref="AB58" si="4876">IF(AND($I58&gt;=AB$9,$H58&lt;AC$9),"━","")</f>
        <v/>
      </c>
      <c r="AC58" s="19" t="str">
        <f t="shared" ref="AC58:AD72" si="4877">IF(AND($I58&gt;=AC$9,$H58&lt;AD$9),"━","")</f>
        <v/>
      </c>
      <c r="AD58" s="28" t="str">
        <f t="shared" si="4877"/>
        <v/>
      </c>
      <c r="AE58" s="19" t="str">
        <f t="shared" ref="AE58" si="4878">IF(AND($I58&gt;=AE$9,$H58&lt;AF$9),"━","")</f>
        <v/>
      </c>
      <c r="AF58" s="19" t="str">
        <f t="shared" ref="AF58" si="4879">IF(AND($I58&gt;=AF$9,$H58&lt;AG$9),"━","")</f>
        <v/>
      </c>
      <c r="AG58" s="19" t="str">
        <f t="shared" ref="AG58" si="4880">IF(AND($I58&gt;=AG$9,$H58&lt;AH$9),"━","")</f>
        <v/>
      </c>
      <c r="AH58" s="19" t="str">
        <f t="shared" ref="AH58" si="4881">IF(AND($I58&gt;=AH$9,$H58&lt;AI$9),"━","")</f>
        <v/>
      </c>
      <c r="AI58" s="19" t="str">
        <f t="shared" ref="AI58" si="4882">IF(AND($I58&gt;=AI$9,$H58&lt;AJ$9),"━","")</f>
        <v/>
      </c>
      <c r="AJ58" s="19" t="str">
        <f t="shared" ref="AJ58" si="4883">IF(AND($I58&gt;=AJ$9,$H58&lt;AK$9),"━","")</f>
        <v/>
      </c>
      <c r="AK58" s="19" t="str">
        <f t="shared" ref="AK58" si="4884">IF(AND($I58&gt;=AK$9,$H58&lt;AL$9),"━","")</f>
        <v/>
      </c>
      <c r="AL58" s="19" t="str">
        <f t="shared" ref="AL58" si="4885">IF(AND($I58&gt;=AL$9,$H58&lt;AM$9),"━","")</f>
        <v/>
      </c>
      <c r="AM58" s="28" t="str">
        <f t="shared" ref="AM58" si="4886">IF(AND($I58&gt;=AM$9,$H58&lt;AN$9),"━","")</f>
        <v/>
      </c>
      <c r="AN58" s="19" t="str">
        <f t="shared" ref="AN58" si="4887">IF(AND($I58&gt;=AN$9,$H58&lt;AO$9),"━","")</f>
        <v/>
      </c>
      <c r="AO58" s="19" t="str">
        <f t="shared" ref="AO58" si="4888">IF(AND($I58&gt;=AO$9,$H58&lt;AP$9),"━","")</f>
        <v/>
      </c>
      <c r="AP58" s="19" t="str">
        <f t="shared" ref="AP58" si="4889">IF(AND($I58&gt;=AP$9,$H58&lt;AQ$9),"━","")</f>
        <v/>
      </c>
      <c r="AQ58" s="19" t="str">
        <f t="shared" ref="AQ58" si="4890">IF(AND($I58&gt;=AQ$9,$H58&lt;AR$9),"━","")</f>
        <v/>
      </c>
      <c r="AR58" s="19" t="str">
        <f t="shared" ref="AR58" si="4891">IF(AND($I58&gt;=AR$9,$H58&lt;AS$9),"━","")</f>
        <v/>
      </c>
      <c r="AS58" s="19" t="str">
        <f t="shared" ref="AS58" si="4892">IF(AND($I58&gt;=AS$9,$H58&lt;AT$9),"━","")</f>
        <v/>
      </c>
      <c r="AT58" s="19" t="str">
        <f t="shared" ref="AT58" si="4893">IF(AND($I58&gt;=AT$9,$H58&lt;AU$9),"━","")</f>
        <v/>
      </c>
      <c r="AU58" s="19" t="str">
        <f t="shared" ref="AU58" si="4894">IF(AND($I58&gt;=AU$9,$H58&lt;AV$9),"━","")</f>
        <v/>
      </c>
      <c r="AV58" s="24" t="str">
        <f t="shared" ref="AV58" si="4895">IF(AND($I58&gt;=AV$9,$H58&lt;AW$9),"━","")</f>
        <v/>
      </c>
      <c r="AW58" s="19" t="str">
        <f t="shared" ref="AW58" si="4896">IF(AND($I58&gt;=AW$9,$H58&lt;AX$9),"━","")</f>
        <v/>
      </c>
      <c r="AX58" s="19" t="str">
        <f t="shared" ref="AX58" si="4897">IF(AND($I58&gt;=AX$9,$H58&lt;AY$9),"━","")</f>
        <v/>
      </c>
      <c r="AY58" s="19" t="str">
        <f t="shared" ref="AY58" si="4898">IF(AND($I58&gt;=AY$9,$H58&lt;AZ$9),"━","")</f>
        <v/>
      </c>
      <c r="AZ58" s="19" t="str">
        <f t="shared" ref="AZ58" si="4899">IF(AND($I58&gt;=AZ$9,$H58&lt;BA$9),"━","")</f>
        <v/>
      </c>
      <c r="BA58" s="19" t="str">
        <f t="shared" ref="BA58" si="4900">IF(AND($I58&gt;=BA$9,$H58&lt;BB$9),"━","")</f>
        <v/>
      </c>
      <c r="BB58" s="19" t="str">
        <f t="shared" ref="BB58" si="4901">IF(AND($I58&gt;=BB$9,$H58&lt;BC$9),"━","")</f>
        <v/>
      </c>
      <c r="BC58" s="19" t="str">
        <f t="shared" ref="BC58" si="4902">IF(AND($I58&gt;=BC$9,$H58&lt;BD$9),"━","")</f>
        <v/>
      </c>
      <c r="BD58" s="19" t="str">
        <f t="shared" ref="BD58" si="4903">IF(AND($I58&gt;=BD$9,$H58&lt;BE$9),"━","")</f>
        <v/>
      </c>
      <c r="BE58" s="28" t="str">
        <f t="shared" ref="BE58" si="4904">IF(AND($I58&gt;=BE$9,$H58&lt;BF$9),"━","")</f>
        <v/>
      </c>
      <c r="BF58" s="19" t="str">
        <f t="shared" ref="BF58" si="4905">IF(AND($I58&gt;=BF$9,$H58&lt;BG$9),"━","")</f>
        <v/>
      </c>
      <c r="BG58" s="19" t="str">
        <f t="shared" ref="BG58" si="4906">IF(AND($I58&gt;=BG$9,$H58&lt;BH$9),"━","")</f>
        <v/>
      </c>
      <c r="BH58" s="19" t="str">
        <f t="shared" ref="BH58" si="4907">IF(AND($I58&gt;=BH$9,$H58&lt;BI$9),"━","")</f>
        <v/>
      </c>
      <c r="BI58" s="19" t="str">
        <f t="shared" ref="BI58" si="4908">IF(AND($I58&gt;=BI$9,$H58&lt;BJ$9),"━","")</f>
        <v/>
      </c>
      <c r="BJ58" s="19" t="str">
        <f t="shared" ref="BJ58" si="4909">IF(AND($I58&gt;=BJ$9,$H58&lt;BK$9),"━","")</f>
        <v/>
      </c>
      <c r="BK58" s="19" t="str">
        <f t="shared" ref="BK58" si="4910">IF(AND($I58&gt;=BK$9,$H58&lt;BL$9),"━","")</f>
        <v/>
      </c>
      <c r="BL58" s="19" t="str">
        <f t="shared" ref="BL58" si="4911">IF(AND($I58&gt;=BL$9,$H58&lt;BM$9),"━","")</f>
        <v/>
      </c>
      <c r="BM58" s="19" t="str">
        <f t="shared" ref="BM58" si="4912">IF(AND($I58&gt;=BM$9,$H58&lt;BN$9),"━","")</f>
        <v/>
      </c>
      <c r="BN58" s="105" t="str">
        <f t="shared" ref="BN58" si="4913">IF(AND($I58&gt;=BN$9,$H58&lt;BO$9),"━","")</f>
        <v/>
      </c>
      <c r="BO58" s="19" t="str">
        <f t="shared" ref="BO58" si="4914">IF(AND($I58&gt;=BO$9,$H58&lt;BP$9),"━","")</f>
        <v/>
      </c>
      <c r="BP58" s="19" t="str">
        <f t="shared" ref="BP58" si="4915">IF(AND($I58&gt;=BP$9,$H58&lt;BQ$9),"━","")</f>
        <v/>
      </c>
      <c r="BQ58" s="19" t="str">
        <f t="shared" ref="BQ58" si="4916">IF(AND($I58&gt;=BQ$9,$H58&lt;BR$9),"━","")</f>
        <v/>
      </c>
      <c r="BR58" s="19" t="str">
        <f t="shared" ref="BR58" si="4917">IF(AND($I58&gt;=BR$9,$H58&lt;BS$9),"━","")</f>
        <v/>
      </c>
      <c r="BS58" s="19" t="str">
        <f t="shared" ref="BS58" si="4918">IF(AND($I58&gt;=BS$9,$H58&lt;BT$9),"━","")</f>
        <v/>
      </c>
      <c r="BT58" s="19" t="str">
        <f t="shared" ref="BT58" si="4919">IF(AND($I58&gt;=BT$9,$H58&lt;BU$9),"━","")</f>
        <v/>
      </c>
      <c r="BU58" s="19" t="str">
        <f t="shared" ref="BU58" si="4920">IF(AND($I58&gt;=BU$9,$H58&lt;BV$9),"━","")</f>
        <v/>
      </c>
      <c r="BV58" s="19" t="str">
        <f t="shared" ref="BV58" si="4921">IF(AND($I58&gt;=BV$9,$H58&lt;BW$9),"━","")</f>
        <v/>
      </c>
      <c r="BW58" s="28" t="str">
        <f t="shared" ref="BW58" si="4922">IF(AND($I58&gt;=BW$9,$H58&lt;BX$9),"━","")</f>
        <v/>
      </c>
      <c r="BX58" s="19" t="str">
        <f t="shared" ref="BX58" si="4923">IF(AND($I58&gt;=BX$9,$H58&lt;BY$9),"━","")</f>
        <v/>
      </c>
      <c r="BY58" s="19" t="str">
        <f t="shared" ref="BY58" si="4924">IF(AND($I58&gt;=BY$9,$H58&lt;BZ$9),"━","")</f>
        <v/>
      </c>
      <c r="BZ58" s="19" t="str">
        <f t="shared" ref="BZ58" si="4925">IF(AND($I58&gt;=BZ$9,$H58&lt;CA$9),"━","")</f>
        <v/>
      </c>
      <c r="CA58" s="19" t="str">
        <f t="shared" ref="CA58" si="4926">IF(AND($I58&gt;=CA$9,$H58&lt;CB$9),"━","")</f>
        <v/>
      </c>
      <c r="CB58" s="19" t="str">
        <f t="shared" ref="CB58" si="4927">IF(AND($I58&gt;=CB$9,$H58&lt;CC$9),"━","")</f>
        <v/>
      </c>
      <c r="CC58" s="19" t="str">
        <f t="shared" ref="CC58" si="4928">IF(AND($I58&gt;=CC$9,$H58&lt;CD$9),"━","")</f>
        <v/>
      </c>
      <c r="CD58" s="19" t="str">
        <f t="shared" ref="CD58" si="4929">IF(AND($I58&gt;=CD$9,$H58&lt;CE$9),"━","")</f>
        <v/>
      </c>
      <c r="CE58" s="19" t="str">
        <f t="shared" ref="CE58" si="4930">IF(AND($I58&gt;=CE$9,$H58&lt;CF$9),"━","")</f>
        <v/>
      </c>
      <c r="CF58" s="24" t="str">
        <f t="shared" ref="CF58" si="4931">IF(AND($I58&gt;=CF$9,$H58&lt;CG$9),"━","")</f>
        <v/>
      </c>
      <c r="CG58" s="19" t="str">
        <f t="shared" ref="CG58" si="4932">IF(AND($I58&gt;=CG$9,$H58&lt;CH$9),"━","")</f>
        <v/>
      </c>
      <c r="CH58" s="19" t="str">
        <f t="shared" ref="CH58" si="4933">IF(AND($I58&gt;=CH$9,$H58&lt;CI$9),"━","")</f>
        <v/>
      </c>
      <c r="CI58" s="19" t="str">
        <f t="shared" ref="CI58" si="4934">IF(AND($I58&gt;=CI$9,$H58&lt;CJ$9),"━","")</f>
        <v/>
      </c>
      <c r="CJ58" s="19" t="str">
        <f t="shared" ref="CJ58" si="4935">IF(AND($I58&gt;=CJ$9,$H58&lt;CK$9),"━","")</f>
        <v/>
      </c>
      <c r="CK58" s="19" t="str">
        <f t="shared" ref="CK58" si="4936">IF(AND($I58&gt;=CK$9,$H58&lt;CL$9),"━","")</f>
        <v/>
      </c>
      <c r="CL58" s="19" t="str">
        <f t="shared" ref="CL58" si="4937">IF(AND($I58&gt;=CL$9,$H58&lt;CM$9),"━","")</f>
        <v/>
      </c>
      <c r="CM58" s="19" t="str">
        <f t="shared" ref="CM58" si="4938">IF(AND($I58&gt;=CM$9,$H58&lt;CN$9),"━","")</f>
        <v/>
      </c>
      <c r="CN58" s="19" t="str">
        <f t="shared" ref="CN58" si="4939">IF(AND($I58&gt;=CN$9,$H58&lt;CO$9),"━","")</f>
        <v/>
      </c>
      <c r="CO58" s="105" t="str">
        <f t="shared" ref="CO58" si="4940">IF(AND($I58&gt;=CO$9,$H58&lt;CP$9),"━","")</f>
        <v/>
      </c>
      <c r="CP58" s="19" t="str">
        <f t="shared" ref="CP58" si="4941">IF(AND($I58&gt;=CP$9,$H58&lt;CQ$9),"━","")</f>
        <v/>
      </c>
      <c r="CQ58" s="19" t="str">
        <f t="shared" ref="CQ58" si="4942">IF(AND($I58&gt;=CQ$9,$H58&lt;CR$9),"━","")</f>
        <v/>
      </c>
      <c r="CR58" s="19" t="str">
        <f t="shared" ref="CR58" si="4943">IF(AND($I58&gt;=CR$9,$H58&lt;CS$9),"━","")</f>
        <v/>
      </c>
      <c r="CS58" s="19" t="str">
        <f t="shared" ref="CS58" si="4944">IF(AND($I58&gt;=CS$9,$H58&lt;CT$9),"━","")</f>
        <v/>
      </c>
      <c r="CT58" s="19" t="str">
        <f t="shared" ref="CT58" si="4945">IF(AND($I58&gt;=CT$9,$H58&lt;CU$9),"━","")</f>
        <v/>
      </c>
      <c r="CU58" s="19" t="str">
        <f t="shared" ref="CU58" si="4946">IF(AND($I58&gt;=CU$9,$H58&lt;CV$9),"━","")</f>
        <v/>
      </c>
      <c r="CV58" s="19" t="str">
        <f t="shared" ref="CV58" si="4947">IF(AND($I58&gt;=CV$9,$H58&lt;CW$9),"━","")</f>
        <v/>
      </c>
      <c r="CW58" s="19" t="str">
        <f t="shared" ref="CW58" si="4948">IF(AND($I58&gt;=CW$9,$H58&lt;CX$9),"━","")</f>
        <v/>
      </c>
      <c r="CX58" s="28" t="str">
        <f t="shared" ref="CX58" si="4949">IF(AND($I58&gt;=CX$9,$H58&lt;CY$9),"━","")</f>
        <v/>
      </c>
      <c r="CY58" s="19" t="str">
        <f t="shared" ref="CY58" si="4950">IF(AND($I58&gt;=CY$9,$H58&lt;CZ$9),"━","")</f>
        <v/>
      </c>
      <c r="CZ58" s="19" t="str">
        <f t="shared" ref="CZ58" si="4951">IF(AND($I58&gt;=CZ$9,$H58&lt;DA$9),"━","")</f>
        <v/>
      </c>
      <c r="DA58" s="19" t="str">
        <f t="shared" ref="DA58" si="4952">IF(AND($I58&gt;=DA$9,$H58&lt;DB$9),"━","")</f>
        <v/>
      </c>
      <c r="DB58" s="19" t="str">
        <f t="shared" ref="DB58" si="4953">IF(AND($I58&gt;=DB$9,$H58&lt;DC$9),"━","")</f>
        <v/>
      </c>
      <c r="DC58" s="19" t="str">
        <f t="shared" ref="DC58" si="4954">IF(AND($I58&gt;=DC$9,$H58&lt;DD$9),"━","")</f>
        <v/>
      </c>
      <c r="DD58" s="19" t="str">
        <f t="shared" ref="DD58" si="4955">IF(AND($I58&gt;=DD$9,$H58&lt;DE$9),"━","")</f>
        <v/>
      </c>
      <c r="DE58" s="19" t="str">
        <f t="shared" ref="DE58" si="4956">IF(AND($I58&gt;=DE$9,$H58&lt;DF$9),"━","")</f>
        <v/>
      </c>
      <c r="DF58" s="19" t="str">
        <f t="shared" ref="DF58" si="4957">IF(AND($I58&gt;=DF$9,$H58&lt;DG$9),"━","")</f>
        <v/>
      </c>
      <c r="DG58" s="28" t="str">
        <f t="shared" ref="DG58" si="4958">IF(AND($I58&gt;=DG$9,$H58&lt;DH$9),"━","")</f>
        <v/>
      </c>
      <c r="DH58" s="19" t="str">
        <f t="shared" ref="DH58" si="4959">IF(AND($I58&gt;=DH$9,$H58&lt;DI$9),"━","")</f>
        <v/>
      </c>
      <c r="DI58" s="19" t="str">
        <f t="shared" ref="DI58" si="4960">IF(AND($I58&gt;=DI$9,$H58&lt;DJ$9),"━","")</f>
        <v/>
      </c>
      <c r="DJ58" s="19" t="str">
        <f t="shared" ref="DJ58" si="4961">IF(AND($I58&gt;=DJ$9,$H58&lt;DK$9),"━","")</f>
        <v/>
      </c>
      <c r="DK58" s="19" t="str">
        <f t="shared" ref="DK58" si="4962">IF(AND($I58&gt;=DK$9,$H58&lt;DL$9),"━","")</f>
        <v/>
      </c>
      <c r="DL58" s="19" t="str">
        <f t="shared" ref="DL58" si="4963">IF(AND($I58&gt;=DL$9,$H58&lt;DM$9),"━","")</f>
        <v/>
      </c>
      <c r="DM58" s="19" t="str">
        <f t="shared" ref="DM58" si="4964">IF(AND($I58&gt;=DM$9,$H58&lt;DN$9),"━","")</f>
        <v/>
      </c>
      <c r="DN58" s="19" t="str">
        <f t="shared" ref="DN58" si="4965">IF(AND($I58&gt;=DN$9,$H58&lt;DO$9),"━","")</f>
        <v/>
      </c>
      <c r="DO58" s="91" t="str">
        <f t="shared" ref="DO58" si="4966">IF(AND($I58&gt;=DO$9,$H58&lt;DP$9),"━","")</f>
        <v/>
      </c>
      <c r="DP58" s="83" t="str">
        <f t="shared" ref="DP58" si="4967">IF(AND($I58&gt;=DP$9,$H58&lt;DQ$9),"━","")</f>
        <v/>
      </c>
      <c r="DQ58" s="19" t="str">
        <f t="shared" ref="DQ58" si="4968">IF(AND($I58&gt;=DQ$9,$H58&lt;DR$9),"━","")</f>
        <v/>
      </c>
      <c r="DR58" s="19" t="str">
        <f t="shared" ref="DR58" si="4969">IF(AND($I58&gt;=DR$9,$H58&lt;DV$9),"━","")</f>
        <v/>
      </c>
      <c r="DS58" s="19" t="str">
        <f t="shared" ref="DS58" si="4970">IF(AND($I58&gt;=DS$9,$H58&lt;DT$9),"━","")</f>
        <v/>
      </c>
      <c r="DT58" s="19" t="str">
        <f t="shared" ref="DT58" si="4971">IF(AND($I58&gt;=DT$9,$H58&lt;DU$9),"━","")</f>
        <v/>
      </c>
      <c r="DU58" s="19" t="str">
        <f t="shared" ref="DU58" si="4972">IF(AND($I58&gt;=DU$9,$H58&lt;DV$9),"━","")</f>
        <v/>
      </c>
      <c r="DV58" s="19" t="str">
        <f t="shared" ref="DV58" si="4973">IF(AND($I58&gt;=DV$9,$H58&lt;DW$9),"━","")</f>
        <v/>
      </c>
      <c r="DW58" s="19" t="str">
        <f t="shared" ref="DW58" si="4974">IF(AND($I58&gt;=DW$9,$H58&lt;DX$9),"━","")</f>
        <v/>
      </c>
      <c r="DX58" s="19" t="str">
        <f t="shared" ref="DX58" si="4975">IF(AND($I58&gt;=DX$9,$H58&lt;DY$9),"━","")</f>
        <v/>
      </c>
      <c r="DY58" s="28" t="str">
        <f t="shared" ref="DY58" si="4976">IF(AND($I58&gt;=DY$9,$H58&lt;DZ$9),"━","")</f>
        <v/>
      </c>
      <c r="DZ58" s="19" t="str">
        <f t="shared" ref="DZ58" si="4977">IF(AND($I58&gt;=DZ$9,$H58&lt;EA$9),"━","")</f>
        <v/>
      </c>
      <c r="EA58" s="19" t="str">
        <f t="shared" ref="EA58" si="4978">IF(AND($I58&gt;=EA$9,$H58&lt;EB$9),"━","")</f>
        <v/>
      </c>
      <c r="EB58" s="19" t="str">
        <f t="shared" ref="EB58" si="4979">IF(AND($I58&gt;=EB$9,$H58&lt;EC$9),"━","")</f>
        <v/>
      </c>
      <c r="EC58" s="19" t="str">
        <f t="shared" ref="EC58" si="4980">IF(AND($I58&gt;=EC$9,$H58&lt;ED$9),"━","")</f>
        <v/>
      </c>
      <c r="ED58" s="19" t="str">
        <f t="shared" ref="ED58" si="4981">IF(AND($I58&gt;=ED$9,$H58&lt;EE$9),"━","")</f>
        <v/>
      </c>
      <c r="EE58" s="19" t="str">
        <f t="shared" ref="EE58" si="4982">IF(AND($I58&gt;=EE$9,$H58&lt;EF$9),"━","")</f>
        <v/>
      </c>
      <c r="EF58" s="19" t="str">
        <f t="shared" ref="EF58" si="4983">IF(AND($I58&gt;=EF$9,$H58&lt;EG$9),"━","")</f>
        <v/>
      </c>
      <c r="EG58" s="19" t="str">
        <f t="shared" ref="EG58" si="4984">IF(AND($I58&gt;=EG$9,$H58&lt;EH$9),"━","")</f>
        <v/>
      </c>
      <c r="EH58" s="20" t="s">
        <v>9</v>
      </c>
      <c r="EJ58" s="217" t="str">
        <f>IF(OR(H58="",I58=""),"",I58-H58+1)</f>
        <v/>
      </c>
    </row>
    <row r="59" spans="1:140" s="1" customFormat="1" ht="14" customHeight="1">
      <c r="A59" s="229"/>
      <c r="B59" s="231"/>
      <c r="C59" s="239"/>
      <c r="D59" s="240"/>
      <c r="E59" s="240"/>
      <c r="F59" s="241"/>
      <c r="G59" s="243"/>
      <c r="H59" s="233"/>
      <c r="I59" s="235"/>
      <c r="J59" s="235"/>
      <c r="K59" s="235"/>
      <c r="L59" s="22" t="str">
        <f t="shared" ref="L59" si="4985">IF(AND($K58&gt;=L$9,$J58&lt;M$9),"━","")</f>
        <v/>
      </c>
      <c r="M59" s="22" t="str">
        <f t="shared" ref="M59" si="4986">IF(AND($K58&gt;=M$9,$J58&lt;N$9),"━","")</f>
        <v/>
      </c>
      <c r="N59" s="22" t="str">
        <f t="shared" ref="N59" si="4987">IF(AND($K58&gt;=N$9,$J58&lt;O$9),"━","")</f>
        <v/>
      </c>
      <c r="O59" s="22" t="str">
        <f t="shared" ref="O59" si="4988">IF(AND($K58&gt;=O$9,$J58&lt;P$9),"━","")</f>
        <v/>
      </c>
      <c r="P59" s="22" t="str">
        <f t="shared" ref="P59" si="4989">IF(AND($K58&gt;=P$9,$J58&lt;Q$9),"━","")</f>
        <v/>
      </c>
      <c r="Q59" s="22" t="str">
        <f t="shared" ref="Q59" si="4990">IF(AND($K58&gt;=Q$9,$J58&lt;R$9),"━","")</f>
        <v/>
      </c>
      <c r="R59" s="22" t="str">
        <f t="shared" ref="R59" si="4991">IF(AND($K58&gt;=R$9,$J58&lt;S$9),"━","")</f>
        <v/>
      </c>
      <c r="S59" s="22" t="str">
        <f t="shared" ref="S59" si="4992">IF(AND($K58&gt;=S$9,$J58&lt;T$9),"━","")</f>
        <v/>
      </c>
      <c r="T59" s="22" t="str">
        <f t="shared" ref="T59" si="4993">IF(AND($K58&gt;=T$9,$J58&lt;U$9),"━","")</f>
        <v/>
      </c>
      <c r="U59" s="29" t="str">
        <f t="shared" ref="U59" si="4994">IF(AND($K58&gt;=U$9,$J58&lt;V$9),"━","")</f>
        <v/>
      </c>
      <c r="V59" s="22" t="str">
        <f t="shared" ref="V59" si="4995">IF(AND($K58&gt;=V$9,$J58&lt;W$9),"━","")</f>
        <v/>
      </c>
      <c r="W59" s="22" t="str">
        <f t="shared" ref="W59" si="4996">IF(AND($K58&gt;=W$9,$J58&lt;X$9),"━","")</f>
        <v/>
      </c>
      <c r="X59" s="22" t="str">
        <f t="shared" ref="X59" si="4997">IF(AND($K58&gt;=X$9,$J58&lt;Y$9),"━","")</f>
        <v/>
      </c>
      <c r="Y59" s="22" t="str">
        <f t="shared" ref="Y59" si="4998">IF(AND($K58&gt;=Y$9,$J58&lt;Z$9),"━","")</f>
        <v/>
      </c>
      <c r="Z59" s="22" t="str">
        <f t="shared" ref="Z59" si="4999">IF(AND($K58&gt;=Z$9,$J58&lt;AA$9),"━","")</f>
        <v/>
      </c>
      <c r="AA59" s="22" t="str">
        <f t="shared" ref="AA59" si="5000">IF(AND($K58&gt;=AA$9,$J58&lt;AB$9),"━","")</f>
        <v/>
      </c>
      <c r="AB59" s="22" t="str">
        <f t="shared" ref="AB59" si="5001">IF(AND($K58&gt;=AB$9,$J58&lt;AC$9),"━","")</f>
        <v/>
      </c>
      <c r="AC59" s="22" t="str">
        <f t="shared" ref="AC59" si="5002">IF(AND($K58&gt;=AC$9,$J58&lt;AD$9),"━","")</f>
        <v/>
      </c>
      <c r="AD59" s="180" t="str">
        <f>IF($K58="","",IF(AND($K58&gt;=AD$9,$J58&lt;AE$9),"━",""))</f>
        <v/>
      </c>
      <c r="AE59" s="22" t="str">
        <f t="shared" ref="AE59" si="5003">IF($K58="","",IF(AND($K58&gt;=AE$9,$J58&lt;AF$9),"━",""))</f>
        <v/>
      </c>
      <c r="AF59" s="22" t="str">
        <f t="shared" ref="AF59" si="5004">IF($K58="","",IF(AND($K58&gt;=AF$9,$J58&lt;AG$9),"━",""))</f>
        <v/>
      </c>
      <c r="AG59" s="22" t="str">
        <f t="shared" ref="AG59" si="5005">IF($K58="","",IF(AND($K58&gt;=AG$9,$J58&lt;AH$9),"━",""))</f>
        <v/>
      </c>
      <c r="AH59" s="22" t="str">
        <f t="shared" ref="AH59" si="5006">IF($K58="","",IF(AND($K58&gt;=AH$9,$J58&lt;AI$9),"━",""))</f>
        <v/>
      </c>
      <c r="AI59" s="22" t="str">
        <f t="shared" ref="AI59" si="5007">IF($K58="","",IF(AND($K58&gt;=AI$9,$J58&lt;AJ$9),"━",""))</f>
        <v/>
      </c>
      <c r="AJ59" s="22" t="str">
        <f t="shared" ref="AJ59" si="5008">IF($K58="","",IF(AND($K58&gt;=AJ$9,$J58&lt;AK$9),"━",""))</f>
        <v/>
      </c>
      <c r="AK59" s="22" t="str">
        <f t="shared" ref="AK59" si="5009">IF($K58="","",IF(AND($K58&gt;=AK$9,$J58&lt;AL$9),"━",""))</f>
        <v/>
      </c>
      <c r="AL59" s="22" t="str">
        <f t="shared" ref="AL59" si="5010">IF($K58="","",IF(AND($K58&gt;=AL$9,$J58&lt;AM$9),"━",""))</f>
        <v/>
      </c>
      <c r="AM59" s="29" t="str">
        <f t="shared" ref="AM59" si="5011">IF($K58="","",IF(AND($K58&gt;=AM$9,$J58&lt;AN$9),"━",""))</f>
        <v/>
      </c>
      <c r="AN59" s="22" t="str">
        <f t="shared" ref="AN59" si="5012">IF($K58="","",IF(AND($K58&gt;=AN$9,$J58&lt;AO$9),"━",""))</f>
        <v/>
      </c>
      <c r="AO59" s="22" t="str">
        <f t="shared" ref="AO59" si="5013">IF($K58="","",IF(AND($K58&gt;=AO$9,$J58&lt;AP$9),"━",""))</f>
        <v/>
      </c>
      <c r="AP59" s="22" t="str">
        <f t="shared" ref="AP59" si="5014">IF($K58="","",IF(AND($K58&gt;=AP$9,$J58&lt;AQ$9),"━",""))</f>
        <v/>
      </c>
      <c r="AQ59" s="22" t="str">
        <f t="shared" ref="AQ59" si="5015">IF($K58="","",IF(AND($K58&gt;=AQ$9,$J58&lt;AR$9),"━",""))</f>
        <v/>
      </c>
      <c r="AR59" s="22" t="str">
        <f t="shared" ref="AR59" si="5016">IF($K58="","",IF(AND($K58&gt;=AR$9,$J58&lt;AS$9),"━",""))</f>
        <v/>
      </c>
      <c r="AS59" s="22" t="str">
        <f t="shared" ref="AS59" si="5017">IF($K58="","",IF(AND($K58&gt;=AS$9,$J58&lt;AT$9),"━",""))</f>
        <v/>
      </c>
      <c r="AT59" s="22" t="str">
        <f t="shared" ref="AT59" si="5018">IF($K58="","",IF(AND($K58&gt;=AT$9,$J58&lt;AU$9),"━",""))</f>
        <v/>
      </c>
      <c r="AU59" s="22" t="str">
        <f t="shared" ref="AU59" si="5019">IF($K58="","",IF(AND($K58&gt;=AU$9,$J58&lt;AV$9),"━",""))</f>
        <v/>
      </c>
      <c r="AV59" s="25" t="str">
        <f t="shared" ref="AV59" si="5020">IF($K58="","",IF(AND($K58&gt;=AV$9,$J58&lt;AW$9),"━",""))</f>
        <v/>
      </c>
      <c r="AW59" s="22" t="str">
        <f t="shared" ref="AW59" si="5021">IF($K58="","",IF(AND($K58&gt;=AW$9,$J58&lt;AX$9),"━",""))</f>
        <v/>
      </c>
      <c r="AX59" s="22" t="str">
        <f t="shared" ref="AX59" si="5022">IF($K58="","",IF(AND($K58&gt;=AX$9,$J58&lt;AY$9),"━",""))</f>
        <v/>
      </c>
      <c r="AY59" s="22" t="str">
        <f t="shared" ref="AY59" si="5023">IF($K58="","",IF(AND($K58&gt;=AY$9,$J58&lt;AZ$9),"━",""))</f>
        <v/>
      </c>
      <c r="AZ59" s="22" t="str">
        <f t="shared" ref="AZ59" si="5024">IF($K58="","",IF(AND($K58&gt;=AZ$9,$J58&lt;BA$9),"━",""))</f>
        <v/>
      </c>
      <c r="BA59" s="22" t="str">
        <f t="shared" ref="BA59" si="5025">IF($K58="","",IF(AND($K58&gt;=BA$9,$J58&lt;BB$9),"━",""))</f>
        <v/>
      </c>
      <c r="BB59" s="22" t="str">
        <f t="shared" ref="BB59" si="5026">IF($K58="","",IF(AND($K58&gt;=BB$9,$J58&lt;BC$9),"━",""))</f>
        <v/>
      </c>
      <c r="BC59" s="22" t="str">
        <f t="shared" ref="BC59" si="5027">IF($K58="","",IF(AND($K58&gt;=BC$9,$J58&lt;BD$9),"━",""))</f>
        <v/>
      </c>
      <c r="BD59" s="22" t="str">
        <f t="shared" ref="BD59" si="5028">IF($K58="","",IF(AND($K58&gt;=BD$9,$J58&lt;BE$9),"━",""))</f>
        <v/>
      </c>
      <c r="BE59" s="29" t="str">
        <f t="shared" ref="BE59" si="5029">IF($K58="","",IF(AND($K58&gt;=BE$9,$J58&lt;BF$9),"━",""))</f>
        <v/>
      </c>
      <c r="BF59" s="22" t="str">
        <f t="shared" ref="BF59" si="5030">IF($K58="","",IF(AND($K58&gt;=BF$9,$J58&lt;BG$9),"━",""))</f>
        <v/>
      </c>
      <c r="BG59" s="22" t="str">
        <f t="shared" ref="BG59" si="5031">IF($K58="","",IF(AND($K58&gt;=BG$9,$J58&lt;BH$9),"━",""))</f>
        <v/>
      </c>
      <c r="BH59" s="22" t="str">
        <f t="shared" ref="BH59" si="5032">IF($K58="","",IF(AND($K58&gt;=BH$9,$J58&lt;BI$9),"━",""))</f>
        <v/>
      </c>
      <c r="BI59" s="22" t="str">
        <f t="shared" ref="BI59" si="5033">IF($K58="","",IF(AND($K58&gt;=BI$9,$J58&lt;BJ$9),"━",""))</f>
        <v/>
      </c>
      <c r="BJ59" s="22" t="str">
        <f t="shared" ref="BJ59" si="5034">IF($K58="","",IF(AND($K58&gt;=BJ$9,$J58&lt;BK$9),"━",""))</f>
        <v/>
      </c>
      <c r="BK59" s="22" t="str">
        <f t="shared" ref="BK59" si="5035">IF($K58="","",IF(AND($K58&gt;=BK$9,$J58&lt;BL$9),"━",""))</f>
        <v/>
      </c>
      <c r="BL59" s="22" t="str">
        <f t="shared" ref="BL59" si="5036">IF($K58="","",IF(AND($K58&gt;=BL$9,$J58&lt;BM$9),"━",""))</f>
        <v/>
      </c>
      <c r="BM59" s="22" t="str">
        <f t="shared" ref="BM59" si="5037">IF($K58="","",IF(AND($K58&gt;=BM$9,$J58&lt;BN$9),"━",""))</f>
        <v/>
      </c>
      <c r="BN59" s="29" t="str">
        <f t="shared" ref="BN59" si="5038">IF($K58="","",IF(AND($K58&gt;=BN$9,$J58&lt;BO$9),"━",""))</f>
        <v/>
      </c>
      <c r="BO59" s="22" t="str">
        <f t="shared" ref="BO59" si="5039">IF($K58="","",IF(AND($K58&gt;=BO$9,$J58&lt;BP$9),"━",""))</f>
        <v/>
      </c>
      <c r="BP59" s="22" t="str">
        <f t="shared" ref="BP59" si="5040">IF($K58="","",IF(AND($K58&gt;=BP$9,$J58&lt;BQ$9),"━",""))</f>
        <v/>
      </c>
      <c r="BQ59" s="22" t="str">
        <f t="shared" ref="BQ59" si="5041">IF($K58="","",IF(AND($K58&gt;=BQ$9,$J58&lt;BR$9),"━",""))</f>
        <v/>
      </c>
      <c r="BR59" s="22" t="str">
        <f t="shared" ref="BR59" si="5042">IF($K58="","",IF(AND($K58&gt;=BR$9,$J58&lt;BS$9),"━",""))</f>
        <v/>
      </c>
      <c r="BS59" s="22" t="str">
        <f t="shared" ref="BS59" si="5043">IF($K58="","",IF(AND($K58&gt;=BS$9,$J58&lt;BT$9),"━",""))</f>
        <v/>
      </c>
      <c r="BT59" s="22" t="str">
        <f t="shared" ref="BT59" si="5044">IF($K58="","",IF(AND($K58&gt;=BT$9,$J58&lt;BU$9),"━",""))</f>
        <v/>
      </c>
      <c r="BU59" s="22" t="str">
        <f t="shared" ref="BU59" si="5045">IF($K58="","",IF(AND($K58&gt;=BU$9,$J58&lt;BV$9),"━",""))</f>
        <v/>
      </c>
      <c r="BV59" s="22" t="str">
        <f t="shared" ref="BV59" si="5046">IF($K58="","",IF(AND($K58&gt;=BV$9,$J58&lt;BW$9),"━",""))</f>
        <v/>
      </c>
      <c r="BW59" s="29" t="str">
        <f t="shared" ref="BW59" si="5047">IF($K58="","",IF(AND($K58&gt;=BW$9,$J58&lt;BX$9),"━",""))</f>
        <v/>
      </c>
      <c r="BX59" s="22" t="str">
        <f t="shared" ref="BX59" si="5048">IF($K58="","",IF(AND($K58&gt;=BX$9,$J58&lt;BY$9),"━",""))</f>
        <v/>
      </c>
      <c r="BY59" s="22" t="str">
        <f t="shared" ref="BY59" si="5049">IF($K58="","",IF(AND($K58&gt;=BY$9,$J58&lt;BZ$9),"━",""))</f>
        <v/>
      </c>
      <c r="BZ59" s="22" t="str">
        <f t="shared" ref="BZ59" si="5050">IF($K58="","",IF(AND($K58&gt;=BZ$9,$J58&lt;CA$9),"━",""))</f>
        <v/>
      </c>
      <c r="CA59" s="22" t="str">
        <f t="shared" ref="CA59" si="5051">IF($K58="","",IF(AND($K58&gt;=CA$9,$J58&lt;CB$9),"━",""))</f>
        <v/>
      </c>
      <c r="CB59" s="22" t="str">
        <f t="shared" ref="CB59" si="5052">IF($K58="","",IF(AND($K58&gt;=CB$9,$J58&lt;CC$9),"━",""))</f>
        <v/>
      </c>
      <c r="CC59" s="22" t="str">
        <f t="shared" ref="CC59" si="5053">IF($K58="","",IF(AND($K58&gt;=CC$9,$J58&lt;CD$9),"━",""))</f>
        <v/>
      </c>
      <c r="CD59" s="22" t="str">
        <f t="shared" ref="CD59" si="5054">IF($K58="","",IF(AND($K58&gt;=CD$9,$J58&lt;CE$9),"━",""))</f>
        <v/>
      </c>
      <c r="CE59" s="22" t="str">
        <f t="shared" ref="CE59" si="5055">IF($K58="","",IF(AND($K58&gt;=CE$9,$J58&lt;CF$9),"━",""))</f>
        <v/>
      </c>
      <c r="CF59" s="25" t="str">
        <f t="shared" ref="CF59" si="5056">IF($K58="","",IF(AND($K58&gt;=CF$9,$J58&lt;CG$9),"━",""))</f>
        <v/>
      </c>
      <c r="CG59" s="22" t="str">
        <f t="shared" ref="CG59" si="5057">IF($K58="","",IF(AND($K58&gt;=CG$9,$J58&lt;CH$9),"━",""))</f>
        <v/>
      </c>
      <c r="CH59" s="22" t="str">
        <f t="shared" ref="CH59" si="5058">IF($K58="","",IF(AND($K58&gt;=CH$9,$J58&lt;CI$9),"━",""))</f>
        <v/>
      </c>
      <c r="CI59" s="22" t="str">
        <f t="shared" ref="CI59" si="5059">IF($K58="","",IF(AND($K58&gt;=CI$9,$J58&lt;CJ$9),"━",""))</f>
        <v/>
      </c>
      <c r="CJ59" s="22" t="str">
        <f t="shared" ref="CJ59" si="5060">IF($K58="","",IF(AND($K58&gt;=CJ$9,$J58&lt;CK$9),"━",""))</f>
        <v/>
      </c>
      <c r="CK59" s="22" t="str">
        <f t="shared" ref="CK59" si="5061">IF($K58="","",IF(AND($K58&gt;=CK$9,$J58&lt;CL$9),"━",""))</f>
        <v/>
      </c>
      <c r="CL59" s="22" t="str">
        <f t="shared" ref="CL59" si="5062">IF($K58="","",IF(AND($K58&gt;=CL$9,$J58&lt;CM$9),"━",""))</f>
        <v/>
      </c>
      <c r="CM59" s="22" t="str">
        <f t="shared" ref="CM59" si="5063">IF($K58="","",IF(AND($K58&gt;=CM$9,$J58&lt;CN$9),"━",""))</f>
        <v/>
      </c>
      <c r="CN59" s="22" t="str">
        <f t="shared" ref="CN59" si="5064">IF($K58="","",IF(AND($K58&gt;=CN$9,$J58&lt;CO$9),"━",""))</f>
        <v/>
      </c>
      <c r="CO59" s="104" t="str">
        <f t="shared" ref="CO59" si="5065">IF($K58="","",IF(AND($K58&gt;=CO$9,$J58&lt;CP$9),"━",""))</f>
        <v/>
      </c>
      <c r="CP59" s="22" t="str">
        <f t="shared" ref="CP59" si="5066">IF($K58="","",IF(AND($K58&gt;=CP$9,$J58&lt;CQ$9),"━",""))</f>
        <v/>
      </c>
      <c r="CQ59" s="22" t="str">
        <f t="shared" ref="CQ59" si="5067">IF($K58="","",IF(AND($K58&gt;=CQ$9,$J58&lt;CR$9),"━",""))</f>
        <v/>
      </c>
      <c r="CR59" s="22" t="str">
        <f t="shared" ref="CR59" si="5068">IF($K58="","",IF(AND($K58&gt;=CR$9,$J58&lt;CS$9),"━",""))</f>
        <v/>
      </c>
      <c r="CS59" s="22" t="str">
        <f t="shared" ref="CS59" si="5069">IF($K58="","",IF(AND($K58&gt;=CS$9,$J58&lt;CT$9),"━",""))</f>
        <v/>
      </c>
      <c r="CT59" s="22" t="str">
        <f t="shared" ref="CT59" si="5070">IF($K58="","",IF(AND($K58&gt;=CT$9,$J58&lt;CU$9),"━",""))</f>
        <v/>
      </c>
      <c r="CU59" s="22" t="str">
        <f t="shared" ref="CU59" si="5071">IF($K58="","",IF(AND($K58&gt;=CU$9,$J58&lt;CV$9),"━",""))</f>
        <v/>
      </c>
      <c r="CV59" s="22" t="str">
        <f t="shared" ref="CV59" si="5072">IF($K58="","",IF(AND($K58&gt;=CV$9,$J58&lt;CW$9),"━",""))</f>
        <v/>
      </c>
      <c r="CW59" s="22" t="str">
        <f t="shared" ref="CW59" si="5073">IF($K58="","",IF(AND($K58&gt;=CW$9,$J58&lt;CX$9),"━",""))</f>
        <v/>
      </c>
      <c r="CX59" s="29" t="str">
        <f t="shared" ref="CX59" si="5074">IF($K58="","",IF(AND($K58&gt;=CX$9,$J58&lt;CY$9),"━",""))</f>
        <v/>
      </c>
      <c r="CY59" s="22" t="str">
        <f t="shared" ref="CY59" si="5075">IF($K58="","",IF(AND($K58&gt;=CY$9,$J58&lt;CZ$9),"━",""))</f>
        <v/>
      </c>
      <c r="CZ59" s="22" t="str">
        <f t="shared" ref="CZ59" si="5076">IF($K58="","",IF(AND($K58&gt;=CZ$9,$J58&lt;DA$9),"━",""))</f>
        <v/>
      </c>
      <c r="DA59" s="22" t="str">
        <f t="shared" ref="DA59" si="5077">IF($K58="","",IF(AND($K58&gt;=DA$9,$J58&lt;DB$9),"━",""))</f>
        <v/>
      </c>
      <c r="DB59" s="22" t="str">
        <f t="shared" ref="DB59" si="5078">IF($K58="","",IF(AND($K58&gt;=DB$9,$J58&lt;DC$9),"━",""))</f>
        <v/>
      </c>
      <c r="DC59" s="22" t="str">
        <f t="shared" ref="DC59" si="5079">IF($K58="","",IF(AND($K58&gt;=DC$9,$J58&lt;DD$9),"━",""))</f>
        <v/>
      </c>
      <c r="DD59" s="22" t="str">
        <f t="shared" ref="DD59" si="5080">IF($K58="","",IF(AND($K58&gt;=DD$9,$J58&lt;DE$9),"━",""))</f>
        <v/>
      </c>
      <c r="DE59" s="22" t="str">
        <f t="shared" ref="DE59" si="5081">IF($K58="","",IF(AND($K58&gt;=DE$9,$J58&lt;DF$9),"━",""))</f>
        <v/>
      </c>
      <c r="DF59" s="22" t="str">
        <f t="shared" ref="DF59" si="5082">IF($K58="","",IF(AND($K58&gt;=DF$9,$J58&lt;DG$9),"━",""))</f>
        <v/>
      </c>
      <c r="DG59" s="29" t="str">
        <f t="shared" ref="DG59" si="5083">IF($K58="","",IF(AND($K58&gt;=DG$9,$J58&lt;DH$9),"━",""))</f>
        <v/>
      </c>
      <c r="DH59" s="22" t="str">
        <f t="shared" ref="DH59" si="5084">IF($K58="","",IF(AND($K58&gt;=DH$9,$J58&lt;DI$9),"━",""))</f>
        <v/>
      </c>
      <c r="DI59" s="22" t="str">
        <f t="shared" ref="DI59" si="5085">IF($K58="","",IF(AND($K58&gt;=DI$9,$J58&lt;DJ$9),"━",""))</f>
        <v/>
      </c>
      <c r="DJ59" s="22" t="str">
        <f t="shared" ref="DJ59" si="5086">IF($K58="","",IF(AND($K58&gt;=DJ$9,$J58&lt;DK$9),"━",""))</f>
        <v/>
      </c>
      <c r="DK59" s="22" t="str">
        <f t="shared" ref="DK59" si="5087">IF($K58="","",IF(AND($K58&gt;=DK$9,$J58&lt;DL$9),"━",""))</f>
        <v/>
      </c>
      <c r="DL59" s="22" t="str">
        <f t="shared" ref="DL59" si="5088">IF($K58="","",IF(AND($K58&gt;=DL$9,$J58&lt;DM$9),"━",""))</f>
        <v/>
      </c>
      <c r="DM59" s="22" t="str">
        <f t="shared" ref="DM59" si="5089">IF($K58="","",IF(AND($K58&gt;=DM$9,$J58&lt;DN$9),"━",""))</f>
        <v/>
      </c>
      <c r="DN59" s="22" t="str">
        <f t="shared" ref="DN59" si="5090">IF($K58="","",IF(AND($K58&gt;=DN$9,$J58&lt;DO$9),"━",""))</f>
        <v/>
      </c>
      <c r="DO59" s="92" t="str">
        <f t="shared" ref="DO59" si="5091">IF($K58="","",IF(AND($K58&gt;=DO$9,$J58&lt;DP$9),"━",""))</f>
        <v/>
      </c>
      <c r="DP59" s="82" t="str">
        <f t="shared" ref="DP59" si="5092">IF(AND($K58&gt;=DP$9,$J58&lt;DQ$9),"━","")</f>
        <v/>
      </c>
      <c r="DQ59" s="22" t="str">
        <f t="shared" ref="DQ59" si="5093">IF(AND($K58&gt;=DQ$9,$J58&lt;DR$9),"━","")</f>
        <v/>
      </c>
      <c r="DR59" s="22" t="str">
        <f t="shared" ref="DR59" si="5094">IF(AND($K58&gt;=DR$9,$J58&lt;DV$9),"━","")</f>
        <v/>
      </c>
      <c r="DS59" s="22" t="str">
        <f t="shared" ref="DS59" si="5095">IF(AND($K58&gt;=DS$9,$J58&lt;DT$9),"━","")</f>
        <v/>
      </c>
      <c r="DT59" s="22" t="str">
        <f t="shared" ref="DT59" si="5096">IF(AND($K58&gt;=DT$9,$J58&lt;DU$9),"━","")</f>
        <v/>
      </c>
      <c r="DU59" s="22" t="str">
        <f t="shared" ref="DU59" si="5097">IF(AND($K58&gt;=DU$9,$J58&lt;DV$9),"━","")</f>
        <v/>
      </c>
      <c r="DV59" s="22" t="str">
        <f t="shared" ref="DV59" si="5098">IF(AND($K58&gt;=DV$9,$J58&lt;DW$9),"━","")</f>
        <v/>
      </c>
      <c r="DW59" s="22" t="str">
        <f t="shared" ref="DW59" si="5099">IF(AND($K58&gt;=DW$9,$J58&lt;DX$9),"━","")</f>
        <v/>
      </c>
      <c r="DX59" s="22" t="str">
        <f t="shared" ref="DX59" si="5100">IF(AND($K58&gt;=DX$9,$J58&lt;DY$9),"━","")</f>
        <v/>
      </c>
      <c r="DY59" s="29" t="str">
        <f t="shared" ref="DY59" si="5101">IF(AND($K58&gt;=DY$9,$J58&lt;DZ$9),"━","")</f>
        <v/>
      </c>
      <c r="DZ59" s="22" t="str">
        <f t="shared" ref="DZ59" si="5102">IF(AND($K58&gt;=DZ$9,$J58&lt;EA$9),"━","")</f>
        <v/>
      </c>
      <c r="EA59" s="22" t="str">
        <f t="shared" ref="EA59" si="5103">IF(AND($K58&gt;=EA$9,$J58&lt;EB$9),"━","")</f>
        <v/>
      </c>
      <c r="EB59" s="22" t="str">
        <f t="shared" ref="EB59" si="5104">IF(AND($K58&gt;=EB$9,$J58&lt;EC$9),"━","")</f>
        <v/>
      </c>
      <c r="EC59" s="22" t="str">
        <f t="shared" ref="EC59" si="5105">IF(AND($K58&gt;=EC$9,$J58&lt;ED$9),"━","")</f>
        <v/>
      </c>
      <c r="ED59" s="22" t="str">
        <f t="shared" ref="ED59" si="5106">IF(AND($K58&gt;=ED$9,$J58&lt;EE$9),"━","")</f>
        <v/>
      </c>
      <c r="EE59" s="22" t="str">
        <f t="shared" ref="EE59" si="5107">IF(AND($K58&gt;=EE$9,$J58&lt;EF$9),"━","")</f>
        <v/>
      </c>
      <c r="EF59" s="22" t="str">
        <f t="shared" ref="EF59" si="5108">IF(AND($K58&gt;=EF$9,$J58&lt;EG$9),"━","")</f>
        <v/>
      </c>
      <c r="EG59" s="22" t="str">
        <f t="shared" ref="EG59" si="5109">IF(AND($K58&gt;=EG$9,$J58&lt;EH$9),"━","")</f>
        <v/>
      </c>
      <c r="EH59" s="20" t="s">
        <v>9</v>
      </c>
      <c r="EJ59" s="218" t="str">
        <f>IF(OR(J58="",K58=""),"",K58-J58+1)</f>
        <v/>
      </c>
    </row>
    <row r="60" spans="1:140" s="1" customFormat="1" ht="14" customHeight="1">
      <c r="A60" s="228">
        <f t="shared" ref="A60" si="5110">A58+1</f>
        <v>26</v>
      </c>
      <c r="B60" s="230"/>
      <c r="C60" s="236"/>
      <c r="D60" s="237"/>
      <c r="E60" s="237"/>
      <c r="F60" s="238"/>
      <c r="G60" s="242"/>
      <c r="H60" s="232"/>
      <c r="I60" s="234"/>
      <c r="J60" s="234"/>
      <c r="K60" s="234"/>
      <c r="L60" s="19" t="str">
        <f t="shared" ref="L60" si="5111">IF(AND($I60&gt;=L$9,$H60&lt;M$9),"━","")</f>
        <v/>
      </c>
      <c r="M60" s="19" t="str">
        <f t="shared" ref="M60" si="5112">IF(AND($I60&gt;=M$9,$H60&lt;N$9),"━","")</f>
        <v/>
      </c>
      <c r="N60" s="19" t="str">
        <f t="shared" ref="N60" si="5113">IF(AND($I60&gt;=N$9,$H60&lt;O$9),"━","")</f>
        <v/>
      </c>
      <c r="O60" s="19" t="str">
        <f t="shared" ref="O60" si="5114">IF(AND($I60&gt;=O$9,$H60&lt;P$9),"━","")</f>
        <v/>
      </c>
      <c r="P60" s="19" t="str">
        <f t="shared" ref="P60" si="5115">IF(AND($I60&gt;=P$9,$H60&lt;Q$9),"━","")</f>
        <v/>
      </c>
      <c r="Q60" s="19" t="str">
        <f t="shared" ref="Q60" si="5116">IF(AND($I60&gt;=Q$9,$H60&lt;R$9),"━","")</f>
        <v/>
      </c>
      <c r="R60" s="19" t="str">
        <f t="shared" ref="R60" si="5117">IF(AND($I60&gt;=R$9,$H60&lt;S$9),"━","")</f>
        <v/>
      </c>
      <c r="S60" s="19" t="str">
        <f t="shared" ref="S60" si="5118">IF(AND($I60&gt;=S$9,$H60&lt;T$9),"━","")</f>
        <v/>
      </c>
      <c r="T60" s="19" t="str">
        <f t="shared" ref="T60" si="5119">IF(AND($I60&gt;=T$9,$H60&lt;U$9),"━","")</f>
        <v/>
      </c>
      <c r="U60" s="28" t="str">
        <f t="shared" ref="U60" si="5120">IF(AND($I60&gt;=U$9,$H60&lt;V$9),"━","")</f>
        <v/>
      </c>
      <c r="V60" s="19" t="str">
        <f t="shared" ref="V60" si="5121">IF(AND($I60&gt;=V$9,$H60&lt;W$9),"━","")</f>
        <v/>
      </c>
      <c r="W60" s="19" t="str">
        <f t="shared" ref="W60" si="5122">IF(AND($I60&gt;=W$9,$H60&lt;X$9),"━","")</f>
        <v/>
      </c>
      <c r="X60" s="19" t="str">
        <f t="shared" ref="X60" si="5123">IF(AND($I60&gt;=X$9,$H60&lt;Y$9),"━","")</f>
        <v/>
      </c>
      <c r="Y60" s="19" t="str">
        <f t="shared" ref="Y60" si="5124">IF(AND($I60&gt;=Y$9,$H60&lt;Z$9),"━","")</f>
        <v/>
      </c>
      <c r="Z60" s="19" t="str">
        <f t="shared" ref="Z60" si="5125">IF(AND($I60&gt;=Z$9,$H60&lt;AA$9),"━","")</f>
        <v/>
      </c>
      <c r="AA60" s="19" t="str">
        <f t="shared" ref="AA60" si="5126">IF(AND($I60&gt;=AA$9,$H60&lt;AB$9),"━","")</f>
        <v/>
      </c>
      <c r="AB60" s="19" t="str">
        <f t="shared" ref="AB60" si="5127">IF(AND($I60&gt;=AB$9,$H60&lt;AC$9),"━","")</f>
        <v/>
      </c>
      <c r="AC60" s="19" t="str">
        <f t="shared" ref="AC60" si="5128">IF(AND($I60&gt;=AC$9,$H60&lt;AD$9),"━","")</f>
        <v/>
      </c>
      <c r="AD60" s="28" t="str">
        <f t="shared" si="4877"/>
        <v/>
      </c>
      <c r="AE60" s="19" t="str">
        <f t="shared" ref="AE60" si="5129">IF(AND($I60&gt;=AE$9,$H60&lt;AF$9),"━","")</f>
        <v/>
      </c>
      <c r="AF60" s="19" t="str">
        <f t="shared" ref="AF60" si="5130">IF(AND($I60&gt;=AF$9,$H60&lt;AG$9),"━","")</f>
        <v/>
      </c>
      <c r="AG60" s="19" t="str">
        <f t="shared" ref="AG60" si="5131">IF(AND($I60&gt;=AG$9,$H60&lt;AH$9),"━","")</f>
        <v/>
      </c>
      <c r="AH60" s="19" t="str">
        <f t="shared" ref="AH60" si="5132">IF(AND($I60&gt;=AH$9,$H60&lt;AI$9),"━","")</f>
        <v/>
      </c>
      <c r="AI60" s="19" t="str">
        <f t="shared" ref="AI60" si="5133">IF(AND($I60&gt;=AI$9,$H60&lt;AJ$9),"━","")</f>
        <v/>
      </c>
      <c r="AJ60" s="19" t="str">
        <f t="shared" ref="AJ60" si="5134">IF(AND($I60&gt;=AJ$9,$H60&lt;AK$9),"━","")</f>
        <v/>
      </c>
      <c r="AK60" s="19" t="str">
        <f t="shared" ref="AK60" si="5135">IF(AND($I60&gt;=AK$9,$H60&lt;AL$9),"━","")</f>
        <v/>
      </c>
      <c r="AL60" s="19" t="str">
        <f t="shared" ref="AL60" si="5136">IF(AND($I60&gt;=AL$9,$H60&lt;AM$9),"━","")</f>
        <v/>
      </c>
      <c r="AM60" s="28" t="str">
        <f t="shared" ref="AM60" si="5137">IF(AND($I60&gt;=AM$9,$H60&lt;AN$9),"━","")</f>
        <v/>
      </c>
      <c r="AN60" s="19" t="str">
        <f t="shared" ref="AN60" si="5138">IF(AND($I60&gt;=AN$9,$H60&lt;AO$9),"━","")</f>
        <v/>
      </c>
      <c r="AO60" s="19" t="str">
        <f t="shared" ref="AO60" si="5139">IF(AND($I60&gt;=AO$9,$H60&lt;AP$9),"━","")</f>
        <v/>
      </c>
      <c r="AP60" s="19" t="str">
        <f t="shared" ref="AP60" si="5140">IF(AND($I60&gt;=AP$9,$H60&lt;AQ$9),"━","")</f>
        <v/>
      </c>
      <c r="AQ60" s="19" t="str">
        <f t="shared" ref="AQ60" si="5141">IF(AND($I60&gt;=AQ$9,$H60&lt;AR$9),"━","")</f>
        <v/>
      </c>
      <c r="AR60" s="19" t="str">
        <f t="shared" ref="AR60" si="5142">IF(AND($I60&gt;=AR$9,$H60&lt;AS$9),"━","")</f>
        <v/>
      </c>
      <c r="AS60" s="19" t="str">
        <f t="shared" ref="AS60" si="5143">IF(AND($I60&gt;=AS$9,$H60&lt;AT$9),"━","")</f>
        <v/>
      </c>
      <c r="AT60" s="19" t="str">
        <f t="shared" ref="AT60" si="5144">IF(AND($I60&gt;=AT$9,$H60&lt;AU$9),"━","")</f>
        <v/>
      </c>
      <c r="AU60" s="19" t="str">
        <f t="shared" ref="AU60" si="5145">IF(AND($I60&gt;=AU$9,$H60&lt;AV$9),"━","")</f>
        <v/>
      </c>
      <c r="AV60" s="24" t="str">
        <f t="shared" ref="AV60" si="5146">IF(AND($I60&gt;=AV$9,$H60&lt;AW$9),"━","")</f>
        <v/>
      </c>
      <c r="AW60" s="19" t="str">
        <f t="shared" ref="AW60" si="5147">IF(AND($I60&gt;=AW$9,$H60&lt;AX$9),"━","")</f>
        <v/>
      </c>
      <c r="AX60" s="19" t="str">
        <f t="shared" ref="AX60" si="5148">IF(AND($I60&gt;=AX$9,$H60&lt;AY$9),"━","")</f>
        <v/>
      </c>
      <c r="AY60" s="19" t="str">
        <f t="shared" ref="AY60" si="5149">IF(AND($I60&gt;=AY$9,$H60&lt;AZ$9),"━","")</f>
        <v/>
      </c>
      <c r="AZ60" s="19" t="str">
        <f t="shared" ref="AZ60" si="5150">IF(AND($I60&gt;=AZ$9,$H60&lt;BA$9),"━","")</f>
        <v/>
      </c>
      <c r="BA60" s="19" t="str">
        <f t="shared" ref="BA60" si="5151">IF(AND($I60&gt;=BA$9,$H60&lt;BB$9),"━","")</f>
        <v/>
      </c>
      <c r="BB60" s="19" t="str">
        <f t="shared" ref="BB60" si="5152">IF(AND($I60&gt;=BB$9,$H60&lt;BC$9),"━","")</f>
        <v/>
      </c>
      <c r="BC60" s="19" t="str">
        <f t="shared" ref="BC60" si="5153">IF(AND($I60&gt;=BC$9,$H60&lt;BD$9),"━","")</f>
        <v/>
      </c>
      <c r="BD60" s="19" t="str">
        <f t="shared" ref="BD60" si="5154">IF(AND($I60&gt;=BD$9,$H60&lt;BE$9),"━","")</f>
        <v/>
      </c>
      <c r="BE60" s="28" t="str">
        <f t="shared" ref="BE60" si="5155">IF(AND($I60&gt;=BE$9,$H60&lt;BF$9),"━","")</f>
        <v/>
      </c>
      <c r="BF60" s="19" t="str">
        <f t="shared" ref="BF60" si="5156">IF(AND($I60&gt;=BF$9,$H60&lt;BG$9),"━","")</f>
        <v/>
      </c>
      <c r="BG60" s="19" t="str">
        <f t="shared" ref="BG60" si="5157">IF(AND($I60&gt;=BG$9,$H60&lt;BH$9),"━","")</f>
        <v/>
      </c>
      <c r="BH60" s="19" t="str">
        <f t="shared" ref="BH60" si="5158">IF(AND($I60&gt;=BH$9,$H60&lt;BI$9),"━","")</f>
        <v/>
      </c>
      <c r="BI60" s="19" t="str">
        <f t="shared" ref="BI60" si="5159">IF(AND($I60&gt;=BI$9,$H60&lt;BJ$9),"━","")</f>
        <v/>
      </c>
      <c r="BJ60" s="19" t="str">
        <f t="shared" ref="BJ60" si="5160">IF(AND($I60&gt;=BJ$9,$H60&lt;BK$9),"━","")</f>
        <v/>
      </c>
      <c r="BK60" s="19" t="str">
        <f t="shared" ref="BK60" si="5161">IF(AND($I60&gt;=BK$9,$H60&lt;BL$9),"━","")</f>
        <v/>
      </c>
      <c r="BL60" s="19" t="str">
        <f t="shared" ref="BL60" si="5162">IF(AND($I60&gt;=BL$9,$H60&lt;BM$9),"━","")</f>
        <v/>
      </c>
      <c r="BM60" s="19" t="str">
        <f t="shared" ref="BM60" si="5163">IF(AND($I60&gt;=BM$9,$H60&lt;BN$9),"━","")</f>
        <v/>
      </c>
      <c r="BN60" s="105" t="str">
        <f t="shared" ref="BN60" si="5164">IF(AND($I60&gt;=BN$9,$H60&lt;BO$9),"━","")</f>
        <v/>
      </c>
      <c r="BO60" s="19" t="str">
        <f t="shared" ref="BO60" si="5165">IF(AND($I60&gt;=BO$9,$H60&lt;BP$9),"━","")</f>
        <v/>
      </c>
      <c r="BP60" s="19" t="str">
        <f t="shared" ref="BP60" si="5166">IF(AND($I60&gt;=BP$9,$H60&lt;BQ$9),"━","")</f>
        <v/>
      </c>
      <c r="BQ60" s="19" t="str">
        <f t="shared" ref="BQ60" si="5167">IF(AND($I60&gt;=BQ$9,$H60&lt;BR$9),"━","")</f>
        <v/>
      </c>
      <c r="BR60" s="19" t="str">
        <f t="shared" ref="BR60" si="5168">IF(AND($I60&gt;=BR$9,$H60&lt;BS$9),"━","")</f>
        <v/>
      </c>
      <c r="BS60" s="19" t="str">
        <f t="shared" ref="BS60" si="5169">IF(AND($I60&gt;=BS$9,$H60&lt;BT$9),"━","")</f>
        <v/>
      </c>
      <c r="BT60" s="19" t="str">
        <f t="shared" ref="BT60" si="5170">IF(AND($I60&gt;=BT$9,$H60&lt;BU$9),"━","")</f>
        <v/>
      </c>
      <c r="BU60" s="19" t="str">
        <f t="shared" ref="BU60" si="5171">IF(AND($I60&gt;=BU$9,$H60&lt;BV$9),"━","")</f>
        <v/>
      </c>
      <c r="BV60" s="19" t="str">
        <f t="shared" ref="BV60" si="5172">IF(AND($I60&gt;=BV$9,$H60&lt;BW$9),"━","")</f>
        <v/>
      </c>
      <c r="BW60" s="28" t="str">
        <f t="shared" ref="BW60" si="5173">IF(AND($I60&gt;=BW$9,$H60&lt;BX$9),"━","")</f>
        <v/>
      </c>
      <c r="BX60" s="19" t="str">
        <f t="shared" ref="BX60" si="5174">IF(AND($I60&gt;=BX$9,$H60&lt;BY$9),"━","")</f>
        <v/>
      </c>
      <c r="BY60" s="19" t="str">
        <f t="shared" ref="BY60" si="5175">IF(AND($I60&gt;=BY$9,$H60&lt;BZ$9),"━","")</f>
        <v/>
      </c>
      <c r="BZ60" s="19" t="str">
        <f t="shared" ref="BZ60" si="5176">IF(AND($I60&gt;=BZ$9,$H60&lt;CA$9),"━","")</f>
        <v/>
      </c>
      <c r="CA60" s="19" t="str">
        <f t="shared" ref="CA60" si="5177">IF(AND($I60&gt;=CA$9,$H60&lt;CB$9),"━","")</f>
        <v/>
      </c>
      <c r="CB60" s="19" t="str">
        <f t="shared" ref="CB60" si="5178">IF(AND($I60&gt;=CB$9,$H60&lt;CC$9),"━","")</f>
        <v/>
      </c>
      <c r="CC60" s="19" t="str">
        <f t="shared" ref="CC60" si="5179">IF(AND($I60&gt;=CC$9,$H60&lt;CD$9),"━","")</f>
        <v/>
      </c>
      <c r="CD60" s="19" t="str">
        <f t="shared" ref="CD60" si="5180">IF(AND($I60&gt;=CD$9,$H60&lt;CE$9),"━","")</f>
        <v/>
      </c>
      <c r="CE60" s="19" t="str">
        <f t="shared" ref="CE60" si="5181">IF(AND($I60&gt;=CE$9,$H60&lt;CF$9),"━","")</f>
        <v/>
      </c>
      <c r="CF60" s="24" t="str">
        <f t="shared" ref="CF60" si="5182">IF(AND($I60&gt;=CF$9,$H60&lt;CG$9),"━","")</f>
        <v/>
      </c>
      <c r="CG60" s="19" t="str">
        <f t="shared" ref="CG60" si="5183">IF(AND($I60&gt;=CG$9,$H60&lt;CH$9),"━","")</f>
        <v/>
      </c>
      <c r="CH60" s="19" t="str">
        <f t="shared" ref="CH60" si="5184">IF(AND($I60&gt;=CH$9,$H60&lt;CI$9),"━","")</f>
        <v/>
      </c>
      <c r="CI60" s="19" t="str">
        <f t="shared" ref="CI60" si="5185">IF(AND($I60&gt;=CI$9,$H60&lt;CJ$9),"━","")</f>
        <v/>
      </c>
      <c r="CJ60" s="19" t="str">
        <f t="shared" ref="CJ60" si="5186">IF(AND($I60&gt;=CJ$9,$H60&lt;CK$9),"━","")</f>
        <v/>
      </c>
      <c r="CK60" s="19" t="str">
        <f t="shared" ref="CK60" si="5187">IF(AND($I60&gt;=CK$9,$H60&lt;CL$9),"━","")</f>
        <v/>
      </c>
      <c r="CL60" s="19" t="str">
        <f t="shared" ref="CL60" si="5188">IF(AND($I60&gt;=CL$9,$H60&lt;CM$9),"━","")</f>
        <v/>
      </c>
      <c r="CM60" s="19" t="str">
        <f t="shared" ref="CM60" si="5189">IF(AND($I60&gt;=CM$9,$H60&lt;CN$9),"━","")</f>
        <v/>
      </c>
      <c r="CN60" s="19" t="str">
        <f t="shared" ref="CN60" si="5190">IF(AND($I60&gt;=CN$9,$H60&lt;CO$9),"━","")</f>
        <v/>
      </c>
      <c r="CO60" s="28" t="str">
        <f t="shared" ref="CO60" si="5191">IF(AND($I60&gt;=CO$9,$H60&lt;CP$9),"━","")</f>
        <v/>
      </c>
      <c r="CP60" s="19" t="str">
        <f t="shared" ref="CP60" si="5192">IF(AND($I60&gt;=CP$9,$H60&lt;CQ$9),"━","")</f>
        <v/>
      </c>
      <c r="CQ60" s="19" t="str">
        <f t="shared" ref="CQ60" si="5193">IF(AND($I60&gt;=CQ$9,$H60&lt;CR$9),"━","")</f>
        <v/>
      </c>
      <c r="CR60" s="19" t="str">
        <f t="shared" ref="CR60" si="5194">IF(AND($I60&gt;=CR$9,$H60&lt;CS$9),"━","")</f>
        <v/>
      </c>
      <c r="CS60" s="19" t="str">
        <f t="shared" ref="CS60" si="5195">IF(AND($I60&gt;=CS$9,$H60&lt;CT$9),"━","")</f>
        <v/>
      </c>
      <c r="CT60" s="19" t="str">
        <f t="shared" ref="CT60" si="5196">IF(AND($I60&gt;=CT$9,$H60&lt;CU$9),"━","")</f>
        <v/>
      </c>
      <c r="CU60" s="19" t="str">
        <f t="shared" ref="CU60" si="5197">IF(AND($I60&gt;=CU$9,$H60&lt;CV$9),"━","")</f>
        <v/>
      </c>
      <c r="CV60" s="19" t="str">
        <f t="shared" ref="CV60" si="5198">IF(AND($I60&gt;=CV$9,$H60&lt;CW$9),"━","")</f>
        <v/>
      </c>
      <c r="CW60" s="19" t="str">
        <f t="shared" ref="CW60" si="5199">IF(AND($I60&gt;=CW$9,$H60&lt;CX$9),"━","")</f>
        <v/>
      </c>
      <c r="CX60" s="28" t="str">
        <f t="shared" ref="CX60" si="5200">IF(AND($I60&gt;=CX$9,$H60&lt;CY$9),"━","")</f>
        <v/>
      </c>
      <c r="CY60" s="19" t="str">
        <f t="shared" ref="CY60" si="5201">IF(AND($I60&gt;=CY$9,$H60&lt;CZ$9),"━","")</f>
        <v/>
      </c>
      <c r="CZ60" s="19" t="str">
        <f t="shared" ref="CZ60" si="5202">IF(AND($I60&gt;=CZ$9,$H60&lt;DA$9),"━","")</f>
        <v/>
      </c>
      <c r="DA60" s="19" t="str">
        <f t="shared" ref="DA60" si="5203">IF(AND($I60&gt;=DA$9,$H60&lt;DB$9),"━","")</f>
        <v/>
      </c>
      <c r="DB60" s="19" t="str">
        <f t="shared" ref="DB60" si="5204">IF(AND($I60&gt;=DB$9,$H60&lt;DC$9),"━","")</f>
        <v/>
      </c>
      <c r="DC60" s="19" t="str">
        <f t="shared" ref="DC60" si="5205">IF(AND($I60&gt;=DC$9,$H60&lt;DD$9),"━","")</f>
        <v/>
      </c>
      <c r="DD60" s="19" t="str">
        <f t="shared" ref="DD60" si="5206">IF(AND($I60&gt;=DD$9,$H60&lt;DE$9),"━","")</f>
        <v/>
      </c>
      <c r="DE60" s="19" t="str">
        <f t="shared" ref="DE60" si="5207">IF(AND($I60&gt;=DE$9,$H60&lt;DF$9),"━","")</f>
        <v/>
      </c>
      <c r="DF60" s="19" t="str">
        <f t="shared" ref="DF60" si="5208">IF(AND($I60&gt;=DF$9,$H60&lt;DG$9),"━","")</f>
        <v/>
      </c>
      <c r="DG60" s="28" t="str">
        <f t="shared" ref="DG60" si="5209">IF(AND($I60&gt;=DG$9,$H60&lt;DH$9),"━","")</f>
        <v/>
      </c>
      <c r="DH60" s="19" t="str">
        <f t="shared" ref="DH60" si="5210">IF(AND($I60&gt;=DH$9,$H60&lt;DI$9),"━","")</f>
        <v/>
      </c>
      <c r="DI60" s="19" t="str">
        <f t="shared" ref="DI60" si="5211">IF(AND($I60&gt;=DI$9,$H60&lt;DJ$9),"━","")</f>
        <v/>
      </c>
      <c r="DJ60" s="19" t="str">
        <f t="shared" ref="DJ60" si="5212">IF(AND($I60&gt;=DJ$9,$H60&lt;DK$9),"━","")</f>
        <v/>
      </c>
      <c r="DK60" s="19" t="str">
        <f t="shared" ref="DK60" si="5213">IF(AND($I60&gt;=DK$9,$H60&lt;DL$9),"━","")</f>
        <v/>
      </c>
      <c r="DL60" s="19" t="str">
        <f t="shared" ref="DL60" si="5214">IF(AND($I60&gt;=DL$9,$H60&lt;DM$9),"━","")</f>
        <v/>
      </c>
      <c r="DM60" s="19" t="str">
        <f t="shared" ref="DM60" si="5215">IF(AND($I60&gt;=DM$9,$H60&lt;DN$9),"━","")</f>
        <v/>
      </c>
      <c r="DN60" s="19" t="str">
        <f t="shared" ref="DN60" si="5216">IF(AND($I60&gt;=DN$9,$H60&lt;DO$9),"━","")</f>
        <v/>
      </c>
      <c r="DO60" s="91" t="str">
        <f t="shared" ref="DO60" si="5217">IF(AND($I60&gt;=DO$9,$H60&lt;DP$9),"━","")</f>
        <v/>
      </c>
      <c r="DP60" s="83" t="str">
        <f t="shared" ref="DP60" si="5218">IF(AND($I60&gt;=DP$9,$H60&lt;DQ$9),"━","")</f>
        <v/>
      </c>
      <c r="DQ60" s="19" t="str">
        <f t="shared" ref="DQ60" si="5219">IF(AND($I60&gt;=DQ$9,$H60&lt;DR$9),"━","")</f>
        <v/>
      </c>
      <c r="DR60" s="19" t="str">
        <f t="shared" ref="DR60" si="5220">IF(AND($I60&gt;=DR$9,$H60&lt;DV$9),"━","")</f>
        <v/>
      </c>
      <c r="DS60" s="19" t="str">
        <f t="shared" ref="DS60" si="5221">IF(AND($I60&gt;=DS$9,$H60&lt;DT$9),"━","")</f>
        <v/>
      </c>
      <c r="DT60" s="19" t="str">
        <f t="shared" ref="DT60" si="5222">IF(AND($I60&gt;=DT$9,$H60&lt;DU$9),"━","")</f>
        <v/>
      </c>
      <c r="DU60" s="19" t="str">
        <f t="shared" ref="DU60" si="5223">IF(AND($I60&gt;=DU$9,$H60&lt;DV$9),"━","")</f>
        <v/>
      </c>
      <c r="DV60" s="19" t="str">
        <f t="shared" ref="DV60" si="5224">IF(AND($I60&gt;=DV$9,$H60&lt;DW$9),"━","")</f>
        <v/>
      </c>
      <c r="DW60" s="19" t="str">
        <f t="shared" ref="DW60" si="5225">IF(AND($I60&gt;=DW$9,$H60&lt;DX$9),"━","")</f>
        <v/>
      </c>
      <c r="DX60" s="19" t="str">
        <f t="shared" ref="DX60" si="5226">IF(AND($I60&gt;=DX$9,$H60&lt;DY$9),"━","")</f>
        <v/>
      </c>
      <c r="DY60" s="28" t="str">
        <f t="shared" ref="DY60" si="5227">IF(AND($I60&gt;=DY$9,$H60&lt;DZ$9),"━","")</f>
        <v/>
      </c>
      <c r="DZ60" s="19" t="str">
        <f t="shared" ref="DZ60" si="5228">IF(AND($I60&gt;=DZ$9,$H60&lt;EA$9),"━","")</f>
        <v/>
      </c>
      <c r="EA60" s="19" t="str">
        <f t="shared" ref="EA60" si="5229">IF(AND($I60&gt;=EA$9,$H60&lt;EB$9),"━","")</f>
        <v/>
      </c>
      <c r="EB60" s="19" t="str">
        <f t="shared" ref="EB60" si="5230">IF(AND($I60&gt;=EB$9,$H60&lt;EC$9),"━","")</f>
        <v/>
      </c>
      <c r="EC60" s="19" t="str">
        <f t="shared" ref="EC60" si="5231">IF(AND($I60&gt;=EC$9,$H60&lt;ED$9),"━","")</f>
        <v/>
      </c>
      <c r="ED60" s="19" t="str">
        <f t="shared" ref="ED60" si="5232">IF(AND($I60&gt;=ED$9,$H60&lt;EE$9),"━","")</f>
        <v/>
      </c>
      <c r="EE60" s="19" t="str">
        <f t="shared" ref="EE60" si="5233">IF(AND($I60&gt;=EE$9,$H60&lt;EF$9),"━","")</f>
        <v/>
      </c>
      <c r="EF60" s="19" t="str">
        <f t="shared" ref="EF60" si="5234">IF(AND($I60&gt;=EF$9,$H60&lt;EG$9),"━","")</f>
        <v/>
      </c>
      <c r="EG60" s="19" t="str">
        <f t="shared" ref="EG60" si="5235">IF(AND($I60&gt;=EG$9,$H60&lt;EH$9),"━","")</f>
        <v/>
      </c>
      <c r="EH60" s="20" t="s">
        <v>9</v>
      </c>
      <c r="EJ60" s="217" t="str">
        <f>IF(OR(H60="",I60=""),"",I60-H60+1)</f>
        <v/>
      </c>
    </row>
    <row r="61" spans="1:140" s="1" customFormat="1" ht="14" customHeight="1">
      <c r="A61" s="229"/>
      <c r="B61" s="231"/>
      <c r="C61" s="239"/>
      <c r="D61" s="240"/>
      <c r="E61" s="240"/>
      <c r="F61" s="241"/>
      <c r="G61" s="243"/>
      <c r="H61" s="233"/>
      <c r="I61" s="235"/>
      <c r="J61" s="235"/>
      <c r="K61" s="235"/>
      <c r="L61" s="22" t="str">
        <f t="shared" ref="L61" si="5236">IF(AND($K60&gt;=L$9,$J60&lt;M$9),"━","")</f>
        <v/>
      </c>
      <c r="M61" s="22" t="str">
        <f t="shared" ref="M61" si="5237">IF(AND($K60&gt;=M$9,$J60&lt;N$9),"━","")</f>
        <v/>
      </c>
      <c r="N61" s="22" t="str">
        <f t="shared" ref="N61" si="5238">IF(AND($K60&gt;=N$9,$J60&lt;O$9),"━","")</f>
        <v/>
      </c>
      <c r="O61" s="22" t="str">
        <f t="shared" ref="O61" si="5239">IF(AND($K60&gt;=O$9,$J60&lt;P$9),"━","")</f>
        <v/>
      </c>
      <c r="P61" s="22" t="str">
        <f t="shared" ref="P61" si="5240">IF(AND($K60&gt;=P$9,$J60&lt;Q$9),"━","")</f>
        <v/>
      </c>
      <c r="Q61" s="22" t="str">
        <f t="shared" ref="Q61" si="5241">IF(AND($K60&gt;=Q$9,$J60&lt;R$9),"━","")</f>
        <v/>
      </c>
      <c r="R61" s="22" t="str">
        <f t="shared" ref="R61" si="5242">IF(AND($K60&gt;=R$9,$J60&lt;S$9),"━","")</f>
        <v/>
      </c>
      <c r="S61" s="22" t="str">
        <f t="shared" ref="S61" si="5243">IF(AND($K60&gt;=S$9,$J60&lt;T$9),"━","")</f>
        <v/>
      </c>
      <c r="T61" s="22" t="str">
        <f t="shared" ref="T61" si="5244">IF(AND($K60&gt;=T$9,$J60&lt;U$9),"━","")</f>
        <v/>
      </c>
      <c r="U61" s="29" t="str">
        <f t="shared" ref="U61" si="5245">IF(AND($K60&gt;=U$9,$J60&lt;V$9),"━","")</f>
        <v/>
      </c>
      <c r="V61" s="22" t="str">
        <f t="shared" ref="V61" si="5246">IF(AND($K60&gt;=V$9,$J60&lt;W$9),"━","")</f>
        <v/>
      </c>
      <c r="W61" s="22" t="str">
        <f t="shared" ref="W61" si="5247">IF(AND($K60&gt;=W$9,$J60&lt;X$9),"━","")</f>
        <v/>
      </c>
      <c r="X61" s="22" t="str">
        <f t="shared" ref="X61" si="5248">IF(AND($K60&gt;=X$9,$J60&lt;Y$9),"━","")</f>
        <v/>
      </c>
      <c r="Y61" s="22" t="str">
        <f t="shared" ref="Y61" si="5249">IF(AND($K60&gt;=Y$9,$J60&lt;Z$9),"━","")</f>
        <v/>
      </c>
      <c r="Z61" s="22" t="str">
        <f t="shared" ref="Z61" si="5250">IF(AND($K60&gt;=Z$9,$J60&lt;AA$9),"━","")</f>
        <v/>
      </c>
      <c r="AA61" s="22" t="str">
        <f t="shared" ref="AA61" si="5251">IF(AND($K60&gt;=AA$9,$J60&lt;AB$9),"━","")</f>
        <v/>
      </c>
      <c r="AB61" s="22" t="str">
        <f t="shared" ref="AB61" si="5252">IF(AND($K60&gt;=AB$9,$J60&lt;AC$9),"━","")</f>
        <v/>
      </c>
      <c r="AC61" s="22" t="str">
        <f t="shared" ref="AC61" si="5253">IF(AND($K60&gt;=AC$9,$J60&lt;AD$9),"━","")</f>
        <v/>
      </c>
      <c r="AD61" s="180" t="str">
        <f>IF($K60="","",IF(AND($K60&gt;=AD$9,$J60&lt;AE$9),"━",""))</f>
        <v/>
      </c>
      <c r="AE61" s="22" t="str">
        <f t="shared" ref="AE61" si="5254">IF($K60="","",IF(AND($K60&gt;=AE$9,$J60&lt;AF$9),"━",""))</f>
        <v/>
      </c>
      <c r="AF61" s="22" t="str">
        <f t="shared" ref="AF61" si="5255">IF($K60="","",IF(AND($K60&gt;=AF$9,$J60&lt;AG$9),"━",""))</f>
        <v/>
      </c>
      <c r="AG61" s="22" t="str">
        <f t="shared" ref="AG61" si="5256">IF($K60="","",IF(AND($K60&gt;=AG$9,$J60&lt;AH$9),"━",""))</f>
        <v/>
      </c>
      <c r="AH61" s="22" t="str">
        <f t="shared" ref="AH61" si="5257">IF($K60="","",IF(AND($K60&gt;=AH$9,$J60&lt;AI$9),"━",""))</f>
        <v/>
      </c>
      <c r="AI61" s="22" t="str">
        <f t="shared" ref="AI61" si="5258">IF($K60="","",IF(AND($K60&gt;=AI$9,$J60&lt;AJ$9),"━",""))</f>
        <v/>
      </c>
      <c r="AJ61" s="22" t="str">
        <f t="shared" ref="AJ61" si="5259">IF($K60="","",IF(AND($K60&gt;=AJ$9,$J60&lt;AK$9),"━",""))</f>
        <v/>
      </c>
      <c r="AK61" s="22" t="str">
        <f t="shared" ref="AK61" si="5260">IF($K60="","",IF(AND($K60&gt;=AK$9,$J60&lt;AL$9),"━",""))</f>
        <v/>
      </c>
      <c r="AL61" s="22" t="str">
        <f t="shared" ref="AL61" si="5261">IF($K60="","",IF(AND($K60&gt;=AL$9,$J60&lt;AM$9),"━",""))</f>
        <v/>
      </c>
      <c r="AM61" s="29" t="str">
        <f t="shared" ref="AM61" si="5262">IF($K60="","",IF(AND($K60&gt;=AM$9,$J60&lt;AN$9),"━",""))</f>
        <v/>
      </c>
      <c r="AN61" s="22" t="str">
        <f t="shared" ref="AN61" si="5263">IF($K60="","",IF(AND($K60&gt;=AN$9,$J60&lt;AO$9),"━",""))</f>
        <v/>
      </c>
      <c r="AO61" s="22" t="str">
        <f t="shared" ref="AO61" si="5264">IF($K60="","",IF(AND($K60&gt;=AO$9,$J60&lt;AP$9),"━",""))</f>
        <v/>
      </c>
      <c r="AP61" s="22" t="str">
        <f t="shared" ref="AP61" si="5265">IF($K60="","",IF(AND($K60&gt;=AP$9,$J60&lt;AQ$9),"━",""))</f>
        <v/>
      </c>
      <c r="AQ61" s="22" t="str">
        <f t="shared" ref="AQ61" si="5266">IF($K60="","",IF(AND($K60&gt;=AQ$9,$J60&lt;AR$9),"━",""))</f>
        <v/>
      </c>
      <c r="AR61" s="22" t="str">
        <f t="shared" ref="AR61" si="5267">IF($K60="","",IF(AND($K60&gt;=AR$9,$J60&lt;AS$9),"━",""))</f>
        <v/>
      </c>
      <c r="AS61" s="22" t="str">
        <f t="shared" ref="AS61" si="5268">IF($K60="","",IF(AND($K60&gt;=AS$9,$J60&lt;AT$9),"━",""))</f>
        <v/>
      </c>
      <c r="AT61" s="22" t="str">
        <f t="shared" ref="AT61" si="5269">IF($K60="","",IF(AND($K60&gt;=AT$9,$J60&lt;AU$9),"━",""))</f>
        <v/>
      </c>
      <c r="AU61" s="22" t="str">
        <f t="shared" ref="AU61" si="5270">IF($K60="","",IF(AND($K60&gt;=AU$9,$J60&lt;AV$9),"━",""))</f>
        <v/>
      </c>
      <c r="AV61" s="25" t="str">
        <f t="shared" ref="AV61" si="5271">IF($K60="","",IF(AND($K60&gt;=AV$9,$J60&lt;AW$9),"━",""))</f>
        <v/>
      </c>
      <c r="AW61" s="22" t="str">
        <f t="shared" ref="AW61" si="5272">IF($K60="","",IF(AND($K60&gt;=AW$9,$J60&lt;AX$9),"━",""))</f>
        <v/>
      </c>
      <c r="AX61" s="22" t="str">
        <f t="shared" ref="AX61" si="5273">IF($K60="","",IF(AND($K60&gt;=AX$9,$J60&lt;AY$9),"━",""))</f>
        <v/>
      </c>
      <c r="AY61" s="22" t="str">
        <f t="shared" ref="AY61" si="5274">IF($K60="","",IF(AND($K60&gt;=AY$9,$J60&lt;AZ$9),"━",""))</f>
        <v/>
      </c>
      <c r="AZ61" s="22" t="str">
        <f t="shared" ref="AZ61" si="5275">IF($K60="","",IF(AND($K60&gt;=AZ$9,$J60&lt;BA$9),"━",""))</f>
        <v/>
      </c>
      <c r="BA61" s="22" t="str">
        <f t="shared" ref="BA61" si="5276">IF($K60="","",IF(AND($K60&gt;=BA$9,$J60&lt;BB$9),"━",""))</f>
        <v/>
      </c>
      <c r="BB61" s="22" t="str">
        <f t="shared" ref="BB61" si="5277">IF($K60="","",IF(AND($K60&gt;=BB$9,$J60&lt;BC$9),"━",""))</f>
        <v/>
      </c>
      <c r="BC61" s="22" t="str">
        <f t="shared" ref="BC61" si="5278">IF($K60="","",IF(AND($K60&gt;=BC$9,$J60&lt;BD$9),"━",""))</f>
        <v/>
      </c>
      <c r="BD61" s="22" t="str">
        <f t="shared" ref="BD61" si="5279">IF($K60="","",IF(AND($K60&gt;=BD$9,$J60&lt;BE$9),"━",""))</f>
        <v/>
      </c>
      <c r="BE61" s="29" t="str">
        <f t="shared" ref="BE61" si="5280">IF($K60="","",IF(AND($K60&gt;=BE$9,$J60&lt;BF$9),"━",""))</f>
        <v/>
      </c>
      <c r="BF61" s="22" t="str">
        <f t="shared" ref="BF61" si="5281">IF($K60="","",IF(AND($K60&gt;=BF$9,$J60&lt;BG$9),"━",""))</f>
        <v/>
      </c>
      <c r="BG61" s="22" t="str">
        <f t="shared" ref="BG61" si="5282">IF($K60="","",IF(AND($K60&gt;=BG$9,$J60&lt;BH$9),"━",""))</f>
        <v/>
      </c>
      <c r="BH61" s="22" t="str">
        <f t="shared" ref="BH61" si="5283">IF($K60="","",IF(AND($K60&gt;=BH$9,$J60&lt;BI$9),"━",""))</f>
        <v/>
      </c>
      <c r="BI61" s="22" t="str">
        <f t="shared" ref="BI61" si="5284">IF($K60="","",IF(AND($K60&gt;=BI$9,$J60&lt;BJ$9),"━",""))</f>
        <v/>
      </c>
      <c r="BJ61" s="22" t="str">
        <f t="shared" ref="BJ61" si="5285">IF($K60="","",IF(AND($K60&gt;=BJ$9,$J60&lt;BK$9),"━",""))</f>
        <v/>
      </c>
      <c r="BK61" s="22" t="str">
        <f t="shared" ref="BK61" si="5286">IF($K60="","",IF(AND($K60&gt;=BK$9,$J60&lt;BL$9),"━",""))</f>
        <v/>
      </c>
      <c r="BL61" s="22" t="str">
        <f t="shared" ref="BL61" si="5287">IF($K60="","",IF(AND($K60&gt;=BL$9,$J60&lt;BM$9),"━",""))</f>
        <v/>
      </c>
      <c r="BM61" s="22" t="str">
        <f t="shared" ref="BM61" si="5288">IF($K60="","",IF(AND($K60&gt;=BM$9,$J60&lt;BN$9),"━",""))</f>
        <v/>
      </c>
      <c r="BN61" s="29" t="str">
        <f t="shared" ref="BN61" si="5289">IF($K60="","",IF(AND($K60&gt;=BN$9,$J60&lt;BO$9),"━",""))</f>
        <v/>
      </c>
      <c r="BO61" s="22" t="str">
        <f t="shared" ref="BO61" si="5290">IF($K60="","",IF(AND($K60&gt;=BO$9,$J60&lt;BP$9),"━",""))</f>
        <v/>
      </c>
      <c r="BP61" s="22" t="str">
        <f t="shared" ref="BP61" si="5291">IF($K60="","",IF(AND($K60&gt;=BP$9,$J60&lt;BQ$9),"━",""))</f>
        <v/>
      </c>
      <c r="BQ61" s="22" t="str">
        <f t="shared" ref="BQ61" si="5292">IF($K60="","",IF(AND($K60&gt;=BQ$9,$J60&lt;BR$9),"━",""))</f>
        <v/>
      </c>
      <c r="BR61" s="22" t="str">
        <f t="shared" ref="BR61" si="5293">IF($K60="","",IF(AND($K60&gt;=BR$9,$J60&lt;BS$9),"━",""))</f>
        <v/>
      </c>
      <c r="BS61" s="22" t="str">
        <f t="shared" ref="BS61" si="5294">IF($K60="","",IF(AND($K60&gt;=BS$9,$J60&lt;BT$9),"━",""))</f>
        <v/>
      </c>
      <c r="BT61" s="22" t="str">
        <f t="shared" ref="BT61" si="5295">IF($K60="","",IF(AND($K60&gt;=BT$9,$J60&lt;BU$9),"━",""))</f>
        <v/>
      </c>
      <c r="BU61" s="22" t="str">
        <f t="shared" ref="BU61" si="5296">IF($K60="","",IF(AND($K60&gt;=BU$9,$J60&lt;BV$9),"━",""))</f>
        <v/>
      </c>
      <c r="BV61" s="22" t="str">
        <f t="shared" ref="BV61" si="5297">IF($K60="","",IF(AND($K60&gt;=BV$9,$J60&lt;BW$9),"━",""))</f>
        <v/>
      </c>
      <c r="BW61" s="29" t="str">
        <f t="shared" ref="BW61" si="5298">IF($K60="","",IF(AND($K60&gt;=BW$9,$J60&lt;BX$9),"━",""))</f>
        <v/>
      </c>
      <c r="BX61" s="22" t="str">
        <f t="shared" ref="BX61" si="5299">IF($K60="","",IF(AND($K60&gt;=BX$9,$J60&lt;BY$9),"━",""))</f>
        <v/>
      </c>
      <c r="BY61" s="22" t="str">
        <f t="shared" ref="BY61" si="5300">IF($K60="","",IF(AND($K60&gt;=BY$9,$J60&lt;BZ$9),"━",""))</f>
        <v/>
      </c>
      <c r="BZ61" s="22" t="str">
        <f t="shared" ref="BZ61" si="5301">IF($K60="","",IF(AND($K60&gt;=BZ$9,$J60&lt;CA$9),"━",""))</f>
        <v/>
      </c>
      <c r="CA61" s="22" t="str">
        <f t="shared" ref="CA61" si="5302">IF($K60="","",IF(AND($K60&gt;=CA$9,$J60&lt;CB$9),"━",""))</f>
        <v/>
      </c>
      <c r="CB61" s="22" t="str">
        <f t="shared" ref="CB61" si="5303">IF($K60="","",IF(AND($K60&gt;=CB$9,$J60&lt;CC$9),"━",""))</f>
        <v/>
      </c>
      <c r="CC61" s="22" t="str">
        <f t="shared" ref="CC61" si="5304">IF($K60="","",IF(AND($K60&gt;=CC$9,$J60&lt;CD$9),"━",""))</f>
        <v/>
      </c>
      <c r="CD61" s="22" t="str">
        <f t="shared" ref="CD61" si="5305">IF($K60="","",IF(AND($K60&gt;=CD$9,$J60&lt;CE$9),"━",""))</f>
        <v/>
      </c>
      <c r="CE61" s="22" t="str">
        <f t="shared" ref="CE61" si="5306">IF($K60="","",IF(AND($K60&gt;=CE$9,$J60&lt;CF$9),"━",""))</f>
        <v/>
      </c>
      <c r="CF61" s="25" t="str">
        <f t="shared" ref="CF61" si="5307">IF($K60="","",IF(AND($K60&gt;=CF$9,$J60&lt;CG$9),"━",""))</f>
        <v/>
      </c>
      <c r="CG61" s="22" t="str">
        <f t="shared" ref="CG61" si="5308">IF($K60="","",IF(AND($K60&gt;=CG$9,$J60&lt;CH$9),"━",""))</f>
        <v/>
      </c>
      <c r="CH61" s="22" t="str">
        <f t="shared" ref="CH61" si="5309">IF($K60="","",IF(AND($K60&gt;=CH$9,$J60&lt;CI$9),"━",""))</f>
        <v/>
      </c>
      <c r="CI61" s="22" t="str">
        <f t="shared" ref="CI61" si="5310">IF($K60="","",IF(AND($K60&gt;=CI$9,$J60&lt;CJ$9),"━",""))</f>
        <v/>
      </c>
      <c r="CJ61" s="22" t="str">
        <f t="shared" ref="CJ61" si="5311">IF($K60="","",IF(AND($K60&gt;=CJ$9,$J60&lt;CK$9),"━",""))</f>
        <v/>
      </c>
      <c r="CK61" s="22" t="str">
        <f t="shared" ref="CK61" si="5312">IF($K60="","",IF(AND($K60&gt;=CK$9,$J60&lt;CL$9),"━",""))</f>
        <v/>
      </c>
      <c r="CL61" s="22" t="str">
        <f t="shared" ref="CL61" si="5313">IF($K60="","",IF(AND($K60&gt;=CL$9,$J60&lt;CM$9),"━",""))</f>
        <v/>
      </c>
      <c r="CM61" s="22" t="str">
        <f t="shared" ref="CM61" si="5314">IF($K60="","",IF(AND($K60&gt;=CM$9,$J60&lt;CN$9),"━",""))</f>
        <v/>
      </c>
      <c r="CN61" s="22" t="str">
        <f t="shared" ref="CN61" si="5315">IF($K60="","",IF(AND($K60&gt;=CN$9,$J60&lt;CO$9),"━",""))</f>
        <v/>
      </c>
      <c r="CO61" s="29" t="str">
        <f t="shared" ref="CO61" si="5316">IF($K60="","",IF(AND($K60&gt;=CO$9,$J60&lt;CP$9),"━",""))</f>
        <v/>
      </c>
      <c r="CP61" s="22" t="str">
        <f t="shared" ref="CP61" si="5317">IF($K60="","",IF(AND($K60&gt;=CP$9,$J60&lt;CQ$9),"━",""))</f>
        <v/>
      </c>
      <c r="CQ61" s="22" t="str">
        <f t="shared" ref="CQ61" si="5318">IF($K60="","",IF(AND($K60&gt;=CQ$9,$J60&lt;CR$9),"━",""))</f>
        <v/>
      </c>
      <c r="CR61" s="22" t="str">
        <f t="shared" ref="CR61" si="5319">IF($K60="","",IF(AND($K60&gt;=CR$9,$J60&lt;CS$9),"━",""))</f>
        <v/>
      </c>
      <c r="CS61" s="22" t="str">
        <f t="shared" ref="CS61" si="5320">IF($K60="","",IF(AND($K60&gt;=CS$9,$J60&lt;CT$9),"━",""))</f>
        <v/>
      </c>
      <c r="CT61" s="22" t="str">
        <f t="shared" ref="CT61" si="5321">IF($K60="","",IF(AND($K60&gt;=CT$9,$J60&lt;CU$9),"━",""))</f>
        <v/>
      </c>
      <c r="CU61" s="22" t="str">
        <f t="shared" ref="CU61" si="5322">IF($K60="","",IF(AND($K60&gt;=CU$9,$J60&lt;CV$9),"━",""))</f>
        <v/>
      </c>
      <c r="CV61" s="22" t="str">
        <f t="shared" ref="CV61" si="5323">IF($K60="","",IF(AND($K60&gt;=CV$9,$J60&lt;CW$9),"━",""))</f>
        <v/>
      </c>
      <c r="CW61" s="22" t="str">
        <f t="shared" ref="CW61" si="5324">IF($K60="","",IF(AND($K60&gt;=CW$9,$J60&lt;CX$9),"━",""))</f>
        <v/>
      </c>
      <c r="CX61" s="29" t="str">
        <f t="shared" ref="CX61" si="5325">IF($K60="","",IF(AND($K60&gt;=CX$9,$J60&lt;CY$9),"━",""))</f>
        <v/>
      </c>
      <c r="CY61" s="22" t="str">
        <f t="shared" ref="CY61" si="5326">IF($K60="","",IF(AND($K60&gt;=CY$9,$J60&lt;CZ$9),"━",""))</f>
        <v/>
      </c>
      <c r="CZ61" s="22" t="str">
        <f t="shared" ref="CZ61" si="5327">IF($K60="","",IF(AND($K60&gt;=CZ$9,$J60&lt;DA$9),"━",""))</f>
        <v/>
      </c>
      <c r="DA61" s="22" t="str">
        <f t="shared" ref="DA61" si="5328">IF($K60="","",IF(AND($K60&gt;=DA$9,$J60&lt;DB$9),"━",""))</f>
        <v/>
      </c>
      <c r="DB61" s="22" t="str">
        <f t="shared" ref="DB61" si="5329">IF($K60="","",IF(AND($K60&gt;=DB$9,$J60&lt;DC$9),"━",""))</f>
        <v/>
      </c>
      <c r="DC61" s="22" t="str">
        <f t="shared" ref="DC61" si="5330">IF($K60="","",IF(AND($K60&gt;=DC$9,$J60&lt;DD$9),"━",""))</f>
        <v/>
      </c>
      <c r="DD61" s="22" t="str">
        <f t="shared" ref="DD61" si="5331">IF($K60="","",IF(AND($K60&gt;=DD$9,$J60&lt;DE$9),"━",""))</f>
        <v/>
      </c>
      <c r="DE61" s="22" t="str">
        <f t="shared" ref="DE61" si="5332">IF($K60="","",IF(AND($K60&gt;=DE$9,$J60&lt;DF$9),"━",""))</f>
        <v/>
      </c>
      <c r="DF61" s="22" t="str">
        <f t="shared" ref="DF61" si="5333">IF($K60="","",IF(AND($K60&gt;=DF$9,$J60&lt;DG$9),"━",""))</f>
        <v/>
      </c>
      <c r="DG61" s="29" t="str">
        <f t="shared" ref="DG61" si="5334">IF($K60="","",IF(AND($K60&gt;=DG$9,$J60&lt;DH$9),"━",""))</f>
        <v/>
      </c>
      <c r="DH61" s="22" t="str">
        <f t="shared" ref="DH61" si="5335">IF($K60="","",IF(AND($K60&gt;=DH$9,$J60&lt;DI$9),"━",""))</f>
        <v/>
      </c>
      <c r="DI61" s="22" t="str">
        <f t="shared" ref="DI61" si="5336">IF($K60="","",IF(AND($K60&gt;=DI$9,$J60&lt;DJ$9),"━",""))</f>
        <v/>
      </c>
      <c r="DJ61" s="22" t="str">
        <f t="shared" ref="DJ61" si="5337">IF($K60="","",IF(AND($K60&gt;=DJ$9,$J60&lt;DK$9),"━",""))</f>
        <v/>
      </c>
      <c r="DK61" s="22" t="str">
        <f t="shared" ref="DK61" si="5338">IF($K60="","",IF(AND($K60&gt;=DK$9,$J60&lt;DL$9),"━",""))</f>
        <v/>
      </c>
      <c r="DL61" s="22" t="str">
        <f t="shared" ref="DL61" si="5339">IF($K60="","",IF(AND($K60&gt;=DL$9,$J60&lt;DM$9),"━",""))</f>
        <v/>
      </c>
      <c r="DM61" s="22" t="str">
        <f t="shared" ref="DM61" si="5340">IF($K60="","",IF(AND($K60&gt;=DM$9,$J60&lt;DN$9),"━",""))</f>
        <v/>
      </c>
      <c r="DN61" s="22" t="str">
        <f t="shared" ref="DN61" si="5341">IF($K60="","",IF(AND($K60&gt;=DN$9,$J60&lt;DO$9),"━",""))</f>
        <v/>
      </c>
      <c r="DO61" s="92" t="str">
        <f t="shared" ref="DO61" si="5342">IF($K60="","",IF(AND($K60&gt;=DO$9,$J60&lt;DP$9),"━",""))</f>
        <v/>
      </c>
      <c r="DP61" s="82" t="str">
        <f t="shared" ref="DP61" si="5343">IF(AND($K60&gt;=DP$9,$J60&lt;DQ$9),"━","")</f>
        <v/>
      </c>
      <c r="DQ61" s="22" t="str">
        <f t="shared" ref="DQ61" si="5344">IF(AND($K60&gt;=DQ$9,$J60&lt;DR$9),"━","")</f>
        <v/>
      </c>
      <c r="DR61" s="22" t="str">
        <f t="shared" ref="DR61" si="5345">IF(AND($K60&gt;=DR$9,$J60&lt;DV$9),"━","")</f>
        <v/>
      </c>
      <c r="DS61" s="22" t="str">
        <f t="shared" ref="DS61" si="5346">IF(AND($K60&gt;=DS$9,$J60&lt;DT$9),"━","")</f>
        <v/>
      </c>
      <c r="DT61" s="22" t="str">
        <f t="shared" ref="DT61" si="5347">IF(AND($K60&gt;=DT$9,$J60&lt;DU$9),"━","")</f>
        <v/>
      </c>
      <c r="DU61" s="22" t="str">
        <f t="shared" ref="DU61" si="5348">IF(AND($K60&gt;=DU$9,$J60&lt;DV$9),"━","")</f>
        <v/>
      </c>
      <c r="DV61" s="22" t="str">
        <f t="shared" ref="DV61" si="5349">IF(AND($K60&gt;=DV$9,$J60&lt;DW$9),"━","")</f>
        <v/>
      </c>
      <c r="DW61" s="22" t="str">
        <f t="shared" ref="DW61" si="5350">IF(AND($K60&gt;=DW$9,$J60&lt;DX$9),"━","")</f>
        <v/>
      </c>
      <c r="DX61" s="22" t="str">
        <f t="shared" ref="DX61" si="5351">IF(AND($K60&gt;=DX$9,$J60&lt;DY$9),"━","")</f>
        <v/>
      </c>
      <c r="DY61" s="29" t="str">
        <f t="shared" ref="DY61" si="5352">IF(AND($K60&gt;=DY$9,$J60&lt;DZ$9),"━","")</f>
        <v/>
      </c>
      <c r="DZ61" s="22" t="str">
        <f t="shared" ref="DZ61" si="5353">IF(AND($K60&gt;=DZ$9,$J60&lt;EA$9),"━","")</f>
        <v/>
      </c>
      <c r="EA61" s="22" t="str">
        <f t="shared" ref="EA61" si="5354">IF(AND($K60&gt;=EA$9,$J60&lt;EB$9),"━","")</f>
        <v/>
      </c>
      <c r="EB61" s="22" t="str">
        <f t="shared" ref="EB61" si="5355">IF(AND($K60&gt;=EB$9,$J60&lt;EC$9),"━","")</f>
        <v/>
      </c>
      <c r="EC61" s="22" t="str">
        <f t="shared" ref="EC61" si="5356">IF(AND($K60&gt;=EC$9,$J60&lt;ED$9),"━","")</f>
        <v/>
      </c>
      <c r="ED61" s="22" t="str">
        <f t="shared" ref="ED61" si="5357">IF(AND($K60&gt;=ED$9,$J60&lt;EE$9),"━","")</f>
        <v/>
      </c>
      <c r="EE61" s="22" t="str">
        <f t="shared" ref="EE61" si="5358">IF(AND($K60&gt;=EE$9,$J60&lt;EF$9),"━","")</f>
        <v/>
      </c>
      <c r="EF61" s="22" t="str">
        <f t="shared" ref="EF61" si="5359">IF(AND($K60&gt;=EF$9,$J60&lt;EG$9),"━","")</f>
        <v/>
      </c>
      <c r="EG61" s="22" t="str">
        <f t="shared" ref="EG61" si="5360">IF(AND($K60&gt;=EG$9,$J60&lt;EH$9),"━","")</f>
        <v/>
      </c>
      <c r="EH61" s="20" t="s">
        <v>9</v>
      </c>
      <c r="EJ61" s="218" t="str">
        <f>IF(OR(J60="",K60=""),"",K60-J60+1)</f>
        <v/>
      </c>
    </row>
    <row r="62" spans="1:140" s="1" customFormat="1" ht="14" customHeight="1">
      <c r="A62" s="228">
        <f t="shared" ref="A62" si="5361">A60+1</f>
        <v>27</v>
      </c>
      <c r="B62" s="230"/>
      <c r="C62" s="236"/>
      <c r="D62" s="237"/>
      <c r="E62" s="237"/>
      <c r="F62" s="238"/>
      <c r="G62" s="242"/>
      <c r="H62" s="232"/>
      <c r="I62" s="234"/>
      <c r="J62" s="234"/>
      <c r="K62" s="234"/>
      <c r="L62" s="19" t="str">
        <f t="shared" ref="L62" si="5362">IF(AND($I62&gt;=L$9,$H62&lt;M$9),"━","")</f>
        <v/>
      </c>
      <c r="M62" s="19" t="str">
        <f t="shared" ref="M62" si="5363">IF(AND($I62&gt;=M$9,$H62&lt;N$9),"━","")</f>
        <v/>
      </c>
      <c r="N62" s="19" t="str">
        <f t="shared" ref="N62" si="5364">IF(AND($I62&gt;=N$9,$H62&lt;O$9),"━","")</f>
        <v/>
      </c>
      <c r="O62" s="19" t="str">
        <f t="shared" ref="O62" si="5365">IF(AND($I62&gt;=O$9,$H62&lt;P$9),"━","")</f>
        <v/>
      </c>
      <c r="P62" s="19" t="str">
        <f t="shared" ref="P62" si="5366">IF(AND($I62&gt;=P$9,$H62&lt;Q$9),"━","")</f>
        <v/>
      </c>
      <c r="Q62" s="19" t="str">
        <f t="shared" ref="Q62" si="5367">IF(AND($I62&gt;=Q$9,$H62&lt;R$9),"━","")</f>
        <v/>
      </c>
      <c r="R62" s="19" t="str">
        <f t="shared" ref="R62" si="5368">IF(AND($I62&gt;=R$9,$H62&lt;S$9),"━","")</f>
        <v/>
      </c>
      <c r="S62" s="19" t="str">
        <f t="shared" ref="S62" si="5369">IF(AND($I62&gt;=S$9,$H62&lt;T$9),"━","")</f>
        <v/>
      </c>
      <c r="T62" s="19" t="str">
        <f t="shared" ref="T62" si="5370">IF(AND($I62&gt;=T$9,$H62&lt;U$9),"━","")</f>
        <v/>
      </c>
      <c r="U62" s="28" t="str">
        <f t="shared" ref="U62" si="5371">IF(AND($I62&gt;=U$9,$H62&lt;V$9),"━","")</f>
        <v/>
      </c>
      <c r="V62" s="19" t="str">
        <f t="shared" ref="V62" si="5372">IF(AND($I62&gt;=V$9,$H62&lt;W$9),"━","")</f>
        <v/>
      </c>
      <c r="W62" s="19" t="str">
        <f t="shared" ref="W62" si="5373">IF(AND($I62&gt;=W$9,$H62&lt;X$9),"━","")</f>
        <v/>
      </c>
      <c r="X62" s="19" t="str">
        <f t="shared" ref="X62" si="5374">IF(AND($I62&gt;=X$9,$H62&lt;Y$9),"━","")</f>
        <v/>
      </c>
      <c r="Y62" s="19" t="str">
        <f t="shared" ref="Y62" si="5375">IF(AND($I62&gt;=Y$9,$H62&lt;Z$9),"━","")</f>
        <v/>
      </c>
      <c r="Z62" s="19" t="str">
        <f t="shared" ref="Z62" si="5376">IF(AND($I62&gt;=Z$9,$H62&lt;AA$9),"━","")</f>
        <v/>
      </c>
      <c r="AA62" s="19" t="str">
        <f t="shared" ref="AA62" si="5377">IF(AND($I62&gt;=AA$9,$H62&lt;AB$9),"━","")</f>
        <v/>
      </c>
      <c r="AB62" s="19" t="str">
        <f t="shared" ref="AB62" si="5378">IF(AND($I62&gt;=AB$9,$H62&lt;AC$9),"━","")</f>
        <v/>
      </c>
      <c r="AC62" s="19" t="str">
        <f t="shared" ref="AC62" si="5379">IF(AND($I62&gt;=AC$9,$H62&lt;AD$9),"━","")</f>
        <v/>
      </c>
      <c r="AD62" s="28" t="str">
        <f t="shared" si="4877"/>
        <v/>
      </c>
      <c r="AE62" s="19" t="str">
        <f t="shared" ref="AE62" si="5380">IF(AND($I62&gt;=AE$9,$H62&lt;AF$9),"━","")</f>
        <v/>
      </c>
      <c r="AF62" s="19" t="str">
        <f t="shared" ref="AF62" si="5381">IF(AND($I62&gt;=AF$9,$H62&lt;AG$9),"━","")</f>
        <v/>
      </c>
      <c r="AG62" s="19" t="str">
        <f t="shared" ref="AG62" si="5382">IF(AND($I62&gt;=AG$9,$H62&lt;AH$9),"━","")</f>
        <v/>
      </c>
      <c r="AH62" s="19" t="str">
        <f t="shared" ref="AH62" si="5383">IF(AND($I62&gt;=AH$9,$H62&lt;AI$9),"━","")</f>
        <v/>
      </c>
      <c r="AI62" s="19" t="str">
        <f t="shared" ref="AI62" si="5384">IF(AND($I62&gt;=AI$9,$H62&lt;AJ$9),"━","")</f>
        <v/>
      </c>
      <c r="AJ62" s="19" t="str">
        <f t="shared" ref="AJ62" si="5385">IF(AND($I62&gt;=AJ$9,$H62&lt;AK$9),"━","")</f>
        <v/>
      </c>
      <c r="AK62" s="19" t="str">
        <f t="shared" ref="AK62" si="5386">IF(AND($I62&gt;=AK$9,$H62&lt;AL$9),"━","")</f>
        <v/>
      </c>
      <c r="AL62" s="19" t="str">
        <f t="shared" ref="AL62" si="5387">IF(AND($I62&gt;=AL$9,$H62&lt;AM$9),"━","")</f>
        <v/>
      </c>
      <c r="AM62" s="28" t="str">
        <f t="shared" ref="AM62" si="5388">IF(AND($I62&gt;=AM$9,$H62&lt;AN$9),"━","")</f>
        <v/>
      </c>
      <c r="AN62" s="19" t="str">
        <f t="shared" ref="AN62" si="5389">IF(AND($I62&gt;=AN$9,$H62&lt;AO$9),"━","")</f>
        <v/>
      </c>
      <c r="AO62" s="19" t="str">
        <f t="shared" ref="AO62" si="5390">IF(AND($I62&gt;=AO$9,$H62&lt;AP$9),"━","")</f>
        <v/>
      </c>
      <c r="AP62" s="19" t="str">
        <f t="shared" ref="AP62" si="5391">IF(AND($I62&gt;=AP$9,$H62&lt;AQ$9),"━","")</f>
        <v/>
      </c>
      <c r="AQ62" s="19" t="str">
        <f t="shared" ref="AQ62" si="5392">IF(AND($I62&gt;=AQ$9,$H62&lt;AR$9),"━","")</f>
        <v/>
      </c>
      <c r="AR62" s="19" t="str">
        <f t="shared" ref="AR62" si="5393">IF(AND($I62&gt;=AR$9,$H62&lt;AS$9),"━","")</f>
        <v/>
      </c>
      <c r="AS62" s="19" t="str">
        <f t="shared" ref="AS62" si="5394">IF(AND($I62&gt;=AS$9,$H62&lt;AT$9),"━","")</f>
        <v/>
      </c>
      <c r="AT62" s="19" t="str">
        <f t="shared" ref="AT62" si="5395">IF(AND($I62&gt;=AT$9,$H62&lt;AU$9),"━","")</f>
        <v/>
      </c>
      <c r="AU62" s="19" t="str">
        <f t="shared" ref="AU62" si="5396">IF(AND($I62&gt;=AU$9,$H62&lt;AV$9),"━","")</f>
        <v/>
      </c>
      <c r="AV62" s="24" t="str">
        <f t="shared" ref="AV62" si="5397">IF(AND($I62&gt;=AV$9,$H62&lt;AW$9),"━","")</f>
        <v/>
      </c>
      <c r="AW62" s="19" t="str">
        <f t="shared" ref="AW62" si="5398">IF(AND($I62&gt;=AW$9,$H62&lt;AX$9),"━","")</f>
        <v/>
      </c>
      <c r="AX62" s="19" t="str">
        <f t="shared" ref="AX62" si="5399">IF(AND($I62&gt;=AX$9,$H62&lt;AY$9),"━","")</f>
        <v/>
      </c>
      <c r="AY62" s="19" t="str">
        <f t="shared" ref="AY62" si="5400">IF(AND($I62&gt;=AY$9,$H62&lt;AZ$9),"━","")</f>
        <v/>
      </c>
      <c r="AZ62" s="19" t="str">
        <f t="shared" ref="AZ62" si="5401">IF(AND($I62&gt;=AZ$9,$H62&lt;BA$9),"━","")</f>
        <v/>
      </c>
      <c r="BA62" s="19" t="str">
        <f t="shared" ref="BA62" si="5402">IF(AND($I62&gt;=BA$9,$H62&lt;BB$9),"━","")</f>
        <v/>
      </c>
      <c r="BB62" s="19" t="str">
        <f t="shared" ref="BB62" si="5403">IF(AND($I62&gt;=BB$9,$H62&lt;BC$9),"━","")</f>
        <v/>
      </c>
      <c r="BC62" s="19" t="str">
        <f t="shared" ref="BC62" si="5404">IF(AND($I62&gt;=BC$9,$H62&lt;BD$9),"━","")</f>
        <v/>
      </c>
      <c r="BD62" s="19" t="str">
        <f t="shared" ref="BD62" si="5405">IF(AND($I62&gt;=BD$9,$H62&lt;BE$9),"━","")</f>
        <v/>
      </c>
      <c r="BE62" s="28" t="str">
        <f t="shared" ref="BE62" si="5406">IF(AND($I62&gt;=BE$9,$H62&lt;BF$9),"━","")</f>
        <v/>
      </c>
      <c r="BF62" s="19" t="str">
        <f t="shared" ref="BF62" si="5407">IF(AND($I62&gt;=BF$9,$H62&lt;BG$9),"━","")</f>
        <v/>
      </c>
      <c r="BG62" s="19" t="str">
        <f t="shared" ref="BG62" si="5408">IF(AND($I62&gt;=BG$9,$H62&lt;BH$9),"━","")</f>
        <v/>
      </c>
      <c r="BH62" s="19" t="str">
        <f t="shared" ref="BH62" si="5409">IF(AND($I62&gt;=BH$9,$H62&lt;BI$9),"━","")</f>
        <v/>
      </c>
      <c r="BI62" s="19" t="str">
        <f t="shared" ref="BI62" si="5410">IF(AND($I62&gt;=BI$9,$H62&lt;BJ$9),"━","")</f>
        <v/>
      </c>
      <c r="BJ62" s="19" t="str">
        <f t="shared" ref="BJ62" si="5411">IF(AND($I62&gt;=BJ$9,$H62&lt;BK$9),"━","")</f>
        <v/>
      </c>
      <c r="BK62" s="19" t="str">
        <f t="shared" ref="BK62" si="5412">IF(AND($I62&gt;=BK$9,$H62&lt;BL$9),"━","")</f>
        <v/>
      </c>
      <c r="BL62" s="19" t="str">
        <f t="shared" ref="BL62" si="5413">IF(AND($I62&gt;=BL$9,$H62&lt;BM$9),"━","")</f>
        <v/>
      </c>
      <c r="BM62" s="19" t="str">
        <f t="shared" ref="BM62" si="5414">IF(AND($I62&gt;=BM$9,$H62&lt;BN$9),"━","")</f>
        <v/>
      </c>
      <c r="BN62" s="105" t="str">
        <f t="shared" ref="BN62" si="5415">IF(AND($I62&gt;=BN$9,$H62&lt;BO$9),"━","")</f>
        <v/>
      </c>
      <c r="BO62" s="19" t="str">
        <f t="shared" ref="BO62" si="5416">IF(AND($I62&gt;=BO$9,$H62&lt;BP$9),"━","")</f>
        <v/>
      </c>
      <c r="BP62" s="19" t="str">
        <f t="shared" ref="BP62" si="5417">IF(AND($I62&gt;=BP$9,$H62&lt;BQ$9),"━","")</f>
        <v/>
      </c>
      <c r="BQ62" s="19" t="str">
        <f t="shared" ref="BQ62" si="5418">IF(AND($I62&gt;=BQ$9,$H62&lt;BR$9),"━","")</f>
        <v/>
      </c>
      <c r="BR62" s="19" t="str">
        <f t="shared" ref="BR62" si="5419">IF(AND($I62&gt;=BR$9,$H62&lt;BS$9),"━","")</f>
        <v/>
      </c>
      <c r="BS62" s="19" t="str">
        <f t="shared" ref="BS62" si="5420">IF(AND($I62&gt;=BS$9,$H62&lt;BT$9),"━","")</f>
        <v/>
      </c>
      <c r="BT62" s="19" t="str">
        <f t="shared" ref="BT62" si="5421">IF(AND($I62&gt;=BT$9,$H62&lt;BU$9),"━","")</f>
        <v/>
      </c>
      <c r="BU62" s="19" t="str">
        <f t="shared" ref="BU62" si="5422">IF(AND($I62&gt;=BU$9,$H62&lt;BV$9),"━","")</f>
        <v/>
      </c>
      <c r="BV62" s="19" t="str">
        <f t="shared" ref="BV62" si="5423">IF(AND($I62&gt;=BV$9,$H62&lt;BW$9),"━","")</f>
        <v/>
      </c>
      <c r="BW62" s="28" t="str">
        <f t="shared" ref="BW62" si="5424">IF(AND($I62&gt;=BW$9,$H62&lt;BX$9),"━","")</f>
        <v/>
      </c>
      <c r="BX62" s="19" t="str">
        <f t="shared" ref="BX62" si="5425">IF(AND($I62&gt;=BX$9,$H62&lt;BY$9),"━","")</f>
        <v/>
      </c>
      <c r="BY62" s="19" t="str">
        <f t="shared" ref="BY62" si="5426">IF(AND($I62&gt;=BY$9,$H62&lt;BZ$9),"━","")</f>
        <v/>
      </c>
      <c r="BZ62" s="19" t="str">
        <f t="shared" ref="BZ62" si="5427">IF(AND($I62&gt;=BZ$9,$H62&lt;CA$9),"━","")</f>
        <v/>
      </c>
      <c r="CA62" s="19" t="str">
        <f t="shared" ref="CA62" si="5428">IF(AND($I62&gt;=CA$9,$H62&lt;CB$9),"━","")</f>
        <v/>
      </c>
      <c r="CB62" s="19" t="str">
        <f t="shared" ref="CB62" si="5429">IF(AND($I62&gt;=CB$9,$H62&lt;CC$9),"━","")</f>
        <v/>
      </c>
      <c r="CC62" s="19" t="str">
        <f t="shared" ref="CC62" si="5430">IF(AND($I62&gt;=CC$9,$H62&lt;CD$9),"━","")</f>
        <v/>
      </c>
      <c r="CD62" s="19" t="str">
        <f t="shared" ref="CD62" si="5431">IF(AND($I62&gt;=CD$9,$H62&lt;CE$9),"━","")</f>
        <v/>
      </c>
      <c r="CE62" s="19" t="str">
        <f t="shared" ref="CE62" si="5432">IF(AND($I62&gt;=CE$9,$H62&lt;CF$9),"━","")</f>
        <v/>
      </c>
      <c r="CF62" s="24" t="str">
        <f t="shared" ref="CF62" si="5433">IF(AND($I62&gt;=CF$9,$H62&lt;CG$9),"━","")</f>
        <v/>
      </c>
      <c r="CG62" s="19" t="str">
        <f t="shared" ref="CG62" si="5434">IF(AND($I62&gt;=CG$9,$H62&lt;CH$9),"━","")</f>
        <v/>
      </c>
      <c r="CH62" s="19" t="str">
        <f t="shared" ref="CH62" si="5435">IF(AND($I62&gt;=CH$9,$H62&lt;CI$9),"━","")</f>
        <v/>
      </c>
      <c r="CI62" s="19" t="str">
        <f t="shared" ref="CI62" si="5436">IF(AND($I62&gt;=CI$9,$H62&lt;CJ$9),"━","")</f>
        <v/>
      </c>
      <c r="CJ62" s="19" t="str">
        <f t="shared" ref="CJ62" si="5437">IF(AND($I62&gt;=CJ$9,$H62&lt;CK$9),"━","")</f>
        <v/>
      </c>
      <c r="CK62" s="19" t="str">
        <f t="shared" ref="CK62" si="5438">IF(AND($I62&gt;=CK$9,$H62&lt;CL$9),"━","")</f>
        <v/>
      </c>
      <c r="CL62" s="19" t="str">
        <f t="shared" ref="CL62" si="5439">IF(AND($I62&gt;=CL$9,$H62&lt;CM$9),"━","")</f>
        <v/>
      </c>
      <c r="CM62" s="19" t="str">
        <f t="shared" ref="CM62" si="5440">IF(AND($I62&gt;=CM$9,$H62&lt;CN$9),"━","")</f>
        <v/>
      </c>
      <c r="CN62" s="19" t="str">
        <f t="shared" ref="CN62" si="5441">IF(AND($I62&gt;=CN$9,$H62&lt;CO$9),"━","")</f>
        <v/>
      </c>
      <c r="CO62" s="105" t="str">
        <f t="shared" ref="CO62" si="5442">IF(AND($I62&gt;=CO$9,$H62&lt;CP$9),"━","")</f>
        <v/>
      </c>
      <c r="CP62" s="19" t="str">
        <f t="shared" ref="CP62" si="5443">IF(AND($I62&gt;=CP$9,$H62&lt;CQ$9),"━","")</f>
        <v/>
      </c>
      <c r="CQ62" s="19" t="str">
        <f t="shared" ref="CQ62" si="5444">IF(AND($I62&gt;=CQ$9,$H62&lt;CR$9),"━","")</f>
        <v/>
      </c>
      <c r="CR62" s="19" t="str">
        <f t="shared" ref="CR62" si="5445">IF(AND($I62&gt;=CR$9,$H62&lt;CS$9),"━","")</f>
        <v/>
      </c>
      <c r="CS62" s="19" t="str">
        <f t="shared" ref="CS62" si="5446">IF(AND($I62&gt;=CS$9,$H62&lt;CT$9),"━","")</f>
        <v/>
      </c>
      <c r="CT62" s="19" t="str">
        <f t="shared" ref="CT62" si="5447">IF(AND($I62&gt;=CT$9,$H62&lt;CU$9),"━","")</f>
        <v/>
      </c>
      <c r="CU62" s="19" t="str">
        <f t="shared" ref="CU62" si="5448">IF(AND($I62&gt;=CU$9,$H62&lt;CV$9),"━","")</f>
        <v/>
      </c>
      <c r="CV62" s="19" t="str">
        <f t="shared" ref="CV62" si="5449">IF(AND($I62&gt;=CV$9,$H62&lt;CW$9),"━","")</f>
        <v/>
      </c>
      <c r="CW62" s="19" t="str">
        <f t="shared" ref="CW62" si="5450">IF(AND($I62&gt;=CW$9,$H62&lt;CX$9),"━","")</f>
        <v/>
      </c>
      <c r="CX62" s="28" t="str">
        <f t="shared" ref="CX62" si="5451">IF(AND($I62&gt;=CX$9,$H62&lt;CY$9),"━","")</f>
        <v/>
      </c>
      <c r="CY62" s="19" t="str">
        <f t="shared" ref="CY62" si="5452">IF(AND($I62&gt;=CY$9,$H62&lt;CZ$9),"━","")</f>
        <v/>
      </c>
      <c r="CZ62" s="19" t="str">
        <f t="shared" ref="CZ62" si="5453">IF(AND($I62&gt;=CZ$9,$H62&lt;DA$9),"━","")</f>
        <v/>
      </c>
      <c r="DA62" s="19" t="str">
        <f t="shared" ref="DA62" si="5454">IF(AND($I62&gt;=DA$9,$H62&lt;DB$9),"━","")</f>
        <v/>
      </c>
      <c r="DB62" s="19" t="str">
        <f t="shared" ref="DB62" si="5455">IF(AND($I62&gt;=DB$9,$H62&lt;DC$9),"━","")</f>
        <v/>
      </c>
      <c r="DC62" s="19" t="str">
        <f t="shared" ref="DC62" si="5456">IF(AND($I62&gt;=DC$9,$H62&lt;DD$9),"━","")</f>
        <v/>
      </c>
      <c r="DD62" s="19" t="str">
        <f t="shared" ref="DD62" si="5457">IF(AND($I62&gt;=DD$9,$H62&lt;DE$9),"━","")</f>
        <v/>
      </c>
      <c r="DE62" s="19" t="str">
        <f t="shared" ref="DE62" si="5458">IF(AND($I62&gt;=DE$9,$H62&lt;DF$9),"━","")</f>
        <v/>
      </c>
      <c r="DF62" s="19" t="str">
        <f t="shared" ref="DF62" si="5459">IF(AND($I62&gt;=DF$9,$H62&lt;DG$9),"━","")</f>
        <v/>
      </c>
      <c r="DG62" s="28" t="str">
        <f t="shared" ref="DG62" si="5460">IF(AND($I62&gt;=DG$9,$H62&lt;DH$9),"━","")</f>
        <v/>
      </c>
      <c r="DH62" s="19" t="str">
        <f t="shared" ref="DH62" si="5461">IF(AND($I62&gt;=DH$9,$H62&lt;DI$9),"━","")</f>
        <v/>
      </c>
      <c r="DI62" s="19" t="str">
        <f t="shared" ref="DI62" si="5462">IF(AND($I62&gt;=DI$9,$H62&lt;DJ$9),"━","")</f>
        <v/>
      </c>
      <c r="DJ62" s="19" t="str">
        <f t="shared" ref="DJ62" si="5463">IF(AND($I62&gt;=DJ$9,$H62&lt;DK$9),"━","")</f>
        <v/>
      </c>
      <c r="DK62" s="19" t="str">
        <f t="shared" ref="DK62" si="5464">IF(AND($I62&gt;=DK$9,$H62&lt;DL$9),"━","")</f>
        <v/>
      </c>
      <c r="DL62" s="19" t="str">
        <f t="shared" ref="DL62" si="5465">IF(AND($I62&gt;=DL$9,$H62&lt;DM$9),"━","")</f>
        <v/>
      </c>
      <c r="DM62" s="19" t="str">
        <f t="shared" ref="DM62" si="5466">IF(AND($I62&gt;=DM$9,$H62&lt;DN$9),"━","")</f>
        <v/>
      </c>
      <c r="DN62" s="19" t="str">
        <f t="shared" ref="DN62" si="5467">IF(AND($I62&gt;=DN$9,$H62&lt;DO$9),"━","")</f>
        <v/>
      </c>
      <c r="DO62" s="91" t="str">
        <f t="shared" ref="DO62" si="5468">IF(AND($I62&gt;=DO$9,$H62&lt;DP$9),"━","")</f>
        <v/>
      </c>
      <c r="DP62" s="83" t="str">
        <f t="shared" ref="DP62" si="5469">IF(AND($I62&gt;=DP$9,$H62&lt;DQ$9),"━","")</f>
        <v/>
      </c>
      <c r="DQ62" s="19" t="str">
        <f t="shared" ref="DQ62" si="5470">IF(AND($I62&gt;=DQ$9,$H62&lt;DR$9),"━","")</f>
        <v/>
      </c>
      <c r="DR62" s="19" t="str">
        <f t="shared" ref="DR62" si="5471">IF(AND($I62&gt;=DR$9,$H62&lt;DV$9),"━","")</f>
        <v/>
      </c>
      <c r="DS62" s="19" t="str">
        <f t="shared" ref="DS62" si="5472">IF(AND($I62&gt;=DS$9,$H62&lt;DT$9),"━","")</f>
        <v/>
      </c>
      <c r="DT62" s="19" t="str">
        <f t="shared" ref="DT62" si="5473">IF(AND($I62&gt;=DT$9,$H62&lt;DU$9),"━","")</f>
        <v/>
      </c>
      <c r="DU62" s="19" t="str">
        <f t="shared" ref="DU62" si="5474">IF(AND($I62&gt;=DU$9,$H62&lt;DV$9),"━","")</f>
        <v/>
      </c>
      <c r="DV62" s="19" t="str">
        <f t="shared" ref="DV62" si="5475">IF(AND($I62&gt;=DV$9,$H62&lt;DW$9),"━","")</f>
        <v/>
      </c>
      <c r="DW62" s="19" t="str">
        <f t="shared" ref="DW62" si="5476">IF(AND($I62&gt;=DW$9,$H62&lt;DX$9),"━","")</f>
        <v/>
      </c>
      <c r="DX62" s="19" t="str">
        <f t="shared" ref="DX62" si="5477">IF(AND($I62&gt;=DX$9,$H62&lt;DY$9),"━","")</f>
        <v/>
      </c>
      <c r="DY62" s="28" t="str">
        <f t="shared" ref="DY62" si="5478">IF(AND($I62&gt;=DY$9,$H62&lt;DZ$9),"━","")</f>
        <v/>
      </c>
      <c r="DZ62" s="19" t="str">
        <f t="shared" ref="DZ62" si="5479">IF(AND($I62&gt;=DZ$9,$H62&lt;EA$9),"━","")</f>
        <v/>
      </c>
      <c r="EA62" s="19" t="str">
        <f t="shared" ref="EA62" si="5480">IF(AND($I62&gt;=EA$9,$H62&lt;EB$9),"━","")</f>
        <v/>
      </c>
      <c r="EB62" s="19" t="str">
        <f t="shared" ref="EB62" si="5481">IF(AND($I62&gt;=EB$9,$H62&lt;EC$9),"━","")</f>
        <v/>
      </c>
      <c r="EC62" s="19" t="str">
        <f t="shared" ref="EC62" si="5482">IF(AND($I62&gt;=EC$9,$H62&lt;ED$9),"━","")</f>
        <v/>
      </c>
      <c r="ED62" s="19" t="str">
        <f t="shared" ref="ED62" si="5483">IF(AND($I62&gt;=ED$9,$H62&lt;EE$9),"━","")</f>
        <v/>
      </c>
      <c r="EE62" s="19" t="str">
        <f t="shared" ref="EE62" si="5484">IF(AND($I62&gt;=EE$9,$H62&lt;EF$9),"━","")</f>
        <v/>
      </c>
      <c r="EF62" s="19" t="str">
        <f t="shared" ref="EF62" si="5485">IF(AND($I62&gt;=EF$9,$H62&lt;EG$9),"━","")</f>
        <v/>
      </c>
      <c r="EG62" s="19" t="str">
        <f t="shared" ref="EG62" si="5486">IF(AND($I62&gt;=EG$9,$H62&lt;EH$9),"━","")</f>
        <v/>
      </c>
      <c r="EH62" s="20" t="s">
        <v>9</v>
      </c>
      <c r="EJ62" s="217" t="str">
        <f>IF(OR(H62="",I62=""),"",I62-H62+1)</f>
        <v/>
      </c>
    </row>
    <row r="63" spans="1:140" s="1" customFormat="1" ht="14" customHeight="1">
      <c r="A63" s="229"/>
      <c r="B63" s="231"/>
      <c r="C63" s="239"/>
      <c r="D63" s="240"/>
      <c r="E63" s="240"/>
      <c r="F63" s="241"/>
      <c r="G63" s="243"/>
      <c r="H63" s="233"/>
      <c r="I63" s="235"/>
      <c r="J63" s="235"/>
      <c r="K63" s="235"/>
      <c r="L63" s="22" t="str">
        <f t="shared" ref="L63" si="5487">IF(AND($K62&gt;=L$9,$J62&lt;M$9),"━","")</f>
        <v/>
      </c>
      <c r="M63" s="22" t="str">
        <f t="shared" ref="M63" si="5488">IF(AND($K62&gt;=M$9,$J62&lt;N$9),"━","")</f>
        <v/>
      </c>
      <c r="N63" s="22" t="str">
        <f t="shared" ref="N63" si="5489">IF(AND($K62&gt;=N$9,$J62&lt;O$9),"━","")</f>
        <v/>
      </c>
      <c r="O63" s="22" t="str">
        <f t="shared" ref="O63" si="5490">IF(AND($K62&gt;=O$9,$J62&lt;P$9),"━","")</f>
        <v/>
      </c>
      <c r="P63" s="22" t="str">
        <f t="shared" ref="P63" si="5491">IF(AND($K62&gt;=P$9,$J62&lt;Q$9),"━","")</f>
        <v/>
      </c>
      <c r="Q63" s="22" t="str">
        <f t="shared" ref="Q63" si="5492">IF(AND($K62&gt;=Q$9,$J62&lt;R$9),"━","")</f>
        <v/>
      </c>
      <c r="R63" s="22" t="str">
        <f t="shared" ref="R63" si="5493">IF(AND($K62&gt;=R$9,$J62&lt;S$9),"━","")</f>
        <v/>
      </c>
      <c r="S63" s="22" t="str">
        <f t="shared" ref="S63" si="5494">IF(AND($K62&gt;=S$9,$J62&lt;T$9),"━","")</f>
        <v/>
      </c>
      <c r="T63" s="22" t="str">
        <f t="shared" ref="T63" si="5495">IF(AND($K62&gt;=T$9,$J62&lt;U$9),"━","")</f>
        <v/>
      </c>
      <c r="U63" s="29" t="str">
        <f t="shared" ref="U63" si="5496">IF(AND($K62&gt;=U$9,$J62&lt;V$9),"━","")</f>
        <v/>
      </c>
      <c r="V63" s="22" t="str">
        <f t="shared" ref="V63" si="5497">IF(AND($K62&gt;=V$9,$J62&lt;W$9),"━","")</f>
        <v/>
      </c>
      <c r="W63" s="22" t="str">
        <f t="shared" ref="W63" si="5498">IF(AND($K62&gt;=W$9,$J62&lt;X$9),"━","")</f>
        <v/>
      </c>
      <c r="X63" s="22" t="str">
        <f t="shared" ref="X63" si="5499">IF(AND($K62&gt;=X$9,$J62&lt;Y$9),"━","")</f>
        <v/>
      </c>
      <c r="Y63" s="22" t="str">
        <f t="shared" ref="Y63" si="5500">IF(AND($K62&gt;=Y$9,$J62&lt;Z$9),"━","")</f>
        <v/>
      </c>
      <c r="Z63" s="22" t="str">
        <f t="shared" ref="Z63" si="5501">IF(AND($K62&gt;=Z$9,$J62&lt;AA$9),"━","")</f>
        <v/>
      </c>
      <c r="AA63" s="22" t="str">
        <f t="shared" ref="AA63" si="5502">IF(AND($K62&gt;=AA$9,$J62&lt;AB$9),"━","")</f>
        <v/>
      </c>
      <c r="AB63" s="22" t="str">
        <f t="shared" ref="AB63" si="5503">IF(AND($K62&gt;=AB$9,$J62&lt;AC$9),"━","")</f>
        <v/>
      </c>
      <c r="AC63" s="22" t="str">
        <f t="shared" ref="AC63" si="5504">IF(AND($K62&gt;=AC$9,$J62&lt;AD$9),"━","")</f>
        <v/>
      </c>
      <c r="AD63" s="180" t="str">
        <f>IF($K62="","",IF(AND($K62&gt;=AD$9,$J62&lt;AE$9),"━",""))</f>
        <v/>
      </c>
      <c r="AE63" s="22" t="str">
        <f t="shared" ref="AE63" si="5505">IF($K62="","",IF(AND($K62&gt;=AE$9,$J62&lt;AF$9),"━",""))</f>
        <v/>
      </c>
      <c r="AF63" s="22" t="str">
        <f t="shared" ref="AF63" si="5506">IF($K62="","",IF(AND($K62&gt;=AF$9,$J62&lt;AG$9),"━",""))</f>
        <v/>
      </c>
      <c r="AG63" s="22" t="str">
        <f t="shared" ref="AG63" si="5507">IF($K62="","",IF(AND($K62&gt;=AG$9,$J62&lt;AH$9),"━",""))</f>
        <v/>
      </c>
      <c r="AH63" s="22" t="str">
        <f t="shared" ref="AH63" si="5508">IF($K62="","",IF(AND($K62&gt;=AH$9,$J62&lt;AI$9),"━",""))</f>
        <v/>
      </c>
      <c r="AI63" s="22" t="str">
        <f t="shared" ref="AI63" si="5509">IF($K62="","",IF(AND($K62&gt;=AI$9,$J62&lt;AJ$9),"━",""))</f>
        <v/>
      </c>
      <c r="AJ63" s="22" t="str">
        <f t="shared" ref="AJ63" si="5510">IF($K62="","",IF(AND($K62&gt;=AJ$9,$J62&lt;AK$9),"━",""))</f>
        <v/>
      </c>
      <c r="AK63" s="22" t="str">
        <f t="shared" ref="AK63" si="5511">IF($K62="","",IF(AND($K62&gt;=AK$9,$J62&lt;AL$9),"━",""))</f>
        <v/>
      </c>
      <c r="AL63" s="22" t="str">
        <f t="shared" ref="AL63" si="5512">IF($K62="","",IF(AND($K62&gt;=AL$9,$J62&lt;AM$9),"━",""))</f>
        <v/>
      </c>
      <c r="AM63" s="29" t="str">
        <f t="shared" ref="AM63" si="5513">IF($K62="","",IF(AND($K62&gt;=AM$9,$J62&lt;AN$9),"━",""))</f>
        <v/>
      </c>
      <c r="AN63" s="22" t="str">
        <f t="shared" ref="AN63" si="5514">IF($K62="","",IF(AND($K62&gt;=AN$9,$J62&lt;AO$9),"━",""))</f>
        <v/>
      </c>
      <c r="AO63" s="22" t="str">
        <f t="shared" ref="AO63" si="5515">IF($K62="","",IF(AND($K62&gt;=AO$9,$J62&lt;AP$9),"━",""))</f>
        <v/>
      </c>
      <c r="AP63" s="22" t="str">
        <f t="shared" ref="AP63" si="5516">IF($K62="","",IF(AND($K62&gt;=AP$9,$J62&lt;AQ$9),"━",""))</f>
        <v/>
      </c>
      <c r="AQ63" s="22" t="str">
        <f t="shared" ref="AQ63" si="5517">IF($K62="","",IF(AND($K62&gt;=AQ$9,$J62&lt;AR$9),"━",""))</f>
        <v/>
      </c>
      <c r="AR63" s="22" t="str">
        <f t="shared" ref="AR63" si="5518">IF($K62="","",IF(AND($K62&gt;=AR$9,$J62&lt;AS$9),"━",""))</f>
        <v/>
      </c>
      <c r="AS63" s="22" t="str">
        <f t="shared" ref="AS63" si="5519">IF($K62="","",IF(AND($K62&gt;=AS$9,$J62&lt;AT$9),"━",""))</f>
        <v/>
      </c>
      <c r="AT63" s="22" t="str">
        <f t="shared" ref="AT63" si="5520">IF($K62="","",IF(AND($K62&gt;=AT$9,$J62&lt;AU$9),"━",""))</f>
        <v/>
      </c>
      <c r="AU63" s="22" t="str">
        <f t="shared" ref="AU63" si="5521">IF($K62="","",IF(AND($K62&gt;=AU$9,$J62&lt;AV$9),"━",""))</f>
        <v/>
      </c>
      <c r="AV63" s="25" t="str">
        <f t="shared" ref="AV63" si="5522">IF($K62="","",IF(AND($K62&gt;=AV$9,$J62&lt;AW$9),"━",""))</f>
        <v/>
      </c>
      <c r="AW63" s="22" t="str">
        <f t="shared" ref="AW63" si="5523">IF($K62="","",IF(AND($K62&gt;=AW$9,$J62&lt;AX$9),"━",""))</f>
        <v/>
      </c>
      <c r="AX63" s="22" t="str">
        <f t="shared" ref="AX63" si="5524">IF($K62="","",IF(AND($K62&gt;=AX$9,$J62&lt;AY$9),"━",""))</f>
        <v/>
      </c>
      <c r="AY63" s="22" t="str">
        <f t="shared" ref="AY63" si="5525">IF($K62="","",IF(AND($K62&gt;=AY$9,$J62&lt;AZ$9),"━",""))</f>
        <v/>
      </c>
      <c r="AZ63" s="22" t="str">
        <f t="shared" ref="AZ63" si="5526">IF($K62="","",IF(AND($K62&gt;=AZ$9,$J62&lt;BA$9),"━",""))</f>
        <v/>
      </c>
      <c r="BA63" s="22" t="str">
        <f t="shared" ref="BA63" si="5527">IF($K62="","",IF(AND($K62&gt;=BA$9,$J62&lt;BB$9),"━",""))</f>
        <v/>
      </c>
      <c r="BB63" s="22" t="str">
        <f t="shared" ref="BB63" si="5528">IF($K62="","",IF(AND($K62&gt;=BB$9,$J62&lt;BC$9),"━",""))</f>
        <v/>
      </c>
      <c r="BC63" s="22" t="str">
        <f t="shared" ref="BC63" si="5529">IF($K62="","",IF(AND($K62&gt;=BC$9,$J62&lt;BD$9),"━",""))</f>
        <v/>
      </c>
      <c r="BD63" s="22" t="str">
        <f t="shared" ref="BD63" si="5530">IF($K62="","",IF(AND($K62&gt;=BD$9,$J62&lt;BE$9),"━",""))</f>
        <v/>
      </c>
      <c r="BE63" s="29" t="str">
        <f t="shared" ref="BE63" si="5531">IF($K62="","",IF(AND($K62&gt;=BE$9,$J62&lt;BF$9),"━",""))</f>
        <v/>
      </c>
      <c r="BF63" s="22" t="str">
        <f t="shared" ref="BF63" si="5532">IF($K62="","",IF(AND($K62&gt;=BF$9,$J62&lt;BG$9),"━",""))</f>
        <v/>
      </c>
      <c r="BG63" s="22" t="str">
        <f t="shared" ref="BG63" si="5533">IF($K62="","",IF(AND($K62&gt;=BG$9,$J62&lt;BH$9),"━",""))</f>
        <v/>
      </c>
      <c r="BH63" s="22" t="str">
        <f t="shared" ref="BH63" si="5534">IF($K62="","",IF(AND($K62&gt;=BH$9,$J62&lt;BI$9),"━",""))</f>
        <v/>
      </c>
      <c r="BI63" s="22" t="str">
        <f t="shared" ref="BI63" si="5535">IF($K62="","",IF(AND($K62&gt;=BI$9,$J62&lt;BJ$9),"━",""))</f>
        <v/>
      </c>
      <c r="BJ63" s="22" t="str">
        <f t="shared" ref="BJ63" si="5536">IF($K62="","",IF(AND($K62&gt;=BJ$9,$J62&lt;BK$9),"━",""))</f>
        <v/>
      </c>
      <c r="BK63" s="22" t="str">
        <f t="shared" ref="BK63" si="5537">IF($K62="","",IF(AND($K62&gt;=BK$9,$J62&lt;BL$9),"━",""))</f>
        <v/>
      </c>
      <c r="BL63" s="22" t="str">
        <f t="shared" ref="BL63" si="5538">IF($K62="","",IF(AND($K62&gt;=BL$9,$J62&lt;BM$9),"━",""))</f>
        <v/>
      </c>
      <c r="BM63" s="22" t="str">
        <f t="shared" ref="BM63" si="5539">IF($K62="","",IF(AND($K62&gt;=BM$9,$J62&lt;BN$9),"━",""))</f>
        <v/>
      </c>
      <c r="BN63" s="29" t="str">
        <f t="shared" ref="BN63" si="5540">IF($K62="","",IF(AND($K62&gt;=BN$9,$J62&lt;BO$9),"━",""))</f>
        <v/>
      </c>
      <c r="BO63" s="22" t="str">
        <f t="shared" ref="BO63" si="5541">IF($K62="","",IF(AND($K62&gt;=BO$9,$J62&lt;BP$9),"━",""))</f>
        <v/>
      </c>
      <c r="BP63" s="22" t="str">
        <f t="shared" ref="BP63" si="5542">IF($K62="","",IF(AND($K62&gt;=BP$9,$J62&lt;BQ$9),"━",""))</f>
        <v/>
      </c>
      <c r="BQ63" s="22" t="str">
        <f t="shared" ref="BQ63" si="5543">IF($K62="","",IF(AND($K62&gt;=BQ$9,$J62&lt;BR$9),"━",""))</f>
        <v/>
      </c>
      <c r="BR63" s="22" t="str">
        <f t="shared" ref="BR63" si="5544">IF($K62="","",IF(AND($K62&gt;=BR$9,$J62&lt;BS$9),"━",""))</f>
        <v/>
      </c>
      <c r="BS63" s="22" t="str">
        <f t="shared" ref="BS63" si="5545">IF($K62="","",IF(AND($K62&gt;=BS$9,$J62&lt;BT$9),"━",""))</f>
        <v/>
      </c>
      <c r="BT63" s="22" t="str">
        <f t="shared" ref="BT63" si="5546">IF($K62="","",IF(AND($K62&gt;=BT$9,$J62&lt;BU$9),"━",""))</f>
        <v/>
      </c>
      <c r="BU63" s="22" t="str">
        <f t="shared" ref="BU63" si="5547">IF($K62="","",IF(AND($K62&gt;=BU$9,$J62&lt;BV$9),"━",""))</f>
        <v/>
      </c>
      <c r="BV63" s="22" t="str">
        <f t="shared" ref="BV63" si="5548">IF($K62="","",IF(AND($K62&gt;=BV$9,$J62&lt;BW$9),"━",""))</f>
        <v/>
      </c>
      <c r="BW63" s="29" t="str">
        <f t="shared" ref="BW63" si="5549">IF($K62="","",IF(AND($K62&gt;=BW$9,$J62&lt;BX$9),"━",""))</f>
        <v/>
      </c>
      <c r="BX63" s="22" t="str">
        <f t="shared" ref="BX63" si="5550">IF($K62="","",IF(AND($K62&gt;=BX$9,$J62&lt;BY$9),"━",""))</f>
        <v/>
      </c>
      <c r="BY63" s="22" t="str">
        <f t="shared" ref="BY63" si="5551">IF($K62="","",IF(AND($K62&gt;=BY$9,$J62&lt;BZ$9),"━",""))</f>
        <v/>
      </c>
      <c r="BZ63" s="22" t="str">
        <f t="shared" ref="BZ63" si="5552">IF($K62="","",IF(AND($K62&gt;=BZ$9,$J62&lt;CA$9),"━",""))</f>
        <v/>
      </c>
      <c r="CA63" s="22" t="str">
        <f t="shared" ref="CA63" si="5553">IF($K62="","",IF(AND($K62&gt;=CA$9,$J62&lt;CB$9),"━",""))</f>
        <v/>
      </c>
      <c r="CB63" s="22" t="str">
        <f t="shared" ref="CB63" si="5554">IF($K62="","",IF(AND($K62&gt;=CB$9,$J62&lt;CC$9),"━",""))</f>
        <v/>
      </c>
      <c r="CC63" s="22" t="str">
        <f t="shared" ref="CC63" si="5555">IF($K62="","",IF(AND($K62&gt;=CC$9,$J62&lt;CD$9),"━",""))</f>
        <v/>
      </c>
      <c r="CD63" s="22" t="str">
        <f t="shared" ref="CD63" si="5556">IF($K62="","",IF(AND($K62&gt;=CD$9,$J62&lt;CE$9),"━",""))</f>
        <v/>
      </c>
      <c r="CE63" s="22" t="str">
        <f t="shared" ref="CE63" si="5557">IF($K62="","",IF(AND($K62&gt;=CE$9,$J62&lt;CF$9),"━",""))</f>
        <v/>
      </c>
      <c r="CF63" s="25" t="str">
        <f t="shared" ref="CF63" si="5558">IF($K62="","",IF(AND($K62&gt;=CF$9,$J62&lt;CG$9),"━",""))</f>
        <v/>
      </c>
      <c r="CG63" s="22" t="str">
        <f t="shared" ref="CG63" si="5559">IF($K62="","",IF(AND($K62&gt;=CG$9,$J62&lt;CH$9),"━",""))</f>
        <v/>
      </c>
      <c r="CH63" s="22" t="str">
        <f t="shared" ref="CH63" si="5560">IF($K62="","",IF(AND($K62&gt;=CH$9,$J62&lt;CI$9),"━",""))</f>
        <v/>
      </c>
      <c r="CI63" s="22" t="str">
        <f t="shared" ref="CI63" si="5561">IF($K62="","",IF(AND($K62&gt;=CI$9,$J62&lt;CJ$9),"━",""))</f>
        <v/>
      </c>
      <c r="CJ63" s="22" t="str">
        <f t="shared" ref="CJ63" si="5562">IF($K62="","",IF(AND($K62&gt;=CJ$9,$J62&lt;CK$9),"━",""))</f>
        <v/>
      </c>
      <c r="CK63" s="22" t="str">
        <f t="shared" ref="CK63" si="5563">IF($K62="","",IF(AND($K62&gt;=CK$9,$J62&lt;CL$9),"━",""))</f>
        <v/>
      </c>
      <c r="CL63" s="22" t="str">
        <f t="shared" ref="CL63" si="5564">IF($K62="","",IF(AND($K62&gt;=CL$9,$J62&lt;CM$9),"━",""))</f>
        <v/>
      </c>
      <c r="CM63" s="22" t="str">
        <f t="shared" ref="CM63" si="5565">IF($K62="","",IF(AND($K62&gt;=CM$9,$J62&lt;CN$9),"━",""))</f>
        <v/>
      </c>
      <c r="CN63" s="22" t="str">
        <f t="shared" ref="CN63" si="5566">IF($K62="","",IF(AND($K62&gt;=CN$9,$J62&lt;CO$9),"━",""))</f>
        <v/>
      </c>
      <c r="CO63" s="104" t="str">
        <f t="shared" ref="CO63" si="5567">IF($K62="","",IF(AND($K62&gt;=CO$9,$J62&lt;CP$9),"━",""))</f>
        <v/>
      </c>
      <c r="CP63" s="22" t="str">
        <f t="shared" ref="CP63" si="5568">IF($K62="","",IF(AND($K62&gt;=CP$9,$J62&lt;CQ$9),"━",""))</f>
        <v/>
      </c>
      <c r="CQ63" s="22" t="str">
        <f t="shared" ref="CQ63" si="5569">IF($K62="","",IF(AND($K62&gt;=CQ$9,$J62&lt;CR$9),"━",""))</f>
        <v/>
      </c>
      <c r="CR63" s="22" t="str">
        <f t="shared" ref="CR63" si="5570">IF($K62="","",IF(AND($K62&gt;=CR$9,$J62&lt;CS$9),"━",""))</f>
        <v/>
      </c>
      <c r="CS63" s="22" t="str">
        <f t="shared" ref="CS63" si="5571">IF($K62="","",IF(AND($K62&gt;=CS$9,$J62&lt;CT$9),"━",""))</f>
        <v/>
      </c>
      <c r="CT63" s="22" t="str">
        <f t="shared" ref="CT63" si="5572">IF($K62="","",IF(AND($K62&gt;=CT$9,$J62&lt;CU$9),"━",""))</f>
        <v/>
      </c>
      <c r="CU63" s="22" t="str">
        <f t="shared" ref="CU63" si="5573">IF($K62="","",IF(AND($K62&gt;=CU$9,$J62&lt;CV$9),"━",""))</f>
        <v/>
      </c>
      <c r="CV63" s="22" t="str">
        <f t="shared" ref="CV63" si="5574">IF($K62="","",IF(AND($K62&gt;=CV$9,$J62&lt;CW$9),"━",""))</f>
        <v/>
      </c>
      <c r="CW63" s="22" t="str">
        <f t="shared" ref="CW63" si="5575">IF($K62="","",IF(AND($K62&gt;=CW$9,$J62&lt;CX$9),"━",""))</f>
        <v/>
      </c>
      <c r="CX63" s="29" t="str">
        <f t="shared" ref="CX63" si="5576">IF($K62="","",IF(AND($K62&gt;=CX$9,$J62&lt;CY$9),"━",""))</f>
        <v/>
      </c>
      <c r="CY63" s="22" t="str">
        <f t="shared" ref="CY63" si="5577">IF($K62="","",IF(AND($K62&gt;=CY$9,$J62&lt;CZ$9),"━",""))</f>
        <v/>
      </c>
      <c r="CZ63" s="22" t="str">
        <f t="shared" ref="CZ63" si="5578">IF($K62="","",IF(AND($K62&gt;=CZ$9,$J62&lt;DA$9),"━",""))</f>
        <v/>
      </c>
      <c r="DA63" s="22" t="str">
        <f t="shared" ref="DA63" si="5579">IF($K62="","",IF(AND($K62&gt;=DA$9,$J62&lt;DB$9),"━",""))</f>
        <v/>
      </c>
      <c r="DB63" s="22" t="str">
        <f t="shared" ref="DB63" si="5580">IF($K62="","",IF(AND($K62&gt;=DB$9,$J62&lt;DC$9),"━",""))</f>
        <v/>
      </c>
      <c r="DC63" s="22" t="str">
        <f t="shared" ref="DC63" si="5581">IF($K62="","",IF(AND($K62&gt;=DC$9,$J62&lt;DD$9),"━",""))</f>
        <v/>
      </c>
      <c r="DD63" s="22" t="str">
        <f t="shared" ref="DD63" si="5582">IF($K62="","",IF(AND($K62&gt;=DD$9,$J62&lt;DE$9),"━",""))</f>
        <v/>
      </c>
      <c r="DE63" s="22" t="str">
        <f t="shared" ref="DE63" si="5583">IF($K62="","",IF(AND($K62&gt;=DE$9,$J62&lt;DF$9),"━",""))</f>
        <v/>
      </c>
      <c r="DF63" s="22" t="str">
        <f t="shared" ref="DF63" si="5584">IF($K62="","",IF(AND($K62&gt;=DF$9,$J62&lt;DG$9),"━",""))</f>
        <v/>
      </c>
      <c r="DG63" s="29" t="str">
        <f t="shared" ref="DG63" si="5585">IF($K62="","",IF(AND($K62&gt;=DG$9,$J62&lt;DH$9),"━",""))</f>
        <v/>
      </c>
      <c r="DH63" s="22" t="str">
        <f t="shared" ref="DH63" si="5586">IF($K62="","",IF(AND($K62&gt;=DH$9,$J62&lt;DI$9),"━",""))</f>
        <v/>
      </c>
      <c r="DI63" s="22" t="str">
        <f t="shared" ref="DI63" si="5587">IF($K62="","",IF(AND($K62&gt;=DI$9,$J62&lt;DJ$9),"━",""))</f>
        <v/>
      </c>
      <c r="DJ63" s="22" t="str">
        <f t="shared" ref="DJ63" si="5588">IF($K62="","",IF(AND($K62&gt;=DJ$9,$J62&lt;DK$9),"━",""))</f>
        <v/>
      </c>
      <c r="DK63" s="22" t="str">
        <f t="shared" ref="DK63" si="5589">IF($K62="","",IF(AND($K62&gt;=DK$9,$J62&lt;DL$9),"━",""))</f>
        <v/>
      </c>
      <c r="DL63" s="22" t="str">
        <f t="shared" ref="DL63" si="5590">IF($K62="","",IF(AND($K62&gt;=DL$9,$J62&lt;DM$9),"━",""))</f>
        <v/>
      </c>
      <c r="DM63" s="22" t="str">
        <f t="shared" ref="DM63" si="5591">IF($K62="","",IF(AND($K62&gt;=DM$9,$J62&lt;DN$9),"━",""))</f>
        <v/>
      </c>
      <c r="DN63" s="22" t="str">
        <f t="shared" ref="DN63" si="5592">IF($K62="","",IF(AND($K62&gt;=DN$9,$J62&lt;DO$9),"━",""))</f>
        <v/>
      </c>
      <c r="DO63" s="92" t="str">
        <f t="shared" ref="DO63" si="5593">IF($K62="","",IF(AND($K62&gt;=DO$9,$J62&lt;DP$9),"━",""))</f>
        <v/>
      </c>
      <c r="DP63" s="82" t="str">
        <f t="shared" ref="DP63" si="5594">IF(AND($K62&gt;=DP$9,$J62&lt;DQ$9),"━","")</f>
        <v/>
      </c>
      <c r="DQ63" s="22" t="str">
        <f t="shared" ref="DQ63" si="5595">IF(AND($K62&gt;=DQ$9,$J62&lt;DR$9),"━","")</f>
        <v/>
      </c>
      <c r="DR63" s="22" t="str">
        <f t="shared" ref="DR63" si="5596">IF(AND($K62&gt;=DR$9,$J62&lt;DV$9),"━","")</f>
        <v/>
      </c>
      <c r="DS63" s="22" t="str">
        <f t="shared" ref="DS63" si="5597">IF(AND($K62&gt;=DS$9,$J62&lt;DT$9),"━","")</f>
        <v/>
      </c>
      <c r="DT63" s="22" t="str">
        <f t="shared" ref="DT63" si="5598">IF(AND($K62&gt;=DT$9,$J62&lt;DU$9),"━","")</f>
        <v/>
      </c>
      <c r="DU63" s="22" t="str">
        <f t="shared" ref="DU63" si="5599">IF(AND($K62&gt;=DU$9,$J62&lt;DV$9),"━","")</f>
        <v/>
      </c>
      <c r="DV63" s="22" t="str">
        <f t="shared" ref="DV63" si="5600">IF(AND($K62&gt;=DV$9,$J62&lt;DW$9),"━","")</f>
        <v/>
      </c>
      <c r="DW63" s="22" t="str">
        <f t="shared" ref="DW63" si="5601">IF(AND($K62&gt;=DW$9,$J62&lt;DX$9),"━","")</f>
        <v/>
      </c>
      <c r="DX63" s="22" t="str">
        <f t="shared" ref="DX63" si="5602">IF(AND($K62&gt;=DX$9,$J62&lt;DY$9),"━","")</f>
        <v/>
      </c>
      <c r="DY63" s="29" t="str">
        <f t="shared" ref="DY63" si="5603">IF(AND($K62&gt;=DY$9,$J62&lt;DZ$9),"━","")</f>
        <v/>
      </c>
      <c r="DZ63" s="22" t="str">
        <f t="shared" ref="DZ63" si="5604">IF(AND($K62&gt;=DZ$9,$J62&lt;EA$9),"━","")</f>
        <v/>
      </c>
      <c r="EA63" s="22" t="str">
        <f t="shared" ref="EA63" si="5605">IF(AND($K62&gt;=EA$9,$J62&lt;EB$9),"━","")</f>
        <v/>
      </c>
      <c r="EB63" s="22" t="str">
        <f t="shared" ref="EB63" si="5606">IF(AND($K62&gt;=EB$9,$J62&lt;EC$9),"━","")</f>
        <v/>
      </c>
      <c r="EC63" s="22" t="str">
        <f t="shared" ref="EC63" si="5607">IF(AND($K62&gt;=EC$9,$J62&lt;ED$9),"━","")</f>
        <v/>
      </c>
      <c r="ED63" s="22" t="str">
        <f t="shared" ref="ED63" si="5608">IF(AND($K62&gt;=ED$9,$J62&lt;EE$9),"━","")</f>
        <v/>
      </c>
      <c r="EE63" s="22" t="str">
        <f t="shared" ref="EE63" si="5609">IF(AND($K62&gt;=EE$9,$J62&lt;EF$9),"━","")</f>
        <v/>
      </c>
      <c r="EF63" s="22" t="str">
        <f t="shared" ref="EF63" si="5610">IF(AND($K62&gt;=EF$9,$J62&lt;EG$9),"━","")</f>
        <v/>
      </c>
      <c r="EG63" s="22" t="str">
        <f t="shared" ref="EG63" si="5611">IF(AND($K62&gt;=EG$9,$J62&lt;EH$9),"━","")</f>
        <v/>
      </c>
      <c r="EH63" s="20" t="s">
        <v>9</v>
      </c>
      <c r="EJ63" s="218" t="str">
        <f>IF(OR(J62="",K62=""),"",K62-J62+1)</f>
        <v/>
      </c>
    </row>
    <row r="64" spans="1:140" s="1" customFormat="1" ht="14" customHeight="1">
      <c r="A64" s="228">
        <f t="shared" ref="A64" si="5612">A62+1</f>
        <v>28</v>
      </c>
      <c r="B64" s="230"/>
      <c r="C64" s="236"/>
      <c r="D64" s="237"/>
      <c r="E64" s="237"/>
      <c r="F64" s="238"/>
      <c r="G64" s="242"/>
      <c r="H64" s="232"/>
      <c r="I64" s="234"/>
      <c r="J64" s="234"/>
      <c r="K64" s="234"/>
      <c r="L64" s="19" t="str">
        <f t="shared" ref="L64" si="5613">IF(AND($I64&gt;=L$9,$H64&lt;M$9),"━","")</f>
        <v/>
      </c>
      <c r="M64" s="19" t="str">
        <f t="shared" ref="M64" si="5614">IF(AND($I64&gt;=M$9,$H64&lt;N$9),"━","")</f>
        <v/>
      </c>
      <c r="N64" s="19" t="str">
        <f t="shared" ref="N64" si="5615">IF(AND($I64&gt;=N$9,$H64&lt;O$9),"━","")</f>
        <v/>
      </c>
      <c r="O64" s="19" t="str">
        <f t="shared" ref="O64" si="5616">IF(AND($I64&gt;=O$9,$H64&lt;P$9),"━","")</f>
        <v/>
      </c>
      <c r="P64" s="19" t="str">
        <f t="shared" ref="P64" si="5617">IF(AND($I64&gt;=P$9,$H64&lt;Q$9),"━","")</f>
        <v/>
      </c>
      <c r="Q64" s="19" t="str">
        <f t="shared" ref="Q64" si="5618">IF(AND($I64&gt;=Q$9,$H64&lt;R$9),"━","")</f>
        <v/>
      </c>
      <c r="R64" s="19" t="str">
        <f t="shared" ref="R64" si="5619">IF(AND($I64&gt;=R$9,$H64&lt;S$9),"━","")</f>
        <v/>
      </c>
      <c r="S64" s="19" t="str">
        <f t="shared" ref="S64" si="5620">IF(AND($I64&gt;=S$9,$H64&lt;T$9),"━","")</f>
        <v/>
      </c>
      <c r="T64" s="19" t="str">
        <f t="shared" ref="T64" si="5621">IF(AND($I64&gt;=T$9,$H64&lt;U$9),"━","")</f>
        <v/>
      </c>
      <c r="U64" s="28" t="str">
        <f t="shared" ref="U64" si="5622">IF(AND($I64&gt;=U$9,$H64&lt;V$9),"━","")</f>
        <v/>
      </c>
      <c r="V64" s="19" t="str">
        <f t="shared" ref="V64" si="5623">IF(AND($I64&gt;=V$9,$H64&lt;W$9),"━","")</f>
        <v/>
      </c>
      <c r="W64" s="19" t="str">
        <f t="shared" ref="W64" si="5624">IF(AND($I64&gt;=W$9,$H64&lt;X$9),"━","")</f>
        <v/>
      </c>
      <c r="X64" s="19" t="str">
        <f t="shared" ref="X64" si="5625">IF(AND($I64&gt;=X$9,$H64&lt;Y$9),"━","")</f>
        <v/>
      </c>
      <c r="Y64" s="19" t="str">
        <f t="shared" ref="Y64" si="5626">IF(AND($I64&gt;=Y$9,$H64&lt;Z$9),"━","")</f>
        <v/>
      </c>
      <c r="Z64" s="19" t="str">
        <f t="shared" ref="Z64" si="5627">IF(AND($I64&gt;=Z$9,$H64&lt;AA$9),"━","")</f>
        <v/>
      </c>
      <c r="AA64" s="19" t="str">
        <f t="shared" ref="AA64" si="5628">IF(AND($I64&gt;=AA$9,$H64&lt;AB$9),"━","")</f>
        <v/>
      </c>
      <c r="AB64" s="19" t="str">
        <f t="shared" ref="AB64" si="5629">IF(AND($I64&gt;=AB$9,$H64&lt;AC$9),"━","")</f>
        <v/>
      </c>
      <c r="AC64" s="19" t="str">
        <f t="shared" ref="AC64" si="5630">IF(AND($I64&gt;=AC$9,$H64&lt;AD$9),"━","")</f>
        <v/>
      </c>
      <c r="AD64" s="28" t="str">
        <f t="shared" si="4877"/>
        <v/>
      </c>
      <c r="AE64" s="19" t="str">
        <f t="shared" ref="AE64" si="5631">IF(AND($I64&gt;=AE$9,$H64&lt;AF$9),"━","")</f>
        <v/>
      </c>
      <c r="AF64" s="19" t="str">
        <f t="shared" ref="AF64" si="5632">IF(AND($I64&gt;=AF$9,$H64&lt;AG$9),"━","")</f>
        <v/>
      </c>
      <c r="AG64" s="19" t="str">
        <f t="shared" ref="AG64" si="5633">IF(AND($I64&gt;=AG$9,$H64&lt;AH$9),"━","")</f>
        <v/>
      </c>
      <c r="AH64" s="19" t="str">
        <f t="shared" ref="AH64" si="5634">IF(AND($I64&gt;=AH$9,$H64&lt;AI$9),"━","")</f>
        <v/>
      </c>
      <c r="AI64" s="19" t="str">
        <f t="shared" ref="AI64" si="5635">IF(AND($I64&gt;=AI$9,$H64&lt;AJ$9),"━","")</f>
        <v/>
      </c>
      <c r="AJ64" s="19" t="str">
        <f t="shared" ref="AJ64" si="5636">IF(AND($I64&gt;=AJ$9,$H64&lt;AK$9),"━","")</f>
        <v/>
      </c>
      <c r="AK64" s="19" t="str">
        <f t="shared" ref="AK64" si="5637">IF(AND($I64&gt;=AK$9,$H64&lt;AL$9),"━","")</f>
        <v/>
      </c>
      <c r="AL64" s="19" t="str">
        <f t="shared" ref="AL64" si="5638">IF(AND($I64&gt;=AL$9,$H64&lt;AM$9),"━","")</f>
        <v/>
      </c>
      <c r="AM64" s="28" t="str">
        <f t="shared" ref="AM64" si="5639">IF(AND($I64&gt;=AM$9,$H64&lt;AN$9),"━","")</f>
        <v/>
      </c>
      <c r="AN64" s="19" t="str">
        <f t="shared" ref="AN64" si="5640">IF(AND($I64&gt;=AN$9,$H64&lt;AO$9),"━","")</f>
        <v/>
      </c>
      <c r="AO64" s="19" t="str">
        <f t="shared" ref="AO64" si="5641">IF(AND($I64&gt;=AO$9,$H64&lt;AP$9),"━","")</f>
        <v/>
      </c>
      <c r="AP64" s="19" t="str">
        <f t="shared" ref="AP64" si="5642">IF(AND($I64&gt;=AP$9,$H64&lt;AQ$9),"━","")</f>
        <v/>
      </c>
      <c r="AQ64" s="19" t="str">
        <f t="shared" ref="AQ64" si="5643">IF(AND($I64&gt;=AQ$9,$H64&lt;AR$9),"━","")</f>
        <v/>
      </c>
      <c r="AR64" s="19" t="str">
        <f t="shared" ref="AR64" si="5644">IF(AND($I64&gt;=AR$9,$H64&lt;AS$9),"━","")</f>
        <v/>
      </c>
      <c r="AS64" s="19" t="str">
        <f t="shared" ref="AS64" si="5645">IF(AND($I64&gt;=AS$9,$H64&lt;AT$9),"━","")</f>
        <v/>
      </c>
      <c r="AT64" s="19" t="str">
        <f t="shared" ref="AT64" si="5646">IF(AND($I64&gt;=AT$9,$H64&lt;AU$9),"━","")</f>
        <v/>
      </c>
      <c r="AU64" s="19" t="str">
        <f t="shared" ref="AU64" si="5647">IF(AND($I64&gt;=AU$9,$H64&lt;AV$9),"━","")</f>
        <v/>
      </c>
      <c r="AV64" s="24" t="str">
        <f t="shared" ref="AV64" si="5648">IF(AND($I64&gt;=AV$9,$H64&lt;AW$9),"━","")</f>
        <v/>
      </c>
      <c r="AW64" s="19" t="str">
        <f t="shared" ref="AW64" si="5649">IF(AND($I64&gt;=AW$9,$H64&lt;AX$9),"━","")</f>
        <v/>
      </c>
      <c r="AX64" s="19" t="str">
        <f t="shared" ref="AX64" si="5650">IF(AND($I64&gt;=AX$9,$H64&lt;AY$9),"━","")</f>
        <v/>
      </c>
      <c r="AY64" s="19" t="str">
        <f t="shared" ref="AY64" si="5651">IF(AND($I64&gt;=AY$9,$H64&lt;AZ$9),"━","")</f>
        <v/>
      </c>
      <c r="AZ64" s="19" t="str">
        <f t="shared" ref="AZ64" si="5652">IF(AND($I64&gt;=AZ$9,$H64&lt;BA$9),"━","")</f>
        <v/>
      </c>
      <c r="BA64" s="19" t="str">
        <f t="shared" ref="BA64" si="5653">IF(AND($I64&gt;=BA$9,$H64&lt;BB$9),"━","")</f>
        <v/>
      </c>
      <c r="BB64" s="19" t="str">
        <f t="shared" ref="BB64" si="5654">IF(AND($I64&gt;=BB$9,$H64&lt;BC$9),"━","")</f>
        <v/>
      </c>
      <c r="BC64" s="19" t="str">
        <f t="shared" ref="BC64" si="5655">IF(AND($I64&gt;=BC$9,$H64&lt;BD$9),"━","")</f>
        <v/>
      </c>
      <c r="BD64" s="19" t="str">
        <f t="shared" ref="BD64" si="5656">IF(AND($I64&gt;=BD$9,$H64&lt;BE$9),"━","")</f>
        <v/>
      </c>
      <c r="BE64" s="28" t="str">
        <f t="shared" ref="BE64" si="5657">IF(AND($I64&gt;=BE$9,$H64&lt;BF$9),"━","")</f>
        <v/>
      </c>
      <c r="BF64" s="19" t="str">
        <f t="shared" ref="BF64" si="5658">IF(AND($I64&gt;=BF$9,$H64&lt;BG$9),"━","")</f>
        <v/>
      </c>
      <c r="BG64" s="19" t="str">
        <f t="shared" ref="BG64" si="5659">IF(AND($I64&gt;=BG$9,$H64&lt;BH$9),"━","")</f>
        <v/>
      </c>
      <c r="BH64" s="19" t="str">
        <f t="shared" ref="BH64" si="5660">IF(AND($I64&gt;=BH$9,$H64&lt;BI$9),"━","")</f>
        <v/>
      </c>
      <c r="BI64" s="19" t="str">
        <f t="shared" ref="BI64" si="5661">IF(AND($I64&gt;=BI$9,$H64&lt;BJ$9),"━","")</f>
        <v/>
      </c>
      <c r="BJ64" s="19" t="str">
        <f t="shared" ref="BJ64" si="5662">IF(AND($I64&gt;=BJ$9,$H64&lt;BK$9),"━","")</f>
        <v/>
      </c>
      <c r="BK64" s="19" t="str">
        <f t="shared" ref="BK64" si="5663">IF(AND($I64&gt;=BK$9,$H64&lt;BL$9),"━","")</f>
        <v/>
      </c>
      <c r="BL64" s="19" t="str">
        <f t="shared" ref="BL64" si="5664">IF(AND($I64&gt;=BL$9,$H64&lt;BM$9),"━","")</f>
        <v/>
      </c>
      <c r="BM64" s="19" t="str">
        <f t="shared" ref="BM64" si="5665">IF(AND($I64&gt;=BM$9,$H64&lt;BN$9),"━","")</f>
        <v/>
      </c>
      <c r="BN64" s="105" t="str">
        <f t="shared" ref="BN64" si="5666">IF(AND($I64&gt;=BN$9,$H64&lt;BO$9),"━","")</f>
        <v/>
      </c>
      <c r="BO64" s="19" t="str">
        <f t="shared" ref="BO64" si="5667">IF(AND($I64&gt;=BO$9,$H64&lt;BP$9),"━","")</f>
        <v/>
      </c>
      <c r="BP64" s="19" t="str">
        <f t="shared" ref="BP64" si="5668">IF(AND($I64&gt;=BP$9,$H64&lt;BQ$9),"━","")</f>
        <v/>
      </c>
      <c r="BQ64" s="19" t="str">
        <f t="shared" ref="BQ64" si="5669">IF(AND($I64&gt;=BQ$9,$H64&lt;BR$9),"━","")</f>
        <v/>
      </c>
      <c r="BR64" s="19" t="str">
        <f t="shared" ref="BR64" si="5670">IF(AND($I64&gt;=BR$9,$H64&lt;BS$9),"━","")</f>
        <v/>
      </c>
      <c r="BS64" s="19" t="str">
        <f t="shared" ref="BS64" si="5671">IF(AND($I64&gt;=BS$9,$H64&lt;BT$9),"━","")</f>
        <v/>
      </c>
      <c r="BT64" s="19" t="str">
        <f t="shared" ref="BT64" si="5672">IF(AND($I64&gt;=BT$9,$H64&lt;BU$9),"━","")</f>
        <v/>
      </c>
      <c r="BU64" s="19" t="str">
        <f t="shared" ref="BU64" si="5673">IF(AND($I64&gt;=BU$9,$H64&lt;BV$9),"━","")</f>
        <v/>
      </c>
      <c r="BV64" s="19" t="str">
        <f t="shared" ref="BV64" si="5674">IF(AND($I64&gt;=BV$9,$H64&lt;BW$9),"━","")</f>
        <v/>
      </c>
      <c r="BW64" s="28" t="str">
        <f t="shared" ref="BW64" si="5675">IF(AND($I64&gt;=BW$9,$H64&lt;BX$9),"━","")</f>
        <v/>
      </c>
      <c r="BX64" s="19" t="str">
        <f t="shared" ref="BX64" si="5676">IF(AND($I64&gt;=BX$9,$H64&lt;BY$9),"━","")</f>
        <v/>
      </c>
      <c r="BY64" s="19" t="str">
        <f t="shared" ref="BY64" si="5677">IF(AND($I64&gt;=BY$9,$H64&lt;BZ$9),"━","")</f>
        <v/>
      </c>
      <c r="BZ64" s="19" t="str">
        <f t="shared" ref="BZ64" si="5678">IF(AND($I64&gt;=BZ$9,$H64&lt;CA$9),"━","")</f>
        <v/>
      </c>
      <c r="CA64" s="19" t="str">
        <f t="shared" ref="CA64" si="5679">IF(AND($I64&gt;=CA$9,$H64&lt;CB$9),"━","")</f>
        <v/>
      </c>
      <c r="CB64" s="19" t="str">
        <f t="shared" ref="CB64" si="5680">IF(AND($I64&gt;=CB$9,$H64&lt;CC$9),"━","")</f>
        <v/>
      </c>
      <c r="CC64" s="19" t="str">
        <f t="shared" ref="CC64" si="5681">IF(AND($I64&gt;=CC$9,$H64&lt;CD$9),"━","")</f>
        <v/>
      </c>
      <c r="CD64" s="19" t="str">
        <f t="shared" ref="CD64" si="5682">IF(AND($I64&gt;=CD$9,$H64&lt;CE$9),"━","")</f>
        <v/>
      </c>
      <c r="CE64" s="19" t="str">
        <f t="shared" ref="CE64" si="5683">IF(AND($I64&gt;=CE$9,$H64&lt;CF$9),"━","")</f>
        <v/>
      </c>
      <c r="CF64" s="24" t="str">
        <f t="shared" ref="CF64" si="5684">IF(AND($I64&gt;=CF$9,$H64&lt;CG$9),"━","")</f>
        <v/>
      </c>
      <c r="CG64" s="19" t="str">
        <f t="shared" ref="CG64" si="5685">IF(AND($I64&gt;=CG$9,$H64&lt;CH$9),"━","")</f>
        <v/>
      </c>
      <c r="CH64" s="19" t="str">
        <f t="shared" ref="CH64" si="5686">IF(AND($I64&gt;=CH$9,$H64&lt;CI$9),"━","")</f>
        <v/>
      </c>
      <c r="CI64" s="19" t="str">
        <f t="shared" ref="CI64" si="5687">IF(AND($I64&gt;=CI$9,$H64&lt;CJ$9),"━","")</f>
        <v/>
      </c>
      <c r="CJ64" s="19" t="str">
        <f t="shared" ref="CJ64" si="5688">IF(AND($I64&gt;=CJ$9,$H64&lt;CK$9),"━","")</f>
        <v/>
      </c>
      <c r="CK64" s="19" t="str">
        <f t="shared" ref="CK64" si="5689">IF(AND($I64&gt;=CK$9,$H64&lt;CL$9),"━","")</f>
        <v/>
      </c>
      <c r="CL64" s="19" t="str">
        <f t="shared" ref="CL64" si="5690">IF(AND($I64&gt;=CL$9,$H64&lt;CM$9),"━","")</f>
        <v/>
      </c>
      <c r="CM64" s="19" t="str">
        <f t="shared" ref="CM64" si="5691">IF(AND($I64&gt;=CM$9,$H64&lt;CN$9),"━","")</f>
        <v/>
      </c>
      <c r="CN64" s="19" t="str">
        <f t="shared" ref="CN64" si="5692">IF(AND($I64&gt;=CN$9,$H64&lt;CO$9),"━","")</f>
        <v/>
      </c>
      <c r="CO64" s="28" t="str">
        <f t="shared" ref="CO64" si="5693">IF(AND($I64&gt;=CO$9,$H64&lt;CP$9),"━","")</f>
        <v/>
      </c>
      <c r="CP64" s="19" t="str">
        <f t="shared" ref="CP64" si="5694">IF(AND($I64&gt;=CP$9,$H64&lt;CQ$9),"━","")</f>
        <v/>
      </c>
      <c r="CQ64" s="19" t="str">
        <f t="shared" ref="CQ64" si="5695">IF(AND($I64&gt;=CQ$9,$H64&lt;CR$9),"━","")</f>
        <v/>
      </c>
      <c r="CR64" s="19" t="str">
        <f t="shared" ref="CR64" si="5696">IF(AND($I64&gt;=CR$9,$H64&lt;CS$9),"━","")</f>
        <v/>
      </c>
      <c r="CS64" s="19" t="str">
        <f t="shared" ref="CS64" si="5697">IF(AND($I64&gt;=CS$9,$H64&lt;CT$9),"━","")</f>
        <v/>
      </c>
      <c r="CT64" s="19" t="str">
        <f t="shared" ref="CT64" si="5698">IF(AND($I64&gt;=CT$9,$H64&lt;CU$9),"━","")</f>
        <v/>
      </c>
      <c r="CU64" s="19" t="str">
        <f t="shared" ref="CU64" si="5699">IF(AND($I64&gt;=CU$9,$H64&lt;CV$9),"━","")</f>
        <v/>
      </c>
      <c r="CV64" s="19" t="str">
        <f t="shared" ref="CV64" si="5700">IF(AND($I64&gt;=CV$9,$H64&lt;CW$9),"━","")</f>
        <v/>
      </c>
      <c r="CW64" s="19" t="str">
        <f t="shared" ref="CW64" si="5701">IF(AND($I64&gt;=CW$9,$H64&lt;CX$9),"━","")</f>
        <v/>
      </c>
      <c r="CX64" s="28" t="str">
        <f t="shared" ref="CX64" si="5702">IF(AND($I64&gt;=CX$9,$H64&lt;CY$9),"━","")</f>
        <v/>
      </c>
      <c r="CY64" s="19" t="str">
        <f t="shared" ref="CY64" si="5703">IF(AND($I64&gt;=CY$9,$H64&lt;CZ$9),"━","")</f>
        <v/>
      </c>
      <c r="CZ64" s="19" t="str">
        <f t="shared" ref="CZ64" si="5704">IF(AND($I64&gt;=CZ$9,$H64&lt;DA$9),"━","")</f>
        <v/>
      </c>
      <c r="DA64" s="19" t="str">
        <f t="shared" ref="DA64" si="5705">IF(AND($I64&gt;=DA$9,$H64&lt;DB$9),"━","")</f>
        <v/>
      </c>
      <c r="DB64" s="19" t="str">
        <f t="shared" ref="DB64" si="5706">IF(AND($I64&gt;=DB$9,$H64&lt;DC$9),"━","")</f>
        <v/>
      </c>
      <c r="DC64" s="19" t="str">
        <f t="shared" ref="DC64" si="5707">IF(AND($I64&gt;=DC$9,$H64&lt;DD$9),"━","")</f>
        <v/>
      </c>
      <c r="DD64" s="19" t="str">
        <f t="shared" ref="DD64" si="5708">IF(AND($I64&gt;=DD$9,$H64&lt;DE$9),"━","")</f>
        <v/>
      </c>
      <c r="DE64" s="19" t="str">
        <f t="shared" ref="DE64" si="5709">IF(AND($I64&gt;=DE$9,$H64&lt;DF$9),"━","")</f>
        <v/>
      </c>
      <c r="DF64" s="19" t="str">
        <f t="shared" ref="DF64" si="5710">IF(AND($I64&gt;=DF$9,$H64&lt;DG$9),"━","")</f>
        <v/>
      </c>
      <c r="DG64" s="28" t="str">
        <f t="shared" ref="DG64" si="5711">IF(AND($I64&gt;=DG$9,$H64&lt;DH$9),"━","")</f>
        <v/>
      </c>
      <c r="DH64" s="19" t="str">
        <f t="shared" ref="DH64" si="5712">IF(AND($I64&gt;=DH$9,$H64&lt;DI$9),"━","")</f>
        <v/>
      </c>
      <c r="DI64" s="19" t="str">
        <f t="shared" ref="DI64" si="5713">IF(AND($I64&gt;=DI$9,$H64&lt;DJ$9),"━","")</f>
        <v/>
      </c>
      <c r="DJ64" s="19" t="str">
        <f t="shared" ref="DJ64" si="5714">IF(AND($I64&gt;=DJ$9,$H64&lt;DK$9),"━","")</f>
        <v/>
      </c>
      <c r="DK64" s="19" t="str">
        <f t="shared" ref="DK64" si="5715">IF(AND($I64&gt;=DK$9,$H64&lt;DL$9),"━","")</f>
        <v/>
      </c>
      <c r="DL64" s="19" t="str">
        <f t="shared" ref="DL64" si="5716">IF(AND($I64&gt;=DL$9,$H64&lt;DM$9),"━","")</f>
        <v/>
      </c>
      <c r="DM64" s="19" t="str">
        <f t="shared" ref="DM64" si="5717">IF(AND($I64&gt;=DM$9,$H64&lt;DN$9),"━","")</f>
        <v/>
      </c>
      <c r="DN64" s="19" t="str">
        <f t="shared" ref="DN64" si="5718">IF(AND($I64&gt;=DN$9,$H64&lt;DO$9),"━","")</f>
        <v/>
      </c>
      <c r="DO64" s="91" t="str">
        <f t="shared" ref="DO64" si="5719">IF(AND($I64&gt;=DO$9,$H64&lt;DP$9),"━","")</f>
        <v/>
      </c>
      <c r="DP64" s="83" t="str">
        <f t="shared" ref="DP64" si="5720">IF(AND($I64&gt;=DP$9,$H64&lt;DQ$9),"━","")</f>
        <v/>
      </c>
      <c r="DQ64" s="19" t="str">
        <f t="shared" ref="DQ64" si="5721">IF(AND($I64&gt;=DQ$9,$H64&lt;DR$9),"━","")</f>
        <v/>
      </c>
      <c r="DR64" s="19" t="str">
        <f t="shared" ref="DR64" si="5722">IF(AND($I64&gt;=DR$9,$H64&lt;DV$9),"━","")</f>
        <v/>
      </c>
      <c r="DS64" s="19" t="str">
        <f t="shared" ref="DS64" si="5723">IF(AND($I64&gt;=DS$9,$H64&lt;DT$9),"━","")</f>
        <v/>
      </c>
      <c r="DT64" s="19" t="str">
        <f t="shared" ref="DT64" si="5724">IF(AND($I64&gt;=DT$9,$H64&lt;DU$9),"━","")</f>
        <v/>
      </c>
      <c r="DU64" s="19" t="str">
        <f t="shared" ref="DU64" si="5725">IF(AND($I64&gt;=DU$9,$H64&lt;DV$9),"━","")</f>
        <v/>
      </c>
      <c r="DV64" s="19" t="str">
        <f t="shared" ref="DV64" si="5726">IF(AND($I64&gt;=DV$9,$H64&lt;DW$9),"━","")</f>
        <v/>
      </c>
      <c r="DW64" s="19" t="str">
        <f t="shared" ref="DW64" si="5727">IF(AND($I64&gt;=DW$9,$H64&lt;DX$9),"━","")</f>
        <v/>
      </c>
      <c r="DX64" s="19" t="str">
        <f t="shared" ref="DX64" si="5728">IF(AND($I64&gt;=DX$9,$H64&lt;DY$9),"━","")</f>
        <v/>
      </c>
      <c r="DY64" s="28" t="str">
        <f t="shared" ref="DY64" si="5729">IF(AND($I64&gt;=DY$9,$H64&lt;DZ$9),"━","")</f>
        <v/>
      </c>
      <c r="DZ64" s="19" t="str">
        <f t="shared" ref="DZ64" si="5730">IF(AND($I64&gt;=DZ$9,$H64&lt;EA$9),"━","")</f>
        <v/>
      </c>
      <c r="EA64" s="19" t="str">
        <f t="shared" ref="EA64" si="5731">IF(AND($I64&gt;=EA$9,$H64&lt;EB$9),"━","")</f>
        <v/>
      </c>
      <c r="EB64" s="19" t="str">
        <f t="shared" ref="EB64" si="5732">IF(AND($I64&gt;=EB$9,$H64&lt;EC$9),"━","")</f>
        <v/>
      </c>
      <c r="EC64" s="19" t="str">
        <f t="shared" ref="EC64" si="5733">IF(AND($I64&gt;=EC$9,$H64&lt;ED$9),"━","")</f>
        <v/>
      </c>
      <c r="ED64" s="19" t="str">
        <f t="shared" ref="ED64" si="5734">IF(AND($I64&gt;=ED$9,$H64&lt;EE$9),"━","")</f>
        <v/>
      </c>
      <c r="EE64" s="19" t="str">
        <f t="shared" ref="EE64" si="5735">IF(AND($I64&gt;=EE$9,$H64&lt;EF$9),"━","")</f>
        <v/>
      </c>
      <c r="EF64" s="19" t="str">
        <f t="shared" ref="EF64" si="5736">IF(AND($I64&gt;=EF$9,$H64&lt;EG$9),"━","")</f>
        <v/>
      </c>
      <c r="EG64" s="19" t="str">
        <f t="shared" ref="EG64" si="5737">IF(AND($I64&gt;=EG$9,$H64&lt;EH$9),"━","")</f>
        <v/>
      </c>
      <c r="EH64" s="20" t="s">
        <v>9</v>
      </c>
      <c r="EJ64" s="217" t="str">
        <f>IF(OR(H64="",I64=""),"",I64-H64+1)</f>
        <v/>
      </c>
    </row>
    <row r="65" spans="1:140" s="1" customFormat="1" ht="14" customHeight="1">
      <c r="A65" s="229"/>
      <c r="B65" s="231"/>
      <c r="C65" s="239"/>
      <c r="D65" s="240"/>
      <c r="E65" s="240"/>
      <c r="F65" s="241"/>
      <c r="G65" s="243"/>
      <c r="H65" s="233"/>
      <c r="I65" s="235"/>
      <c r="J65" s="235"/>
      <c r="K65" s="235"/>
      <c r="L65" s="22" t="str">
        <f t="shared" ref="L65" si="5738">IF(AND($K64&gt;=L$9,$J64&lt;M$9),"━","")</f>
        <v/>
      </c>
      <c r="M65" s="22" t="str">
        <f t="shared" ref="M65" si="5739">IF(AND($K64&gt;=M$9,$J64&lt;N$9),"━","")</f>
        <v/>
      </c>
      <c r="N65" s="22" t="str">
        <f t="shared" ref="N65" si="5740">IF(AND($K64&gt;=N$9,$J64&lt;O$9),"━","")</f>
        <v/>
      </c>
      <c r="O65" s="22" t="str">
        <f t="shared" ref="O65" si="5741">IF(AND($K64&gt;=O$9,$J64&lt;P$9),"━","")</f>
        <v/>
      </c>
      <c r="P65" s="22" t="str">
        <f t="shared" ref="P65" si="5742">IF(AND($K64&gt;=P$9,$J64&lt;Q$9),"━","")</f>
        <v/>
      </c>
      <c r="Q65" s="22" t="str">
        <f t="shared" ref="Q65" si="5743">IF(AND($K64&gt;=Q$9,$J64&lt;R$9),"━","")</f>
        <v/>
      </c>
      <c r="R65" s="22" t="str">
        <f t="shared" ref="R65" si="5744">IF(AND($K64&gt;=R$9,$J64&lt;S$9),"━","")</f>
        <v/>
      </c>
      <c r="S65" s="22" t="str">
        <f t="shared" ref="S65" si="5745">IF(AND($K64&gt;=S$9,$J64&lt;T$9),"━","")</f>
        <v/>
      </c>
      <c r="T65" s="22" t="str">
        <f t="shared" ref="T65" si="5746">IF(AND($K64&gt;=T$9,$J64&lt;U$9),"━","")</f>
        <v/>
      </c>
      <c r="U65" s="29" t="str">
        <f t="shared" ref="U65" si="5747">IF(AND($K64&gt;=U$9,$J64&lt;V$9),"━","")</f>
        <v/>
      </c>
      <c r="V65" s="22" t="str">
        <f t="shared" ref="V65" si="5748">IF(AND($K64&gt;=V$9,$J64&lt;W$9),"━","")</f>
        <v/>
      </c>
      <c r="W65" s="22" t="str">
        <f t="shared" ref="W65" si="5749">IF(AND($K64&gt;=W$9,$J64&lt;X$9),"━","")</f>
        <v/>
      </c>
      <c r="X65" s="22" t="str">
        <f t="shared" ref="X65" si="5750">IF(AND($K64&gt;=X$9,$J64&lt;Y$9),"━","")</f>
        <v/>
      </c>
      <c r="Y65" s="22" t="str">
        <f t="shared" ref="Y65" si="5751">IF(AND($K64&gt;=Y$9,$J64&lt;Z$9),"━","")</f>
        <v/>
      </c>
      <c r="Z65" s="22" t="str">
        <f t="shared" ref="Z65" si="5752">IF(AND($K64&gt;=Z$9,$J64&lt;AA$9),"━","")</f>
        <v/>
      </c>
      <c r="AA65" s="22" t="str">
        <f t="shared" ref="AA65" si="5753">IF(AND($K64&gt;=AA$9,$J64&lt;AB$9),"━","")</f>
        <v/>
      </c>
      <c r="AB65" s="22" t="str">
        <f t="shared" ref="AB65" si="5754">IF(AND($K64&gt;=AB$9,$J64&lt;AC$9),"━","")</f>
        <v/>
      </c>
      <c r="AC65" s="22" t="str">
        <f t="shared" ref="AC65" si="5755">IF(AND($K64&gt;=AC$9,$J64&lt;AD$9),"━","")</f>
        <v/>
      </c>
      <c r="AD65" s="180" t="str">
        <f>IF($K64="","",IF(AND($K64&gt;=AD$9,$J64&lt;AE$9),"━",""))</f>
        <v/>
      </c>
      <c r="AE65" s="22" t="str">
        <f t="shared" ref="AE65" si="5756">IF($K64="","",IF(AND($K64&gt;=AE$9,$J64&lt;AF$9),"━",""))</f>
        <v/>
      </c>
      <c r="AF65" s="22" t="str">
        <f t="shared" ref="AF65" si="5757">IF($K64="","",IF(AND($K64&gt;=AF$9,$J64&lt;AG$9),"━",""))</f>
        <v/>
      </c>
      <c r="AG65" s="22" t="str">
        <f t="shared" ref="AG65" si="5758">IF($K64="","",IF(AND($K64&gt;=AG$9,$J64&lt;AH$9),"━",""))</f>
        <v/>
      </c>
      <c r="AH65" s="22" t="str">
        <f t="shared" ref="AH65" si="5759">IF($K64="","",IF(AND($K64&gt;=AH$9,$J64&lt;AI$9),"━",""))</f>
        <v/>
      </c>
      <c r="AI65" s="22" t="str">
        <f t="shared" ref="AI65" si="5760">IF($K64="","",IF(AND($K64&gt;=AI$9,$J64&lt;AJ$9),"━",""))</f>
        <v/>
      </c>
      <c r="AJ65" s="22" t="str">
        <f t="shared" ref="AJ65" si="5761">IF($K64="","",IF(AND($K64&gt;=AJ$9,$J64&lt;AK$9),"━",""))</f>
        <v/>
      </c>
      <c r="AK65" s="22" t="str">
        <f t="shared" ref="AK65" si="5762">IF($K64="","",IF(AND($K64&gt;=AK$9,$J64&lt;AL$9),"━",""))</f>
        <v/>
      </c>
      <c r="AL65" s="22" t="str">
        <f t="shared" ref="AL65" si="5763">IF($K64="","",IF(AND($K64&gt;=AL$9,$J64&lt;AM$9),"━",""))</f>
        <v/>
      </c>
      <c r="AM65" s="29" t="str">
        <f t="shared" ref="AM65" si="5764">IF($K64="","",IF(AND($K64&gt;=AM$9,$J64&lt;AN$9),"━",""))</f>
        <v/>
      </c>
      <c r="AN65" s="22" t="str">
        <f t="shared" ref="AN65" si="5765">IF($K64="","",IF(AND($K64&gt;=AN$9,$J64&lt;AO$9),"━",""))</f>
        <v/>
      </c>
      <c r="AO65" s="22" t="str">
        <f t="shared" ref="AO65" si="5766">IF($K64="","",IF(AND($K64&gt;=AO$9,$J64&lt;AP$9),"━",""))</f>
        <v/>
      </c>
      <c r="AP65" s="22" t="str">
        <f t="shared" ref="AP65" si="5767">IF($K64="","",IF(AND($K64&gt;=AP$9,$J64&lt;AQ$9),"━",""))</f>
        <v/>
      </c>
      <c r="AQ65" s="22" t="str">
        <f t="shared" ref="AQ65" si="5768">IF($K64="","",IF(AND($K64&gt;=AQ$9,$J64&lt;AR$9),"━",""))</f>
        <v/>
      </c>
      <c r="AR65" s="22" t="str">
        <f t="shared" ref="AR65" si="5769">IF($K64="","",IF(AND($K64&gt;=AR$9,$J64&lt;AS$9),"━",""))</f>
        <v/>
      </c>
      <c r="AS65" s="22" t="str">
        <f t="shared" ref="AS65" si="5770">IF($K64="","",IF(AND($K64&gt;=AS$9,$J64&lt;AT$9),"━",""))</f>
        <v/>
      </c>
      <c r="AT65" s="22" t="str">
        <f t="shared" ref="AT65" si="5771">IF($K64="","",IF(AND($K64&gt;=AT$9,$J64&lt;AU$9),"━",""))</f>
        <v/>
      </c>
      <c r="AU65" s="22" t="str">
        <f t="shared" ref="AU65" si="5772">IF($K64="","",IF(AND($K64&gt;=AU$9,$J64&lt;AV$9),"━",""))</f>
        <v/>
      </c>
      <c r="AV65" s="25" t="str">
        <f t="shared" ref="AV65" si="5773">IF($K64="","",IF(AND($K64&gt;=AV$9,$J64&lt;AW$9),"━",""))</f>
        <v/>
      </c>
      <c r="AW65" s="22" t="str">
        <f t="shared" ref="AW65" si="5774">IF($K64="","",IF(AND($K64&gt;=AW$9,$J64&lt;AX$9),"━",""))</f>
        <v/>
      </c>
      <c r="AX65" s="22" t="str">
        <f t="shared" ref="AX65" si="5775">IF($K64="","",IF(AND($K64&gt;=AX$9,$J64&lt;AY$9),"━",""))</f>
        <v/>
      </c>
      <c r="AY65" s="22" t="str">
        <f t="shared" ref="AY65" si="5776">IF($K64="","",IF(AND($K64&gt;=AY$9,$J64&lt;AZ$9),"━",""))</f>
        <v/>
      </c>
      <c r="AZ65" s="22" t="str">
        <f t="shared" ref="AZ65" si="5777">IF($K64="","",IF(AND($K64&gt;=AZ$9,$J64&lt;BA$9),"━",""))</f>
        <v/>
      </c>
      <c r="BA65" s="22" t="str">
        <f t="shared" ref="BA65" si="5778">IF($K64="","",IF(AND($K64&gt;=BA$9,$J64&lt;BB$9),"━",""))</f>
        <v/>
      </c>
      <c r="BB65" s="22" t="str">
        <f t="shared" ref="BB65" si="5779">IF($K64="","",IF(AND($K64&gt;=BB$9,$J64&lt;BC$9),"━",""))</f>
        <v/>
      </c>
      <c r="BC65" s="22" t="str">
        <f t="shared" ref="BC65" si="5780">IF($K64="","",IF(AND($K64&gt;=BC$9,$J64&lt;BD$9),"━",""))</f>
        <v/>
      </c>
      <c r="BD65" s="22" t="str">
        <f t="shared" ref="BD65" si="5781">IF($K64="","",IF(AND($K64&gt;=BD$9,$J64&lt;BE$9),"━",""))</f>
        <v/>
      </c>
      <c r="BE65" s="29" t="str">
        <f t="shared" ref="BE65" si="5782">IF($K64="","",IF(AND($K64&gt;=BE$9,$J64&lt;BF$9),"━",""))</f>
        <v/>
      </c>
      <c r="BF65" s="22" t="str">
        <f t="shared" ref="BF65" si="5783">IF($K64="","",IF(AND($K64&gt;=BF$9,$J64&lt;BG$9),"━",""))</f>
        <v/>
      </c>
      <c r="BG65" s="22" t="str">
        <f t="shared" ref="BG65" si="5784">IF($K64="","",IF(AND($K64&gt;=BG$9,$J64&lt;BH$9),"━",""))</f>
        <v/>
      </c>
      <c r="BH65" s="22" t="str">
        <f t="shared" ref="BH65" si="5785">IF($K64="","",IF(AND($K64&gt;=BH$9,$J64&lt;BI$9),"━",""))</f>
        <v/>
      </c>
      <c r="BI65" s="22" t="str">
        <f t="shared" ref="BI65" si="5786">IF($K64="","",IF(AND($K64&gt;=BI$9,$J64&lt;BJ$9),"━",""))</f>
        <v/>
      </c>
      <c r="BJ65" s="22" t="str">
        <f t="shared" ref="BJ65" si="5787">IF($K64="","",IF(AND($K64&gt;=BJ$9,$J64&lt;BK$9),"━",""))</f>
        <v/>
      </c>
      <c r="BK65" s="22" t="str">
        <f t="shared" ref="BK65" si="5788">IF($K64="","",IF(AND($K64&gt;=BK$9,$J64&lt;BL$9),"━",""))</f>
        <v/>
      </c>
      <c r="BL65" s="22" t="str">
        <f t="shared" ref="BL65" si="5789">IF($K64="","",IF(AND($K64&gt;=BL$9,$J64&lt;BM$9),"━",""))</f>
        <v/>
      </c>
      <c r="BM65" s="22" t="str">
        <f t="shared" ref="BM65" si="5790">IF($K64="","",IF(AND($K64&gt;=BM$9,$J64&lt;BN$9),"━",""))</f>
        <v/>
      </c>
      <c r="BN65" s="29" t="str">
        <f t="shared" ref="BN65" si="5791">IF($K64="","",IF(AND($K64&gt;=BN$9,$J64&lt;BO$9),"━",""))</f>
        <v/>
      </c>
      <c r="BO65" s="22" t="str">
        <f t="shared" ref="BO65" si="5792">IF($K64="","",IF(AND($K64&gt;=BO$9,$J64&lt;BP$9),"━",""))</f>
        <v/>
      </c>
      <c r="BP65" s="22" t="str">
        <f t="shared" ref="BP65" si="5793">IF($K64="","",IF(AND($K64&gt;=BP$9,$J64&lt;BQ$9),"━",""))</f>
        <v/>
      </c>
      <c r="BQ65" s="22" t="str">
        <f t="shared" ref="BQ65" si="5794">IF($K64="","",IF(AND($K64&gt;=BQ$9,$J64&lt;BR$9),"━",""))</f>
        <v/>
      </c>
      <c r="BR65" s="22" t="str">
        <f t="shared" ref="BR65" si="5795">IF($K64="","",IF(AND($K64&gt;=BR$9,$J64&lt;BS$9),"━",""))</f>
        <v/>
      </c>
      <c r="BS65" s="22" t="str">
        <f t="shared" ref="BS65" si="5796">IF($K64="","",IF(AND($K64&gt;=BS$9,$J64&lt;BT$9),"━",""))</f>
        <v/>
      </c>
      <c r="BT65" s="22" t="str">
        <f t="shared" ref="BT65" si="5797">IF($K64="","",IF(AND($K64&gt;=BT$9,$J64&lt;BU$9),"━",""))</f>
        <v/>
      </c>
      <c r="BU65" s="22" t="str">
        <f t="shared" ref="BU65" si="5798">IF($K64="","",IF(AND($K64&gt;=BU$9,$J64&lt;BV$9),"━",""))</f>
        <v/>
      </c>
      <c r="BV65" s="22" t="str">
        <f t="shared" ref="BV65" si="5799">IF($K64="","",IF(AND($K64&gt;=BV$9,$J64&lt;BW$9),"━",""))</f>
        <v/>
      </c>
      <c r="BW65" s="29" t="str">
        <f t="shared" ref="BW65" si="5800">IF($K64="","",IF(AND($K64&gt;=BW$9,$J64&lt;BX$9),"━",""))</f>
        <v/>
      </c>
      <c r="BX65" s="22" t="str">
        <f t="shared" ref="BX65" si="5801">IF($K64="","",IF(AND($K64&gt;=BX$9,$J64&lt;BY$9),"━",""))</f>
        <v/>
      </c>
      <c r="BY65" s="22" t="str">
        <f t="shared" ref="BY65" si="5802">IF($K64="","",IF(AND($K64&gt;=BY$9,$J64&lt;BZ$9),"━",""))</f>
        <v/>
      </c>
      <c r="BZ65" s="22" t="str">
        <f t="shared" ref="BZ65" si="5803">IF($K64="","",IF(AND($K64&gt;=BZ$9,$J64&lt;CA$9),"━",""))</f>
        <v/>
      </c>
      <c r="CA65" s="22" t="str">
        <f t="shared" ref="CA65" si="5804">IF($K64="","",IF(AND($K64&gt;=CA$9,$J64&lt;CB$9),"━",""))</f>
        <v/>
      </c>
      <c r="CB65" s="22" t="str">
        <f t="shared" ref="CB65" si="5805">IF($K64="","",IF(AND($K64&gt;=CB$9,$J64&lt;CC$9),"━",""))</f>
        <v/>
      </c>
      <c r="CC65" s="22" t="str">
        <f t="shared" ref="CC65" si="5806">IF($K64="","",IF(AND($K64&gt;=CC$9,$J64&lt;CD$9),"━",""))</f>
        <v/>
      </c>
      <c r="CD65" s="22" t="str">
        <f t="shared" ref="CD65" si="5807">IF($K64="","",IF(AND($K64&gt;=CD$9,$J64&lt;CE$9),"━",""))</f>
        <v/>
      </c>
      <c r="CE65" s="22" t="str">
        <f t="shared" ref="CE65" si="5808">IF($K64="","",IF(AND($K64&gt;=CE$9,$J64&lt;CF$9),"━",""))</f>
        <v/>
      </c>
      <c r="CF65" s="25" t="str">
        <f t="shared" ref="CF65" si="5809">IF($K64="","",IF(AND($K64&gt;=CF$9,$J64&lt;CG$9),"━",""))</f>
        <v/>
      </c>
      <c r="CG65" s="22" t="str">
        <f t="shared" ref="CG65" si="5810">IF($K64="","",IF(AND($K64&gt;=CG$9,$J64&lt;CH$9),"━",""))</f>
        <v/>
      </c>
      <c r="CH65" s="22" t="str">
        <f t="shared" ref="CH65" si="5811">IF($K64="","",IF(AND($K64&gt;=CH$9,$J64&lt;CI$9),"━",""))</f>
        <v/>
      </c>
      <c r="CI65" s="22" t="str">
        <f t="shared" ref="CI65" si="5812">IF($K64="","",IF(AND($K64&gt;=CI$9,$J64&lt;CJ$9),"━",""))</f>
        <v/>
      </c>
      <c r="CJ65" s="22" t="str">
        <f t="shared" ref="CJ65" si="5813">IF($K64="","",IF(AND($K64&gt;=CJ$9,$J64&lt;CK$9),"━",""))</f>
        <v/>
      </c>
      <c r="CK65" s="22" t="str">
        <f t="shared" ref="CK65" si="5814">IF($K64="","",IF(AND($K64&gt;=CK$9,$J64&lt;CL$9),"━",""))</f>
        <v/>
      </c>
      <c r="CL65" s="22" t="str">
        <f t="shared" ref="CL65" si="5815">IF($K64="","",IF(AND($K64&gt;=CL$9,$J64&lt;CM$9),"━",""))</f>
        <v/>
      </c>
      <c r="CM65" s="22" t="str">
        <f t="shared" ref="CM65" si="5816">IF($K64="","",IF(AND($K64&gt;=CM$9,$J64&lt;CN$9),"━",""))</f>
        <v/>
      </c>
      <c r="CN65" s="22" t="str">
        <f t="shared" ref="CN65" si="5817">IF($K64="","",IF(AND($K64&gt;=CN$9,$J64&lt;CO$9),"━",""))</f>
        <v/>
      </c>
      <c r="CO65" s="29" t="str">
        <f t="shared" ref="CO65" si="5818">IF($K64="","",IF(AND($K64&gt;=CO$9,$J64&lt;CP$9),"━",""))</f>
        <v/>
      </c>
      <c r="CP65" s="22" t="str">
        <f t="shared" ref="CP65" si="5819">IF($K64="","",IF(AND($K64&gt;=CP$9,$J64&lt;CQ$9),"━",""))</f>
        <v/>
      </c>
      <c r="CQ65" s="22" t="str">
        <f t="shared" ref="CQ65" si="5820">IF($K64="","",IF(AND($K64&gt;=CQ$9,$J64&lt;CR$9),"━",""))</f>
        <v/>
      </c>
      <c r="CR65" s="22" t="str">
        <f t="shared" ref="CR65" si="5821">IF($K64="","",IF(AND($K64&gt;=CR$9,$J64&lt;CS$9),"━",""))</f>
        <v/>
      </c>
      <c r="CS65" s="22" t="str">
        <f t="shared" ref="CS65" si="5822">IF($K64="","",IF(AND($K64&gt;=CS$9,$J64&lt;CT$9),"━",""))</f>
        <v/>
      </c>
      <c r="CT65" s="22" t="str">
        <f t="shared" ref="CT65" si="5823">IF($K64="","",IF(AND($K64&gt;=CT$9,$J64&lt;CU$9),"━",""))</f>
        <v/>
      </c>
      <c r="CU65" s="22" t="str">
        <f t="shared" ref="CU65" si="5824">IF($K64="","",IF(AND($K64&gt;=CU$9,$J64&lt;CV$9),"━",""))</f>
        <v/>
      </c>
      <c r="CV65" s="22" t="str">
        <f t="shared" ref="CV65" si="5825">IF($K64="","",IF(AND($K64&gt;=CV$9,$J64&lt;CW$9),"━",""))</f>
        <v/>
      </c>
      <c r="CW65" s="22" t="str">
        <f t="shared" ref="CW65" si="5826">IF($K64="","",IF(AND($K64&gt;=CW$9,$J64&lt;CX$9),"━",""))</f>
        <v/>
      </c>
      <c r="CX65" s="29" t="str">
        <f t="shared" ref="CX65" si="5827">IF($K64="","",IF(AND($K64&gt;=CX$9,$J64&lt;CY$9),"━",""))</f>
        <v/>
      </c>
      <c r="CY65" s="22" t="str">
        <f t="shared" ref="CY65" si="5828">IF($K64="","",IF(AND($K64&gt;=CY$9,$J64&lt;CZ$9),"━",""))</f>
        <v/>
      </c>
      <c r="CZ65" s="22" t="str">
        <f t="shared" ref="CZ65" si="5829">IF($K64="","",IF(AND($K64&gt;=CZ$9,$J64&lt;DA$9),"━",""))</f>
        <v/>
      </c>
      <c r="DA65" s="22" t="str">
        <f t="shared" ref="DA65" si="5830">IF($K64="","",IF(AND($K64&gt;=DA$9,$J64&lt;DB$9),"━",""))</f>
        <v/>
      </c>
      <c r="DB65" s="22" t="str">
        <f t="shared" ref="DB65" si="5831">IF($K64="","",IF(AND($K64&gt;=DB$9,$J64&lt;DC$9),"━",""))</f>
        <v/>
      </c>
      <c r="DC65" s="22" t="str">
        <f t="shared" ref="DC65" si="5832">IF($K64="","",IF(AND($K64&gt;=DC$9,$J64&lt;DD$9),"━",""))</f>
        <v/>
      </c>
      <c r="DD65" s="22" t="str">
        <f t="shared" ref="DD65" si="5833">IF($K64="","",IF(AND($K64&gt;=DD$9,$J64&lt;DE$9),"━",""))</f>
        <v/>
      </c>
      <c r="DE65" s="22" t="str">
        <f t="shared" ref="DE65" si="5834">IF($K64="","",IF(AND($K64&gt;=DE$9,$J64&lt;DF$9),"━",""))</f>
        <v/>
      </c>
      <c r="DF65" s="22" t="str">
        <f t="shared" ref="DF65" si="5835">IF($K64="","",IF(AND($K64&gt;=DF$9,$J64&lt;DG$9),"━",""))</f>
        <v/>
      </c>
      <c r="DG65" s="29" t="str">
        <f t="shared" ref="DG65" si="5836">IF($K64="","",IF(AND($K64&gt;=DG$9,$J64&lt;DH$9),"━",""))</f>
        <v/>
      </c>
      <c r="DH65" s="22" t="str">
        <f t="shared" ref="DH65" si="5837">IF($K64="","",IF(AND($K64&gt;=DH$9,$J64&lt;DI$9),"━",""))</f>
        <v/>
      </c>
      <c r="DI65" s="22" t="str">
        <f t="shared" ref="DI65" si="5838">IF($K64="","",IF(AND($K64&gt;=DI$9,$J64&lt;DJ$9),"━",""))</f>
        <v/>
      </c>
      <c r="DJ65" s="22" t="str">
        <f t="shared" ref="DJ65" si="5839">IF($K64="","",IF(AND($K64&gt;=DJ$9,$J64&lt;DK$9),"━",""))</f>
        <v/>
      </c>
      <c r="DK65" s="22" t="str">
        <f t="shared" ref="DK65" si="5840">IF($K64="","",IF(AND($K64&gt;=DK$9,$J64&lt;DL$9),"━",""))</f>
        <v/>
      </c>
      <c r="DL65" s="22" t="str">
        <f t="shared" ref="DL65" si="5841">IF($K64="","",IF(AND($K64&gt;=DL$9,$J64&lt;DM$9),"━",""))</f>
        <v/>
      </c>
      <c r="DM65" s="22" t="str">
        <f t="shared" ref="DM65" si="5842">IF($K64="","",IF(AND($K64&gt;=DM$9,$J64&lt;DN$9),"━",""))</f>
        <v/>
      </c>
      <c r="DN65" s="22" t="str">
        <f t="shared" ref="DN65" si="5843">IF($K64="","",IF(AND($K64&gt;=DN$9,$J64&lt;DO$9),"━",""))</f>
        <v/>
      </c>
      <c r="DO65" s="92" t="str">
        <f t="shared" ref="DO65" si="5844">IF($K64="","",IF(AND($K64&gt;=DO$9,$J64&lt;DP$9),"━",""))</f>
        <v/>
      </c>
      <c r="DP65" s="82" t="str">
        <f t="shared" ref="DP65" si="5845">IF(AND($K64&gt;=DP$9,$J64&lt;DQ$9),"━","")</f>
        <v/>
      </c>
      <c r="DQ65" s="22" t="str">
        <f t="shared" ref="DQ65" si="5846">IF(AND($K64&gt;=DQ$9,$J64&lt;DR$9),"━","")</f>
        <v/>
      </c>
      <c r="DR65" s="22" t="str">
        <f t="shared" ref="DR65" si="5847">IF(AND($K64&gt;=DR$9,$J64&lt;DV$9),"━","")</f>
        <v/>
      </c>
      <c r="DS65" s="22" t="str">
        <f t="shared" ref="DS65" si="5848">IF(AND($K64&gt;=DS$9,$J64&lt;DT$9),"━","")</f>
        <v/>
      </c>
      <c r="DT65" s="22" t="str">
        <f t="shared" ref="DT65" si="5849">IF(AND($K64&gt;=DT$9,$J64&lt;DU$9),"━","")</f>
        <v/>
      </c>
      <c r="DU65" s="22" t="str">
        <f t="shared" ref="DU65" si="5850">IF(AND($K64&gt;=DU$9,$J64&lt;DV$9),"━","")</f>
        <v/>
      </c>
      <c r="DV65" s="22" t="str">
        <f t="shared" ref="DV65" si="5851">IF(AND($K64&gt;=DV$9,$J64&lt;DW$9),"━","")</f>
        <v/>
      </c>
      <c r="DW65" s="22" t="str">
        <f t="shared" ref="DW65" si="5852">IF(AND($K64&gt;=DW$9,$J64&lt;DX$9),"━","")</f>
        <v/>
      </c>
      <c r="DX65" s="22" t="str">
        <f t="shared" ref="DX65" si="5853">IF(AND($K64&gt;=DX$9,$J64&lt;DY$9),"━","")</f>
        <v/>
      </c>
      <c r="DY65" s="29" t="str">
        <f t="shared" ref="DY65" si="5854">IF(AND($K64&gt;=DY$9,$J64&lt;DZ$9),"━","")</f>
        <v/>
      </c>
      <c r="DZ65" s="22" t="str">
        <f t="shared" ref="DZ65" si="5855">IF(AND($K64&gt;=DZ$9,$J64&lt;EA$9),"━","")</f>
        <v/>
      </c>
      <c r="EA65" s="22" t="str">
        <f t="shared" ref="EA65" si="5856">IF(AND($K64&gt;=EA$9,$J64&lt;EB$9),"━","")</f>
        <v/>
      </c>
      <c r="EB65" s="22" t="str">
        <f t="shared" ref="EB65" si="5857">IF(AND($K64&gt;=EB$9,$J64&lt;EC$9),"━","")</f>
        <v/>
      </c>
      <c r="EC65" s="22" t="str">
        <f t="shared" ref="EC65" si="5858">IF(AND($K64&gt;=EC$9,$J64&lt;ED$9),"━","")</f>
        <v/>
      </c>
      <c r="ED65" s="22" t="str">
        <f t="shared" ref="ED65" si="5859">IF(AND($K64&gt;=ED$9,$J64&lt;EE$9),"━","")</f>
        <v/>
      </c>
      <c r="EE65" s="22" t="str">
        <f t="shared" ref="EE65" si="5860">IF(AND($K64&gt;=EE$9,$J64&lt;EF$9),"━","")</f>
        <v/>
      </c>
      <c r="EF65" s="22" t="str">
        <f t="shared" ref="EF65" si="5861">IF(AND($K64&gt;=EF$9,$J64&lt;EG$9),"━","")</f>
        <v/>
      </c>
      <c r="EG65" s="22" t="str">
        <f t="shared" ref="EG65" si="5862">IF(AND($K64&gt;=EG$9,$J64&lt;EH$9),"━","")</f>
        <v/>
      </c>
      <c r="EH65" s="20" t="s">
        <v>9</v>
      </c>
      <c r="EJ65" s="218" t="str">
        <f>IF(OR(J64="",K64=""),"",K64-J64+1)</f>
        <v/>
      </c>
    </row>
    <row r="66" spans="1:140" s="1" customFormat="1" ht="14" customHeight="1">
      <c r="A66" s="228">
        <f t="shared" ref="A66" si="5863">A64+1</f>
        <v>29</v>
      </c>
      <c r="B66" s="230"/>
      <c r="C66" s="236"/>
      <c r="D66" s="237"/>
      <c r="E66" s="237"/>
      <c r="F66" s="238"/>
      <c r="G66" s="242"/>
      <c r="H66" s="232"/>
      <c r="I66" s="234"/>
      <c r="J66" s="234"/>
      <c r="K66" s="234"/>
      <c r="L66" s="19" t="str">
        <f t="shared" ref="L66" si="5864">IF(AND($I66&gt;=L$9,$H66&lt;M$9),"━","")</f>
        <v/>
      </c>
      <c r="M66" s="19" t="str">
        <f t="shared" ref="M66" si="5865">IF(AND($I66&gt;=M$9,$H66&lt;N$9),"━","")</f>
        <v/>
      </c>
      <c r="N66" s="19" t="str">
        <f t="shared" ref="N66" si="5866">IF(AND($I66&gt;=N$9,$H66&lt;O$9),"━","")</f>
        <v/>
      </c>
      <c r="O66" s="19" t="str">
        <f t="shared" ref="O66" si="5867">IF(AND($I66&gt;=O$9,$H66&lt;P$9),"━","")</f>
        <v/>
      </c>
      <c r="P66" s="19" t="str">
        <f t="shared" ref="P66" si="5868">IF(AND($I66&gt;=P$9,$H66&lt;Q$9),"━","")</f>
        <v/>
      </c>
      <c r="Q66" s="19" t="str">
        <f t="shared" ref="Q66" si="5869">IF(AND($I66&gt;=Q$9,$H66&lt;R$9),"━","")</f>
        <v/>
      </c>
      <c r="R66" s="19" t="str">
        <f t="shared" ref="R66" si="5870">IF(AND($I66&gt;=R$9,$H66&lt;S$9),"━","")</f>
        <v/>
      </c>
      <c r="S66" s="19" t="str">
        <f t="shared" ref="S66" si="5871">IF(AND($I66&gt;=S$9,$H66&lt;T$9),"━","")</f>
        <v/>
      </c>
      <c r="T66" s="19" t="str">
        <f t="shared" ref="T66" si="5872">IF(AND($I66&gt;=T$9,$H66&lt;U$9),"━","")</f>
        <v/>
      </c>
      <c r="U66" s="28" t="str">
        <f t="shared" ref="U66" si="5873">IF(AND($I66&gt;=U$9,$H66&lt;V$9),"━","")</f>
        <v/>
      </c>
      <c r="V66" s="19" t="str">
        <f t="shared" ref="V66" si="5874">IF(AND($I66&gt;=V$9,$H66&lt;W$9),"━","")</f>
        <v/>
      </c>
      <c r="W66" s="19" t="str">
        <f t="shared" ref="W66" si="5875">IF(AND($I66&gt;=W$9,$H66&lt;X$9),"━","")</f>
        <v/>
      </c>
      <c r="X66" s="19" t="str">
        <f t="shared" ref="X66" si="5876">IF(AND($I66&gt;=X$9,$H66&lt;Y$9),"━","")</f>
        <v/>
      </c>
      <c r="Y66" s="19" t="str">
        <f t="shared" ref="Y66" si="5877">IF(AND($I66&gt;=Y$9,$H66&lt;Z$9),"━","")</f>
        <v/>
      </c>
      <c r="Z66" s="19" t="str">
        <f t="shared" ref="Z66" si="5878">IF(AND($I66&gt;=Z$9,$H66&lt;AA$9),"━","")</f>
        <v/>
      </c>
      <c r="AA66" s="19" t="str">
        <f t="shared" ref="AA66" si="5879">IF(AND($I66&gt;=AA$9,$H66&lt;AB$9),"━","")</f>
        <v/>
      </c>
      <c r="AB66" s="19" t="str">
        <f t="shared" ref="AB66" si="5880">IF(AND($I66&gt;=AB$9,$H66&lt;AC$9),"━","")</f>
        <v/>
      </c>
      <c r="AC66" s="19" t="str">
        <f t="shared" ref="AC66" si="5881">IF(AND($I66&gt;=AC$9,$H66&lt;AD$9),"━","")</f>
        <v/>
      </c>
      <c r="AD66" s="28" t="str">
        <f t="shared" si="4877"/>
        <v/>
      </c>
      <c r="AE66" s="19" t="str">
        <f t="shared" ref="AE66" si="5882">IF(AND($I66&gt;=AE$9,$H66&lt;AF$9),"━","")</f>
        <v/>
      </c>
      <c r="AF66" s="19" t="str">
        <f t="shared" ref="AF66" si="5883">IF(AND($I66&gt;=AF$9,$H66&lt;AG$9),"━","")</f>
        <v/>
      </c>
      <c r="AG66" s="19" t="str">
        <f t="shared" ref="AG66" si="5884">IF(AND($I66&gt;=AG$9,$H66&lt;AH$9),"━","")</f>
        <v/>
      </c>
      <c r="AH66" s="19" t="str">
        <f t="shared" ref="AH66" si="5885">IF(AND($I66&gt;=AH$9,$H66&lt;AI$9),"━","")</f>
        <v/>
      </c>
      <c r="AI66" s="19" t="str">
        <f t="shared" ref="AI66" si="5886">IF(AND($I66&gt;=AI$9,$H66&lt;AJ$9),"━","")</f>
        <v/>
      </c>
      <c r="AJ66" s="19" t="str">
        <f t="shared" ref="AJ66" si="5887">IF(AND($I66&gt;=AJ$9,$H66&lt;AK$9),"━","")</f>
        <v/>
      </c>
      <c r="AK66" s="19" t="str">
        <f t="shared" ref="AK66" si="5888">IF(AND($I66&gt;=AK$9,$H66&lt;AL$9),"━","")</f>
        <v/>
      </c>
      <c r="AL66" s="19" t="str">
        <f t="shared" ref="AL66" si="5889">IF(AND($I66&gt;=AL$9,$H66&lt;AM$9),"━","")</f>
        <v/>
      </c>
      <c r="AM66" s="28" t="str">
        <f t="shared" ref="AM66" si="5890">IF(AND($I66&gt;=AM$9,$H66&lt;AN$9),"━","")</f>
        <v/>
      </c>
      <c r="AN66" s="19" t="str">
        <f t="shared" ref="AN66" si="5891">IF(AND($I66&gt;=AN$9,$H66&lt;AO$9),"━","")</f>
        <v/>
      </c>
      <c r="AO66" s="19" t="str">
        <f t="shared" ref="AO66" si="5892">IF(AND($I66&gt;=AO$9,$H66&lt;AP$9),"━","")</f>
        <v/>
      </c>
      <c r="AP66" s="19" t="str">
        <f t="shared" ref="AP66" si="5893">IF(AND($I66&gt;=AP$9,$H66&lt;AQ$9),"━","")</f>
        <v/>
      </c>
      <c r="AQ66" s="19" t="str">
        <f t="shared" ref="AQ66" si="5894">IF(AND($I66&gt;=AQ$9,$H66&lt;AR$9),"━","")</f>
        <v/>
      </c>
      <c r="AR66" s="19" t="str">
        <f t="shared" ref="AR66" si="5895">IF(AND($I66&gt;=AR$9,$H66&lt;AS$9),"━","")</f>
        <v/>
      </c>
      <c r="AS66" s="19" t="str">
        <f t="shared" ref="AS66" si="5896">IF(AND($I66&gt;=AS$9,$H66&lt;AT$9),"━","")</f>
        <v/>
      </c>
      <c r="AT66" s="19" t="str">
        <f t="shared" ref="AT66" si="5897">IF(AND($I66&gt;=AT$9,$H66&lt;AU$9),"━","")</f>
        <v/>
      </c>
      <c r="AU66" s="19" t="str">
        <f t="shared" ref="AU66" si="5898">IF(AND($I66&gt;=AU$9,$H66&lt;AV$9),"━","")</f>
        <v/>
      </c>
      <c r="AV66" s="24" t="str">
        <f t="shared" ref="AV66" si="5899">IF(AND($I66&gt;=AV$9,$H66&lt;AW$9),"━","")</f>
        <v/>
      </c>
      <c r="AW66" s="19" t="str">
        <f t="shared" ref="AW66" si="5900">IF(AND($I66&gt;=AW$9,$H66&lt;AX$9),"━","")</f>
        <v/>
      </c>
      <c r="AX66" s="19" t="str">
        <f t="shared" ref="AX66" si="5901">IF(AND($I66&gt;=AX$9,$H66&lt;AY$9),"━","")</f>
        <v/>
      </c>
      <c r="AY66" s="19" t="str">
        <f t="shared" ref="AY66" si="5902">IF(AND($I66&gt;=AY$9,$H66&lt;AZ$9),"━","")</f>
        <v/>
      </c>
      <c r="AZ66" s="19" t="str">
        <f t="shared" ref="AZ66" si="5903">IF(AND($I66&gt;=AZ$9,$H66&lt;BA$9),"━","")</f>
        <v/>
      </c>
      <c r="BA66" s="19" t="str">
        <f t="shared" ref="BA66" si="5904">IF(AND($I66&gt;=BA$9,$H66&lt;BB$9),"━","")</f>
        <v/>
      </c>
      <c r="BB66" s="19" t="str">
        <f t="shared" ref="BB66" si="5905">IF(AND($I66&gt;=BB$9,$H66&lt;BC$9),"━","")</f>
        <v/>
      </c>
      <c r="BC66" s="19" t="str">
        <f t="shared" ref="BC66" si="5906">IF(AND($I66&gt;=BC$9,$H66&lt;BD$9),"━","")</f>
        <v/>
      </c>
      <c r="BD66" s="19" t="str">
        <f t="shared" ref="BD66" si="5907">IF(AND($I66&gt;=BD$9,$H66&lt;BE$9),"━","")</f>
        <v/>
      </c>
      <c r="BE66" s="28" t="str">
        <f t="shared" ref="BE66" si="5908">IF(AND($I66&gt;=BE$9,$H66&lt;BF$9),"━","")</f>
        <v/>
      </c>
      <c r="BF66" s="19" t="str">
        <f t="shared" ref="BF66" si="5909">IF(AND($I66&gt;=BF$9,$H66&lt;BG$9),"━","")</f>
        <v/>
      </c>
      <c r="BG66" s="19" t="str">
        <f t="shared" ref="BG66" si="5910">IF(AND($I66&gt;=BG$9,$H66&lt;BH$9),"━","")</f>
        <v/>
      </c>
      <c r="BH66" s="19" t="str">
        <f t="shared" ref="BH66" si="5911">IF(AND($I66&gt;=BH$9,$H66&lt;BI$9),"━","")</f>
        <v/>
      </c>
      <c r="BI66" s="19" t="str">
        <f t="shared" ref="BI66" si="5912">IF(AND($I66&gt;=BI$9,$H66&lt;BJ$9),"━","")</f>
        <v/>
      </c>
      <c r="BJ66" s="19" t="str">
        <f t="shared" ref="BJ66" si="5913">IF(AND($I66&gt;=BJ$9,$H66&lt;BK$9),"━","")</f>
        <v/>
      </c>
      <c r="BK66" s="19" t="str">
        <f t="shared" ref="BK66" si="5914">IF(AND($I66&gt;=BK$9,$H66&lt;BL$9),"━","")</f>
        <v/>
      </c>
      <c r="BL66" s="19" t="str">
        <f t="shared" ref="BL66" si="5915">IF(AND($I66&gt;=BL$9,$H66&lt;BM$9),"━","")</f>
        <v/>
      </c>
      <c r="BM66" s="19" t="str">
        <f t="shared" ref="BM66" si="5916">IF(AND($I66&gt;=BM$9,$H66&lt;BN$9),"━","")</f>
        <v/>
      </c>
      <c r="BN66" s="105" t="str">
        <f t="shared" ref="BN66" si="5917">IF(AND($I66&gt;=BN$9,$H66&lt;BO$9),"━","")</f>
        <v/>
      </c>
      <c r="BO66" s="19" t="str">
        <f t="shared" ref="BO66" si="5918">IF(AND($I66&gt;=BO$9,$H66&lt;BP$9),"━","")</f>
        <v/>
      </c>
      <c r="BP66" s="19" t="str">
        <f t="shared" ref="BP66" si="5919">IF(AND($I66&gt;=BP$9,$H66&lt;BQ$9),"━","")</f>
        <v/>
      </c>
      <c r="BQ66" s="19" t="str">
        <f t="shared" ref="BQ66" si="5920">IF(AND($I66&gt;=BQ$9,$H66&lt;BR$9),"━","")</f>
        <v/>
      </c>
      <c r="BR66" s="19" t="str">
        <f t="shared" ref="BR66" si="5921">IF(AND($I66&gt;=BR$9,$H66&lt;BS$9),"━","")</f>
        <v/>
      </c>
      <c r="BS66" s="19" t="str">
        <f t="shared" ref="BS66" si="5922">IF(AND($I66&gt;=BS$9,$H66&lt;BT$9),"━","")</f>
        <v/>
      </c>
      <c r="BT66" s="19" t="str">
        <f t="shared" ref="BT66" si="5923">IF(AND($I66&gt;=BT$9,$H66&lt;BU$9),"━","")</f>
        <v/>
      </c>
      <c r="BU66" s="19" t="str">
        <f t="shared" ref="BU66" si="5924">IF(AND($I66&gt;=BU$9,$H66&lt;BV$9),"━","")</f>
        <v/>
      </c>
      <c r="BV66" s="19" t="str">
        <f t="shared" ref="BV66" si="5925">IF(AND($I66&gt;=BV$9,$H66&lt;BW$9),"━","")</f>
        <v/>
      </c>
      <c r="BW66" s="28" t="str">
        <f t="shared" ref="BW66" si="5926">IF(AND($I66&gt;=BW$9,$H66&lt;BX$9),"━","")</f>
        <v/>
      </c>
      <c r="BX66" s="19" t="str">
        <f t="shared" ref="BX66" si="5927">IF(AND($I66&gt;=BX$9,$H66&lt;BY$9),"━","")</f>
        <v/>
      </c>
      <c r="BY66" s="19" t="str">
        <f t="shared" ref="BY66" si="5928">IF(AND($I66&gt;=BY$9,$H66&lt;BZ$9),"━","")</f>
        <v/>
      </c>
      <c r="BZ66" s="19" t="str">
        <f t="shared" ref="BZ66" si="5929">IF(AND($I66&gt;=BZ$9,$H66&lt;CA$9),"━","")</f>
        <v/>
      </c>
      <c r="CA66" s="19" t="str">
        <f t="shared" ref="CA66" si="5930">IF(AND($I66&gt;=CA$9,$H66&lt;CB$9),"━","")</f>
        <v/>
      </c>
      <c r="CB66" s="19" t="str">
        <f t="shared" ref="CB66" si="5931">IF(AND($I66&gt;=CB$9,$H66&lt;CC$9),"━","")</f>
        <v/>
      </c>
      <c r="CC66" s="19" t="str">
        <f t="shared" ref="CC66" si="5932">IF(AND($I66&gt;=CC$9,$H66&lt;CD$9),"━","")</f>
        <v/>
      </c>
      <c r="CD66" s="19" t="str">
        <f t="shared" ref="CD66" si="5933">IF(AND($I66&gt;=CD$9,$H66&lt;CE$9),"━","")</f>
        <v/>
      </c>
      <c r="CE66" s="19" t="str">
        <f t="shared" ref="CE66" si="5934">IF(AND($I66&gt;=CE$9,$H66&lt;CF$9),"━","")</f>
        <v/>
      </c>
      <c r="CF66" s="24" t="str">
        <f t="shared" ref="CF66" si="5935">IF(AND($I66&gt;=CF$9,$H66&lt;CG$9),"━","")</f>
        <v/>
      </c>
      <c r="CG66" s="19" t="str">
        <f t="shared" ref="CG66" si="5936">IF(AND($I66&gt;=CG$9,$H66&lt;CH$9),"━","")</f>
        <v/>
      </c>
      <c r="CH66" s="19" t="str">
        <f t="shared" ref="CH66" si="5937">IF(AND($I66&gt;=CH$9,$H66&lt;CI$9),"━","")</f>
        <v/>
      </c>
      <c r="CI66" s="19" t="str">
        <f t="shared" ref="CI66" si="5938">IF(AND($I66&gt;=CI$9,$H66&lt;CJ$9),"━","")</f>
        <v/>
      </c>
      <c r="CJ66" s="19" t="str">
        <f t="shared" ref="CJ66" si="5939">IF(AND($I66&gt;=CJ$9,$H66&lt;CK$9),"━","")</f>
        <v/>
      </c>
      <c r="CK66" s="19" t="str">
        <f t="shared" ref="CK66" si="5940">IF(AND($I66&gt;=CK$9,$H66&lt;CL$9),"━","")</f>
        <v/>
      </c>
      <c r="CL66" s="19" t="str">
        <f t="shared" ref="CL66" si="5941">IF(AND($I66&gt;=CL$9,$H66&lt;CM$9),"━","")</f>
        <v/>
      </c>
      <c r="CM66" s="19" t="str">
        <f t="shared" ref="CM66" si="5942">IF(AND($I66&gt;=CM$9,$H66&lt;CN$9),"━","")</f>
        <v/>
      </c>
      <c r="CN66" s="19" t="str">
        <f t="shared" ref="CN66" si="5943">IF(AND($I66&gt;=CN$9,$H66&lt;CO$9),"━","")</f>
        <v/>
      </c>
      <c r="CO66" s="105" t="str">
        <f t="shared" ref="CO66" si="5944">IF(AND($I66&gt;=CO$9,$H66&lt;CP$9),"━","")</f>
        <v/>
      </c>
      <c r="CP66" s="19" t="str">
        <f t="shared" ref="CP66" si="5945">IF(AND($I66&gt;=CP$9,$H66&lt;CQ$9),"━","")</f>
        <v/>
      </c>
      <c r="CQ66" s="19" t="str">
        <f t="shared" ref="CQ66" si="5946">IF(AND($I66&gt;=CQ$9,$H66&lt;CR$9),"━","")</f>
        <v/>
      </c>
      <c r="CR66" s="19" t="str">
        <f t="shared" ref="CR66" si="5947">IF(AND($I66&gt;=CR$9,$H66&lt;CS$9),"━","")</f>
        <v/>
      </c>
      <c r="CS66" s="19" t="str">
        <f t="shared" ref="CS66" si="5948">IF(AND($I66&gt;=CS$9,$H66&lt;CT$9),"━","")</f>
        <v/>
      </c>
      <c r="CT66" s="19" t="str">
        <f t="shared" ref="CT66" si="5949">IF(AND($I66&gt;=CT$9,$H66&lt;CU$9),"━","")</f>
        <v/>
      </c>
      <c r="CU66" s="19" t="str">
        <f t="shared" ref="CU66" si="5950">IF(AND($I66&gt;=CU$9,$H66&lt;CV$9),"━","")</f>
        <v/>
      </c>
      <c r="CV66" s="19" t="str">
        <f t="shared" ref="CV66" si="5951">IF(AND($I66&gt;=CV$9,$H66&lt;CW$9),"━","")</f>
        <v/>
      </c>
      <c r="CW66" s="19" t="str">
        <f t="shared" ref="CW66" si="5952">IF(AND($I66&gt;=CW$9,$H66&lt;CX$9),"━","")</f>
        <v/>
      </c>
      <c r="CX66" s="28" t="str">
        <f t="shared" ref="CX66" si="5953">IF(AND($I66&gt;=CX$9,$H66&lt;CY$9),"━","")</f>
        <v/>
      </c>
      <c r="CY66" s="19" t="str">
        <f t="shared" ref="CY66" si="5954">IF(AND($I66&gt;=CY$9,$H66&lt;CZ$9),"━","")</f>
        <v/>
      </c>
      <c r="CZ66" s="19" t="str">
        <f t="shared" ref="CZ66" si="5955">IF(AND($I66&gt;=CZ$9,$H66&lt;DA$9),"━","")</f>
        <v/>
      </c>
      <c r="DA66" s="19" t="str">
        <f t="shared" ref="DA66" si="5956">IF(AND($I66&gt;=DA$9,$H66&lt;DB$9),"━","")</f>
        <v/>
      </c>
      <c r="DB66" s="19" t="str">
        <f t="shared" ref="DB66" si="5957">IF(AND($I66&gt;=DB$9,$H66&lt;DC$9),"━","")</f>
        <v/>
      </c>
      <c r="DC66" s="19" t="str">
        <f t="shared" ref="DC66" si="5958">IF(AND($I66&gt;=DC$9,$H66&lt;DD$9),"━","")</f>
        <v/>
      </c>
      <c r="DD66" s="19" t="str">
        <f t="shared" ref="DD66" si="5959">IF(AND($I66&gt;=DD$9,$H66&lt;DE$9),"━","")</f>
        <v/>
      </c>
      <c r="DE66" s="19" t="str">
        <f t="shared" ref="DE66" si="5960">IF(AND($I66&gt;=DE$9,$H66&lt;DF$9),"━","")</f>
        <v/>
      </c>
      <c r="DF66" s="19" t="str">
        <f t="shared" ref="DF66" si="5961">IF(AND($I66&gt;=DF$9,$H66&lt;DG$9),"━","")</f>
        <v/>
      </c>
      <c r="DG66" s="28" t="str">
        <f t="shared" ref="DG66" si="5962">IF(AND($I66&gt;=DG$9,$H66&lt;DH$9),"━","")</f>
        <v/>
      </c>
      <c r="DH66" s="19" t="str">
        <f t="shared" ref="DH66" si="5963">IF(AND($I66&gt;=DH$9,$H66&lt;DI$9),"━","")</f>
        <v/>
      </c>
      <c r="DI66" s="19" t="str">
        <f t="shared" ref="DI66" si="5964">IF(AND($I66&gt;=DI$9,$H66&lt;DJ$9),"━","")</f>
        <v/>
      </c>
      <c r="DJ66" s="19" t="str">
        <f t="shared" ref="DJ66" si="5965">IF(AND($I66&gt;=DJ$9,$H66&lt;DK$9),"━","")</f>
        <v/>
      </c>
      <c r="DK66" s="19" t="str">
        <f t="shared" ref="DK66" si="5966">IF(AND($I66&gt;=DK$9,$H66&lt;DL$9),"━","")</f>
        <v/>
      </c>
      <c r="DL66" s="19" t="str">
        <f t="shared" ref="DL66" si="5967">IF(AND($I66&gt;=DL$9,$H66&lt;DM$9),"━","")</f>
        <v/>
      </c>
      <c r="DM66" s="19" t="str">
        <f t="shared" ref="DM66" si="5968">IF(AND($I66&gt;=DM$9,$H66&lt;DN$9),"━","")</f>
        <v/>
      </c>
      <c r="DN66" s="19" t="str">
        <f t="shared" ref="DN66" si="5969">IF(AND($I66&gt;=DN$9,$H66&lt;DO$9),"━","")</f>
        <v/>
      </c>
      <c r="DO66" s="91" t="str">
        <f t="shared" ref="DO66" si="5970">IF(AND($I66&gt;=DO$9,$H66&lt;DP$9),"━","")</f>
        <v/>
      </c>
      <c r="DP66" s="83" t="str">
        <f t="shared" ref="DP66" si="5971">IF(AND($I66&gt;=DP$9,$H66&lt;DQ$9),"━","")</f>
        <v/>
      </c>
      <c r="DQ66" s="19" t="str">
        <f t="shared" ref="DQ66" si="5972">IF(AND($I66&gt;=DQ$9,$H66&lt;DR$9),"━","")</f>
        <v/>
      </c>
      <c r="DR66" s="19" t="str">
        <f t="shared" ref="DR66" si="5973">IF(AND($I66&gt;=DR$9,$H66&lt;DV$9),"━","")</f>
        <v/>
      </c>
      <c r="DS66" s="19" t="str">
        <f t="shared" ref="DS66" si="5974">IF(AND($I66&gt;=DS$9,$H66&lt;DT$9),"━","")</f>
        <v/>
      </c>
      <c r="DT66" s="19" t="str">
        <f t="shared" ref="DT66" si="5975">IF(AND($I66&gt;=DT$9,$H66&lt;DU$9),"━","")</f>
        <v/>
      </c>
      <c r="DU66" s="19" t="str">
        <f t="shared" ref="DU66" si="5976">IF(AND($I66&gt;=DU$9,$H66&lt;DV$9),"━","")</f>
        <v/>
      </c>
      <c r="DV66" s="19" t="str">
        <f t="shared" ref="DV66" si="5977">IF(AND($I66&gt;=DV$9,$H66&lt;DW$9),"━","")</f>
        <v/>
      </c>
      <c r="DW66" s="19" t="str">
        <f t="shared" ref="DW66" si="5978">IF(AND($I66&gt;=DW$9,$H66&lt;DX$9),"━","")</f>
        <v/>
      </c>
      <c r="DX66" s="19" t="str">
        <f t="shared" ref="DX66" si="5979">IF(AND($I66&gt;=DX$9,$H66&lt;DY$9),"━","")</f>
        <v/>
      </c>
      <c r="DY66" s="28" t="str">
        <f t="shared" ref="DY66" si="5980">IF(AND($I66&gt;=DY$9,$H66&lt;DZ$9),"━","")</f>
        <v/>
      </c>
      <c r="DZ66" s="19" t="str">
        <f t="shared" ref="DZ66" si="5981">IF(AND($I66&gt;=DZ$9,$H66&lt;EA$9),"━","")</f>
        <v/>
      </c>
      <c r="EA66" s="19" t="str">
        <f t="shared" ref="EA66" si="5982">IF(AND($I66&gt;=EA$9,$H66&lt;EB$9),"━","")</f>
        <v/>
      </c>
      <c r="EB66" s="19" t="str">
        <f t="shared" ref="EB66" si="5983">IF(AND($I66&gt;=EB$9,$H66&lt;EC$9),"━","")</f>
        <v/>
      </c>
      <c r="EC66" s="19" t="str">
        <f t="shared" ref="EC66" si="5984">IF(AND($I66&gt;=EC$9,$H66&lt;ED$9),"━","")</f>
        <v/>
      </c>
      <c r="ED66" s="19" t="str">
        <f t="shared" ref="ED66" si="5985">IF(AND($I66&gt;=ED$9,$H66&lt;EE$9),"━","")</f>
        <v/>
      </c>
      <c r="EE66" s="19" t="str">
        <f t="shared" ref="EE66" si="5986">IF(AND($I66&gt;=EE$9,$H66&lt;EF$9),"━","")</f>
        <v/>
      </c>
      <c r="EF66" s="19" t="str">
        <f t="shared" ref="EF66" si="5987">IF(AND($I66&gt;=EF$9,$H66&lt;EG$9),"━","")</f>
        <v/>
      </c>
      <c r="EG66" s="19" t="str">
        <f t="shared" ref="EG66" si="5988">IF(AND($I66&gt;=EG$9,$H66&lt;EH$9),"━","")</f>
        <v/>
      </c>
      <c r="EH66" s="20" t="s">
        <v>9</v>
      </c>
      <c r="EJ66" s="217" t="str">
        <f>IF(OR(H66="",I66=""),"",I66-H66+1)</f>
        <v/>
      </c>
    </row>
    <row r="67" spans="1:140" s="1" customFormat="1" ht="14" customHeight="1">
      <c r="A67" s="229"/>
      <c r="B67" s="231"/>
      <c r="C67" s="239"/>
      <c r="D67" s="240"/>
      <c r="E67" s="240"/>
      <c r="F67" s="241"/>
      <c r="G67" s="243"/>
      <c r="H67" s="233"/>
      <c r="I67" s="235"/>
      <c r="J67" s="235"/>
      <c r="K67" s="235"/>
      <c r="L67" s="22" t="str">
        <f t="shared" ref="L67" si="5989">IF(AND($K66&gt;=L$9,$J66&lt;M$9),"━","")</f>
        <v/>
      </c>
      <c r="M67" s="22" t="str">
        <f t="shared" ref="M67" si="5990">IF(AND($K66&gt;=M$9,$J66&lt;N$9),"━","")</f>
        <v/>
      </c>
      <c r="N67" s="22" t="str">
        <f t="shared" ref="N67" si="5991">IF(AND($K66&gt;=N$9,$J66&lt;O$9),"━","")</f>
        <v/>
      </c>
      <c r="O67" s="22" t="str">
        <f t="shared" ref="O67" si="5992">IF(AND($K66&gt;=O$9,$J66&lt;P$9),"━","")</f>
        <v/>
      </c>
      <c r="P67" s="22" t="str">
        <f t="shared" ref="P67" si="5993">IF(AND($K66&gt;=P$9,$J66&lt;Q$9),"━","")</f>
        <v/>
      </c>
      <c r="Q67" s="22" t="str">
        <f t="shared" ref="Q67" si="5994">IF(AND($K66&gt;=Q$9,$J66&lt;R$9),"━","")</f>
        <v/>
      </c>
      <c r="R67" s="22" t="str">
        <f t="shared" ref="R67" si="5995">IF(AND($K66&gt;=R$9,$J66&lt;S$9),"━","")</f>
        <v/>
      </c>
      <c r="S67" s="22" t="str">
        <f t="shared" ref="S67" si="5996">IF(AND($K66&gt;=S$9,$J66&lt;T$9),"━","")</f>
        <v/>
      </c>
      <c r="T67" s="22" t="str">
        <f t="shared" ref="T67" si="5997">IF(AND($K66&gt;=T$9,$J66&lt;U$9),"━","")</f>
        <v/>
      </c>
      <c r="U67" s="29" t="str">
        <f t="shared" ref="U67" si="5998">IF(AND($K66&gt;=U$9,$J66&lt;V$9),"━","")</f>
        <v/>
      </c>
      <c r="V67" s="22" t="str">
        <f t="shared" ref="V67" si="5999">IF(AND($K66&gt;=V$9,$J66&lt;W$9),"━","")</f>
        <v/>
      </c>
      <c r="W67" s="22" t="str">
        <f t="shared" ref="W67" si="6000">IF(AND($K66&gt;=W$9,$J66&lt;X$9),"━","")</f>
        <v/>
      </c>
      <c r="X67" s="22" t="str">
        <f t="shared" ref="X67" si="6001">IF(AND($K66&gt;=X$9,$J66&lt;Y$9),"━","")</f>
        <v/>
      </c>
      <c r="Y67" s="22" t="str">
        <f t="shared" ref="Y67" si="6002">IF(AND($K66&gt;=Y$9,$J66&lt;Z$9),"━","")</f>
        <v/>
      </c>
      <c r="Z67" s="22" t="str">
        <f t="shared" ref="Z67" si="6003">IF(AND($K66&gt;=Z$9,$J66&lt;AA$9),"━","")</f>
        <v/>
      </c>
      <c r="AA67" s="22" t="str">
        <f t="shared" ref="AA67" si="6004">IF(AND($K66&gt;=AA$9,$J66&lt;AB$9),"━","")</f>
        <v/>
      </c>
      <c r="AB67" s="22" t="str">
        <f t="shared" ref="AB67" si="6005">IF(AND($K66&gt;=AB$9,$J66&lt;AC$9),"━","")</f>
        <v/>
      </c>
      <c r="AC67" s="22" t="str">
        <f t="shared" ref="AC67" si="6006">IF(AND($K66&gt;=AC$9,$J66&lt;AD$9),"━","")</f>
        <v/>
      </c>
      <c r="AD67" s="180" t="str">
        <f>IF($K66="","",IF(AND($K66&gt;=AD$9,$J66&lt;AE$9),"━",""))</f>
        <v/>
      </c>
      <c r="AE67" s="22" t="str">
        <f t="shared" ref="AE67" si="6007">IF($K66="","",IF(AND($K66&gt;=AE$9,$J66&lt;AF$9),"━",""))</f>
        <v/>
      </c>
      <c r="AF67" s="22" t="str">
        <f t="shared" ref="AF67" si="6008">IF($K66="","",IF(AND($K66&gt;=AF$9,$J66&lt;AG$9),"━",""))</f>
        <v/>
      </c>
      <c r="AG67" s="22" t="str">
        <f t="shared" ref="AG67" si="6009">IF($K66="","",IF(AND($K66&gt;=AG$9,$J66&lt;AH$9),"━",""))</f>
        <v/>
      </c>
      <c r="AH67" s="22" t="str">
        <f t="shared" ref="AH67" si="6010">IF($K66="","",IF(AND($K66&gt;=AH$9,$J66&lt;AI$9),"━",""))</f>
        <v/>
      </c>
      <c r="AI67" s="22" t="str">
        <f t="shared" ref="AI67" si="6011">IF($K66="","",IF(AND($K66&gt;=AI$9,$J66&lt;AJ$9),"━",""))</f>
        <v/>
      </c>
      <c r="AJ67" s="22" t="str">
        <f t="shared" ref="AJ67" si="6012">IF($K66="","",IF(AND($K66&gt;=AJ$9,$J66&lt;AK$9),"━",""))</f>
        <v/>
      </c>
      <c r="AK67" s="22" t="str">
        <f t="shared" ref="AK67" si="6013">IF($K66="","",IF(AND($K66&gt;=AK$9,$J66&lt;AL$9),"━",""))</f>
        <v/>
      </c>
      <c r="AL67" s="22" t="str">
        <f t="shared" ref="AL67" si="6014">IF($K66="","",IF(AND($K66&gt;=AL$9,$J66&lt;AM$9),"━",""))</f>
        <v/>
      </c>
      <c r="AM67" s="29" t="str">
        <f t="shared" ref="AM67" si="6015">IF($K66="","",IF(AND($K66&gt;=AM$9,$J66&lt;AN$9),"━",""))</f>
        <v/>
      </c>
      <c r="AN67" s="22" t="str">
        <f t="shared" ref="AN67" si="6016">IF($K66="","",IF(AND($K66&gt;=AN$9,$J66&lt;AO$9),"━",""))</f>
        <v/>
      </c>
      <c r="AO67" s="22" t="str">
        <f t="shared" ref="AO67" si="6017">IF($K66="","",IF(AND($K66&gt;=AO$9,$J66&lt;AP$9),"━",""))</f>
        <v/>
      </c>
      <c r="AP67" s="22" t="str">
        <f t="shared" ref="AP67" si="6018">IF($K66="","",IF(AND($K66&gt;=AP$9,$J66&lt;AQ$9),"━",""))</f>
        <v/>
      </c>
      <c r="AQ67" s="22" t="str">
        <f t="shared" ref="AQ67" si="6019">IF($K66="","",IF(AND($K66&gt;=AQ$9,$J66&lt;AR$9),"━",""))</f>
        <v/>
      </c>
      <c r="AR67" s="22" t="str">
        <f t="shared" ref="AR67" si="6020">IF($K66="","",IF(AND($K66&gt;=AR$9,$J66&lt;AS$9),"━",""))</f>
        <v/>
      </c>
      <c r="AS67" s="22" t="str">
        <f t="shared" ref="AS67" si="6021">IF($K66="","",IF(AND($K66&gt;=AS$9,$J66&lt;AT$9),"━",""))</f>
        <v/>
      </c>
      <c r="AT67" s="22" t="str">
        <f t="shared" ref="AT67" si="6022">IF($K66="","",IF(AND($K66&gt;=AT$9,$J66&lt;AU$9),"━",""))</f>
        <v/>
      </c>
      <c r="AU67" s="22" t="str">
        <f t="shared" ref="AU67" si="6023">IF($K66="","",IF(AND($K66&gt;=AU$9,$J66&lt;AV$9),"━",""))</f>
        <v/>
      </c>
      <c r="AV67" s="25" t="str">
        <f t="shared" ref="AV67" si="6024">IF($K66="","",IF(AND($K66&gt;=AV$9,$J66&lt;AW$9),"━",""))</f>
        <v/>
      </c>
      <c r="AW67" s="22" t="str">
        <f t="shared" ref="AW67" si="6025">IF($K66="","",IF(AND($K66&gt;=AW$9,$J66&lt;AX$9),"━",""))</f>
        <v/>
      </c>
      <c r="AX67" s="22" t="str">
        <f t="shared" ref="AX67" si="6026">IF($K66="","",IF(AND($K66&gt;=AX$9,$J66&lt;AY$9),"━",""))</f>
        <v/>
      </c>
      <c r="AY67" s="22" t="str">
        <f t="shared" ref="AY67" si="6027">IF($K66="","",IF(AND($K66&gt;=AY$9,$J66&lt;AZ$9),"━",""))</f>
        <v/>
      </c>
      <c r="AZ67" s="22" t="str">
        <f t="shared" ref="AZ67" si="6028">IF($K66="","",IF(AND($K66&gt;=AZ$9,$J66&lt;BA$9),"━",""))</f>
        <v/>
      </c>
      <c r="BA67" s="22" t="str">
        <f t="shared" ref="BA67" si="6029">IF($K66="","",IF(AND($K66&gt;=BA$9,$J66&lt;BB$9),"━",""))</f>
        <v/>
      </c>
      <c r="BB67" s="22" t="str">
        <f t="shared" ref="BB67" si="6030">IF($K66="","",IF(AND($K66&gt;=BB$9,$J66&lt;BC$9),"━",""))</f>
        <v/>
      </c>
      <c r="BC67" s="22" t="str">
        <f t="shared" ref="BC67" si="6031">IF($K66="","",IF(AND($K66&gt;=BC$9,$J66&lt;BD$9),"━",""))</f>
        <v/>
      </c>
      <c r="BD67" s="22" t="str">
        <f t="shared" ref="BD67" si="6032">IF($K66="","",IF(AND($K66&gt;=BD$9,$J66&lt;BE$9),"━",""))</f>
        <v/>
      </c>
      <c r="BE67" s="29" t="str">
        <f t="shared" ref="BE67" si="6033">IF($K66="","",IF(AND($K66&gt;=BE$9,$J66&lt;BF$9),"━",""))</f>
        <v/>
      </c>
      <c r="BF67" s="22" t="str">
        <f t="shared" ref="BF67" si="6034">IF($K66="","",IF(AND($K66&gt;=BF$9,$J66&lt;BG$9),"━",""))</f>
        <v/>
      </c>
      <c r="BG67" s="22" t="str">
        <f t="shared" ref="BG67" si="6035">IF($K66="","",IF(AND($K66&gt;=BG$9,$J66&lt;BH$9),"━",""))</f>
        <v/>
      </c>
      <c r="BH67" s="22" t="str">
        <f t="shared" ref="BH67" si="6036">IF($K66="","",IF(AND($K66&gt;=BH$9,$J66&lt;BI$9),"━",""))</f>
        <v/>
      </c>
      <c r="BI67" s="22" t="str">
        <f t="shared" ref="BI67" si="6037">IF($K66="","",IF(AND($K66&gt;=BI$9,$J66&lt;BJ$9),"━",""))</f>
        <v/>
      </c>
      <c r="BJ67" s="22" t="str">
        <f t="shared" ref="BJ67" si="6038">IF($K66="","",IF(AND($K66&gt;=BJ$9,$J66&lt;BK$9),"━",""))</f>
        <v/>
      </c>
      <c r="BK67" s="22" t="str">
        <f t="shared" ref="BK67" si="6039">IF($K66="","",IF(AND($K66&gt;=BK$9,$J66&lt;BL$9),"━",""))</f>
        <v/>
      </c>
      <c r="BL67" s="22" t="str">
        <f t="shared" ref="BL67" si="6040">IF($K66="","",IF(AND($K66&gt;=BL$9,$J66&lt;BM$9),"━",""))</f>
        <v/>
      </c>
      <c r="BM67" s="22" t="str">
        <f t="shared" ref="BM67" si="6041">IF($K66="","",IF(AND($K66&gt;=BM$9,$J66&lt;BN$9),"━",""))</f>
        <v/>
      </c>
      <c r="BN67" s="29" t="str">
        <f t="shared" ref="BN67" si="6042">IF($K66="","",IF(AND($K66&gt;=BN$9,$J66&lt;BO$9),"━",""))</f>
        <v/>
      </c>
      <c r="BO67" s="22" t="str">
        <f t="shared" ref="BO67" si="6043">IF($K66="","",IF(AND($K66&gt;=BO$9,$J66&lt;BP$9),"━",""))</f>
        <v/>
      </c>
      <c r="BP67" s="22" t="str">
        <f t="shared" ref="BP67" si="6044">IF($K66="","",IF(AND($K66&gt;=BP$9,$J66&lt;BQ$9),"━",""))</f>
        <v/>
      </c>
      <c r="BQ67" s="22" t="str">
        <f t="shared" ref="BQ67" si="6045">IF($K66="","",IF(AND($K66&gt;=BQ$9,$J66&lt;BR$9),"━",""))</f>
        <v/>
      </c>
      <c r="BR67" s="22" t="str">
        <f t="shared" ref="BR67" si="6046">IF($K66="","",IF(AND($K66&gt;=BR$9,$J66&lt;BS$9),"━",""))</f>
        <v/>
      </c>
      <c r="BS67" s="22" t="str">
        <f t="shared" ref="BS67" si="6047">IF($K66="","",IF(AND($K66&gt;=BS$9,$J66&lt;BT$9),"━",""))</f>
        <v/>
      </c>
      <c r="BT67" s="22" t="str">
        <f t="shared" ref="BT67" si="6048">IF($K66="","",IF(AND($K66&gt;=BT$9,$J66&lt;BU$9),"━",""))</f>
        <v/>
      </c>
      <c r="BU67" s="22" t="str">
        <f t="shared" ref="BU67" si="6049">IF($K66="","",IF(AND($K66&gt;=BU$9,$J66&lt;BV$9),"━",""))</f>
        <v/>
      </c>
      <c r="BV67" s="22" t="str">
        <f t="shared" ref="BV67" si="6050">IF($K66="","",IF(AND($K66&gt;=BV$9,$J66&lt;BW$9),"━",""))</f>
        <v/>
      </c>
      <c r="BW67" s="29" t="str">
        <f t="shared" ref="BW67" si="6051">IF($K66="","",IF(AND($K66&gt;=BW$9,$J66&lt;BX$9),"━",""))</f>
        <v/>
      </c>
      <c r="BX67" s="22" t="str">
        <f t="shared" ref="BX67" si="6052">IF($K66="","",IF(AND($K66&gt;=BX$9,$J66&lt;BY$9),"━",""))</f>
        <v/>
      </c>
      <c r="BY67" s="22" t="str">
        <f t="shared" ref="BY67" si="6053">IF($K66="","",IF(AND($K66&gt;=BY$9,$J66&lt;BZ$9),"━",""))</f>
        <v/>
      </c>
      <c r="BZ67" s="22" t="str">
        <f t="shared" ref="BZ67" si="6054">IF($K66="","",IF(AND($K66&gt;=BZ$9,$J66&lt;CA$9),"━",""))</f>
        <v/>
      </c>
      <c r="CA67" s="22" t="str">
        <f t="shared" ref="CA67" si="6055">IF($K66="","",IF(AND($K66&gt;=CA$9,$J66&lt;CB$9),"━",""))</f>
        <v/>
      </c>
      <c r="CB67" s="22" t="str">
        <f t="shared" ref="CB67" si="6056">IF($K66="","",IF(AND($K66&gt;=CB$9,$J66&lt;CC$9),"━",""))</f>
        <v/>
      </c>
      <c r="CC67" s="22" t="str">
        <f t="shared" ref="CC67" si="6057">IF($K66="","",IF(AND($K66&gt;=CC$9,$J66&lt;CD$9),"━",""))</f>
        <v/>
      </c>
      <c r="CD67" s="22" t="str">
        <f t="shared" ref="CD67" si="6058">IF($K66="","",IF(AND($K66&gt;=CD$9,$J66&lt;CE$9),"━",""))</f>
        <v/>
      </c>
      <c r="CE67" s="22" t="str">
        <f t="shared" ref="CE67" si="6059">IF($K66="","",IF(AND($K66&gt;=CE$9,$J66&lt;CF$9),"━",""))</f>
        <v/>
      </c>
      <c r="CF67" s="25" t="str">
        <f t="shared" ref="CF67" si="6060">IF($K66="","",IF(AND($K66&gt;=CF$9,$J66&lt;CG$9),"━",""))</f>
        <v/>
      </c>
      <c r="CG67" s="22" t="str">
        <f t="shared" ref="CG67" si="6061">IF($K66="","",IF(AND($K66&gt;=CG$9,$J66&lt;CH$9),"━",""))</f>
        <v/>
      </c>
      <c r="CH67" s="22" t="str">
        <f t="shared" ref="CH67" si="6062">IF($K66="","",IF(AND($K66&gt;=CH$9,$J66&lt;CI$9),"━",""))</f>
        <v/>
      </c>
      <c r="CI67" s="22" t="str">
        <f t="shared" ref="CI67" si="6063">IF($K66="","",IF(AND($K66&gt;=CI$9,$J66&lt;CJ$9),"━",""))</f>
        <v/>
      </c>
      <c r="CJ67" s="22" t="str">
        <f t="shared" ref="CJ67" si="6064">IF($K66="","",IF(AND($K66&gt;=CJ$9,$J66&lt;CK$9),"━",""))</f>
        <v/>
      </c>
      <c r="CK67" s="22" t="str">
        <f t="shared" ref="CK67" si="6065">IF($K66="","",IF(AND($K66&gt;=CK$9,$J66&lt;CL$9),"━",""))</f>
        <v/>
      </c>
      <c r="CL67" s="22" t="str">
        <f t="shared" ref="CL67" si="6066">IF($K66="","",IF(AND($K66&gt;=CL$9,$J66&lt;CM$9),"━",""))</f>
        <v/>
      </c>
      <c r="CM67" s="22" t="str">
        <f t="shared" ref="CM67" si="6067">IF($K66="","",IF(AND($K66&gt;=CM$9,$J66&lt;CN$9),"━",""))</f>
        <v/>
      </c>
      <c r="CN67" s="22" t="str">
        <f t="shared" ref="CN67" si="6068">IF($K66="","",IF(AND($K66&gt;=CN$9,$J66&lt;CO$9),"━",""))</f>
        <v/>
      </c>
      <c r="CO67" s="104" t="str">
        <f t="shared" ref="CO67" si="6069">IF($K66="","",IF(AND($K66&gt;=CO$9,$J66&lt;CP$9),"━",""))</f>
        <v/>
      </c>
      <c r="CP67" s="22" t="str">
        <f t="shared" ref="CP67" si="6070">IF($K66="","",IF(AND($K66&gt;=CP$9,$J66&lt;CQ$9),"━",""))</f>
        <v/>
      </c>
      <c r="CQ67" s="22" t="str">
        <f t="shared" ref="CQ67" si="6071">IF($K66="","",IF(AND($K66&gt;=CQ$9,$J66&lt;CR$9),"━",""))</f>
        <v/>
      </c>
      <c r="CR67" s="22" t="str">
        <f t="shared" ref="CR67" si="6072">IF($K66="","",IF(AND($K66&gt;=CR$9,$J66&lt;CS$9),"━",""))</f>
        <v/>
      </c>
      <c r="CS67" s="22" t="str">
        <f t="shared" ref="CS67" si="6073">IF($K66="","",IF(AND($K66&gt;=CS$9,$J66&lt;CT$9),"━",""))</f>
        <v/>
      </c>
      <c r="CT67" s="22" t="str">
        <f t="shared" ref="CT67" si="6074">IF($K66="","",IF(AND($K66&gt;=CT$9,$J66&lt;CU$9),"━",""))</f>
        <v/>
      </c>
      <c r="CU67" s="22" t="str">
        <f t="shared" ref="CU67" si="6075">IF($K66="","",IF(AND($K66&gt;=CU$9,$J66&lt;CV$9),"━",""))</f>
        <v/>
      </c>
      <c r="CV67" s="22" t="str">
        <f t="shared" ref="CV67" si="6076">IF($K66="","",IF(AND($K66&gt;=CV$9,$J66&lt;CW$9),"━",""))</f>
        <v/>
      </c>
      <c r="CW67" s="22" t="str">
        <f t="shared" ref="CW67" si="6077">IF($K66="","",IF(AND($K66&gt;=CW$9,$J66&lt;CX$9),"━",""))</f>
        <v/>
      </c>
      <c r="CX67" s="29" t="str">
        <f t="shared" ref="CX67" si="6078">IF($K66="","",IF(AND($K66&gt;=CX$9,$J66&lt;CY$9),"━",""))</f>
        <v/>
      </c>
      <c r="CY67" s="22" t="str">
        <f t="shared" ref="CY67" si="6079">IF($K66="","",IF(AND($K66&gt;=CY$9,$J66&lt;CZ$9),"━",""))</f>
        <v/>
      </c>
      <c r="CZ67" s="22" t="str">
        <f t="shared" ref="CZ67" si="6080">IF($K66="","",IF(AND($K66&gt;=CZ$9,$J66&lt;DA$9),"━",""))</f>
        <v/>
      </c>
      <c r="DA67" s="22" t="str">
        <f t="shared" ref="DA67" si="6081">IF($K66="","",IF(AND($K66&gt;=DA$9,$J66&lt;DB$9),"━",""))</f>
        <v/>
      </c>
      <c r="DB67" s="22" t="str">
        <f t="shared" ref="DB67" si="6082">IF($K66="","",IF(AND($K66&gt;=DB$9,$J66&lt;DC$9),"━",""))</f>
        <v/>
      </c>
      <c r="DC67" s="22" t="str">
        <f t="shared" ref="DC67" si="6083">IF($K66="","",IF(AND($K66&gt;=DC$9,$J66&lt;DD$9),"━",""))</f>
        <v/>
      </c>
      <c r="DD67" s="22" t="str">
        <f t="shared" ref="DD67" si="6084">IF($K66="","",IF(AND($K66&gt;=DD$9,$J66&lt;DE$9),"━",""))</f>
        <v/>
      </c>
      <c r="DE67" s="22" t="str">
        <f t="shared" ref="DE67" si="6085">IF($K66="","",IF(AND($K66&gt;=DE$9,$J66&lt;DF$9),"━",""))</f>
        <v/>
      </c>
      <c r="DF67" s="22" t="str">
        <f t="shared" ref="DF67" si="6086">IF($K66="","",IF(AND($K66&gt;=DF$9,$J66&lt;DG$9),"━",""))</f>
        <v/>
      </c>
      <c r="DG67" s="29" t="str">
        <f t="shared" ref="DG67" si="6087">IF($K66="","",IF(AND($K66&gt;=DG$9,$J66&lt;DH$9),"━",""))</f>
        <v/>
      </c>
      <c r="DH67" s="22" t="str">
        <f t="shared" ref="DH67" si="6088">IF($K66="","",IF(AND($K66&gt;=DH$9,$J66&lt;DI$9),"━",""))</f>
        <v/>
      </c>
      <c r="DI67" s="22" t="str">
        <f t="shared" ref="DI67" si="6089">IF($K66="","",IF(AND($K66&gt;=DI$9,$J66&lt;DJ$9),"━",""))</f>
        <v/>
      </c>
      <c r="DJ67" s="22" t="str">
        <f t="shared" ref="DJ67" si="6090">IF($K66="","",IF(AND($K66&gt;=DJ$9,$J66&lt;DK$9),"━",""))</f>
        <v/>
      </c>
      <c r="DK67" s="22" t="str">
        <f t="shared" ref="DK67" si="6091">IF($K66="","",IF(AND($K66&gt;=DK$9,$J66&lt;DL$9),"━",""))</f>
        <v/>
      </c>
      <c r="DL67" s="22" t="str">
        <f t="shared" ref="DL67" si="6092">IF($K66="","",IF(AND($K66&gt;=DL$9,$J66&lt;DM$9),"━",""))</f>
        <v/>
      </c>
      <c r="DM67" s="22" t="str">
        <f t="shared" ref="DM67" si="6093">IF($K66="","",IF(AND($K66&gt;=DM$9,$J66&lt;DN$9),"━",""))</f>
        <v/>
      </c>
      <c r="DN67" s="22" t="str">
        <f t="shared" ref="DN67" si="6094">IF($K66="","",IF(AND($K66&gt;=DN$9,$J66&lt;DO$9),"━",""))</f>
        <v/>
      </c>
      <c r="DO67" s="92" t="str">
        <f t="shared" ref="DO67" si="6095">IF($K66="","",IF(AND($K66&gt;=DO$9,$J66&lt;DP$9),"━",""))</f>
        <v/>
      </c>
      <c r="DP67" s="82" t="str">
        <f t="shared" ref="DP67" si="6096">IF(AND($K66&gt;=DP$9,$J66&lt;DQ$9),"━","")</f>
        <v/>
      </c>
      <c r="DQ67" s="22" t="str">
        <f t="shared" ref="DQ67" si="6097">IF(AND($K66&gt;=DQ$9,$J66&lt;DR$9),"━","")</f>
        <v/>
      </c>
      <c r="DR67" s="22" t="str">
        <f t="shared" ref="DR67" si="6098">IF(AND($K66&gt;=DR$9,$J66&lt;DV$9),"━","")</f>
        <v/>
      </c>
      <c r="DS67" s="22" t="str">
        <f t="shared" ref="DS67" si="6099">IF(AND($K66&gt;=DS$9,$J66&lt;DT$9),"━","")</f>
        <v/>
      </c>
      <c r="DT67" s="22" t="str">
        <f t="shared" ref="DT67" si="6100">IF(AND($K66&gt;=DT$9,$J66&lt;DU$9),"━","")</f>
        <v/>
      </c>
      <c r="DU67" s="22" t="str">
        <f t="shared" ref="DU67" si="6101">IF(AND($K66&gt;=DU$9,$J66&lt;DV$9),"━","")</f>
        <v/>
      </c>
      <c r="DV67" s="22" t="str">
        <f t="shared" ref="DV67" si="6102">IF(AND($K66&gt;=DV$9,$J66&lt;DW$9),"━","")</f>
        <v/>
      </c>
      <c r="DW67" s="22" t="str">
        <f t="shared" ref="DW67" si="6103">IF(AND($K66&gt;=DW$9,$J66&lt;DX$9),"━","")</f>
        <v/>
      </c>
      <c r="DX67" s="22" t="str">
        <f t="shared" ref="DX67" si="6104">IF(AND($K66&gt;=DX$9,$J66&lt;DY$9),"━","")</f>
        <v/>
      </c>
      <c r="DY67" s="29" t="str">
        <f t="shared" ref="DY67" si="6105">IF(AND($K66&gt;=DY$9,$J66&lt;DZ$9),"━","")</f>
        <v/>
      </c>
      <c r="DZ67" s="22" t="str">
        <f t="shared" ref="DZ67" si="6106">IF(AND($K66&gt;=DZ$9,$J66&lt;EA$9),"━","")</f>
        <v/>
      </c>
      <c r="EA67" s="22" t="str">
        <f t="shared" ref="EA67" si="6107">IF(AND($K66&gt;=EA$9,$J66&lt;EB$9),"━","")</f>
        <v/>
      </c>
      <c r="EB67" s="22" t="str">
        <f t="shared" ref="EB67" si="6108">IF(AND($K66&gt;=EB$9,$J66&lt;EC$9),"━","")</f>
        <v/>
      </c>
      <c r="EC67" s="22" t="str">
        <f t="shared" ref="EC67" si="6109">IF(AND($K66&gt;=EC$9,$J66&lt;ED$9),"━","")</f>
        <v/>
      </c>
      <c r="ED67" s="22" t="str">
        <f t="shared" ref="ED67" si="6110">IF(AND($K66&gt;=ED$9,$J66&lt;EE$9),"━","")</f>
        <v/>
      </c>
      <c r="EE67" s="22" t="str">
        <f t="shared" ref="EE67" si="6111">IF(AND($K66&gt;=EE$9,$J66&lt;EF$9),"━","")</f>
        <v/>
      </c>
      <c r="EF67" s="22" t="str">
        <f t="shared" ref="EF67" si="6112">IF(AND($K66&gt;=EF$9,$J66&lt;EG$9),"━","")</f>
        <v/>
      </c>
      <c r="EG67" s="22" t="str">
        <f t="shared" ref="EG67" si="6113">IF(AND($K66&gt;=EG$9,$J66&lt;EH$9),"━","")</f>
        <v/>
      </c>
      <c r="EH67" s="20" t="s">
        <v>9</v>
      </c>
      <c r="EJ67" s="218" t="str">
        <f>IF(OR(J66="",K66=""),"",K66-J66+1)</f>
        <v/>
      </c>
    </row>
    <row r="68" spans="1:140" s="1" customFormat="1" ht="14" customHeight="1">
      <c r="A68" s="228">
        <f t="shared" ref="A68" si="6114">A66+1</f>
        <v>30</v>
      </c>
      <c r="B68" s="230"/>
      <c r="C68" s="236"/>
      <c r="D68" s="237"/>
      <c r="E68" s="237"/>
      <c r="F68" s="238"/>
      <c r="G68" s="242"/>
      <c r="H68" s="232"/>
      <c r="I68" s="234"/>
      <c r="J68" s="234"/>
      <c r="K68" s="234"/>
      <c r="L68" s="19" t="str">
        <f t="shared" ref="L68" si="6115">IF(AND($I68&gt;=L$9,$H68&lt;M$9),"━","")</f>
        <v/>
      </c>
      <c r="M68" s="19" t="str">
        <f t="shared" ref="M68" si="6116">IF(AND($I68&gt;=M$9,$H68&lt;N$9),"━","")</f>
        <v/>
      </c>
      <c r="N68" s="19" t="str">
        <f t="shared" ref="N68" si="6117">IF(AND($I68&gt;=N$9,$H68&lt;O$9),"━","")</f>
        <v/>
      </c>
      <c r="O68" s="19" t="str">
        <f t="shared" ref="O68" si="6118">IF(AND($I68&gt;=O$9,$H68&lt;P$9),"━","")</f>
        <v/>
      </c>
      <c r="P68" s="19" t="str">
        <f t="shared" ref="P68" si="6119">IF(AND($I68&gt;=P$9,$H68&lt;Q$9),"━","")</f>
        <v/>
      </c>
      <c r="Q68" s="19" t="str">
        <f t="shared" ref="Q68" si="6120">IF(AND($I68&gt;=Q$9,$H68&lt;R$9),"━","")</f>
        <v/>
      </c>
      <c r="R68" s="19" t="str">
        <f t="shared" ref="R68" si="6121">IF(AND($I68&gt;=R$9,$H68&lt;S$9),"━","")</f>
        <v/>
      </c>
      <c r="S68" s="19" t="str">
        <f t="shared" ref="S68" si="6122">IF(AND($I68&gt;=S$9,$H68&lt;T$9),"━","")</f>
        <v/>
      </c>
      <c r="T68" s="19" t="str">
        <f t="shared" ref="T68" si="6123">IF(AND($I68&gt;=T$9,$H68&lt;U$9),"━","")</f>
        <v/>
      </c>
      <c r="U68" s="28" t="str">
        <f t="shared" ref="U68" si="6124">IF(AND($I68&gt;=U$9,$H68&lt;V$9),"━","")</f>
        <v/>
      </c>
      <c r="V68" s="19" t="str">
        <f t="shared" ref="V68" si="6125">IF(AND($I68&gt;=V$9,$H68&lt;W$9),"━","")</f>
        <v/>
      </c>
      <c r="W68" s="19" t="str">
        <f t="shared" ref="W68" si="6126">IF(AND($I68&gt;=W$9,$H68&lt;X$9),"━","")</f>
        <v/>
      </c>
      <c r="X68" s="19" t="str">
        <f t="shared" ref="X68" si="6127">IF(AND($I68&gt;=X$9,$H68&lt;Y$9),"━","")</f>
        <v/>
      </c>
      <c r="Y68" s="19" t="str">
        <f t="shared" ref="Y68" si="6128">IF(AND($I68&gt;=Y$9,$H68&lt;Z$9),"━","")</f>
        <v/>
      </c>
      <c r="Z68" s="19" t="str">
        <f t="shared" ref="Z68" si="6129">IF(AND($I68&gt;=Z$9,$H68&lt;AA$9),"━","")</f>
        <v/>
      </c>
      <c r="AA68" s="19" t="str">
        <f t="shared" ref="AA68" si="6130">IF(AND($I68&gt;=AA$9,$H68&lt;AB$9),"━","")</f>
        <v/>
      </c>
      <c r="AB68" s="19" t="str">
        <f t="shared" ref="AB68" si="6131">IF(AND($I68&gt;=AB$9,$H68&lt;AC$9),"━","")</f>
        <v/>
      </c>
      <c r="AC68" s="19" t="str">
        <f t="shared" ref="AC68" si="6132">IF(AND($I68&gt;=AC$9,$H68&lt;AD$9),"━","")</f>
        <v/>
      </c>
      <c r="AD68" s="28" t="str">
        <f t="shared" si="4877"/>
        <v/>
      </c>
      <c r="AE68" s="19" t="str">
        <f t="shared" ref="AE68" si="6133">IF(AND($I68&gt;=AE$9,$H68&lt;AF$9),"━","")</f>
        <v/>
      </c>
      <c r="AF68" s="19" t="str">
        <f t="shared" ref="AF68" si="6134">IF(AND($I68&gt;=AF$9,$H68&lt;AG$9),"━","")</f>
        <v/>
      </c>
      <c r="AG68" s="19" t="str">
        <f t="shared" ref="AG68" si="6135">IF(AND($I68&gt;=AG$9,$H68&lt;AH$9),"━","")</f>
        <v/>
      </c>
      <c r="AH68" s="19" t="str">
        <f t="shared" ref="AH68" si="6136">IF(AND($I68&gt;=AH$9,$H68&lt;AI$9),"━","")</f>
        <v/>
      </c>
      <c r="AI68" s="19" t="str">
        <f t="shared" ref="AI68" si="6137">IF(AND($I68&gt;=AI$9,$H68&lt;AJ$9),"━","")</f>
        <v/>
      </c>
      <c r="AJ68" s="19" t="str">
        <f t="shared" ref="AJ68" si="6138">IF(AND($I68&gt;=AJ$9,$H68&lt;AK$9),"━","")</f>
        <v/>
      </c>
      <c r="AK68" s="19" t="str">
        <f t="shared" ref="AK68" si="6139">IF(AND($I68&gt;=AK$9,$H68&lt;AL$9),"━","")</f>
        <v/>
      </c>
      <c r="AL68" s="19" t="str">
        <f t="shared" ref="AL68" si="6140">IF(AND($I68&gt;=AL$9,$H68&lt;AM$9),"━","")</f>
        <v/>
      </c>
      <c r="AM68" s="28" t="str">
        <f t="shared" ref="AM68" si="6141">IF(AND($I68&gt;=AM$9,$H68&lt;AN$9),"━","")</f>
        <v/>
      </c>
      <c r="AN68" s="19" t="str">
        <f t="shared" ref="AN68" si="6142">IF(AND($I68&gt;=AN$9,$H68&lt;AO$9),"━","")</f>
        <v/>
      </c>
      <c r="AO68" s="19" t="str">
        <f t="shared" ref="AO68" si="6143">IF(AND($I68&gt;=AO$9,$H68&lt;AP$9),"━","")</f>
        <v/>
      </c>
      <c r="AP68" s="19" t="str">
        <f t="shared" ref="AP68" si="6144">IF(AND($I68&gt;=AP$9,$H68&lt;AQ$9),"━","")</f>
        <v/>
      </c>
      <c r="AQ68" s="19" t="str">
        <f t="shared" ref="AQ68" si="6145">IF(AND($I68&gt;=AQ$9,$H68&lt;AR$9),"━","")</f>
        <v/>
      </c>
      <c r="AR68" s="19" t="str">
        <f t="shared" ref="AR68" si="6146">IF(AND($I68&gt;=AR$9,$H68&lt;AS$9),"━","")</f>
        <v/>
      </c>
      <c r="AS68" s="19" t="str">
        <f t="shared" ref="AS68" si="6147">IF(AND($I68&gt;=AS$9,$H68&lt;AT$9),"━","")</f>
        <v/>
      </c>
      <c r="AT68" s="19" t="str">
        <f t="shared" ref="AT68" si="6148">IF(AND($I68&gt;=AT$9,$H68&lt;AU$9),"━","")</f>
        <v/>
      </c>
      <c r="AU68" s="19" t="str">
        <f t="shared" ref="AU68" si="6149">IF(AND($I68&gt;=AU$9,$H68&lt;AV$9),"━","")</f>
        <v/>
      </c>
      <c r="AV68" s="24" t="str">
        <f t="shared" ref="AV68" si="6150">IF(AND($I68&gt;=AV$9,$H68&lt;AW$9),"━","")</f>
        <v/>
      </c>
      <c r="AW68" s="19" t="str">
        <f t="shared" ref="AW68" si="6151">IF(AND($I68&gt;=AW$9,$H68&lt;AX$9),"━","")</f>
        <v/>
      </c>
      <c r="AX68" s="19" t="str">
        <f t="shared" ref="AX68" si="6152">IF(AND($I68&gt;=AX$9,$H68&lt;AY$9),"━","")</f>
        <v/>
      </c>
      <c r="AY68" s="19" t="str">
        <f t="shared" ref="AY68" si="6153">IF(AND($I68&gt;=AY$9,$H68&lt;AZ$9),"━","")</f>
        <v/>
      </c>
      <c r="AZ68" s="19" t="str">
        <f t="shared" ref="AZ68" si="6154">IF(AND($I68&gt;=AZ$9,$H68&lt;BA$9),"━","")</f>
        <v/>
      </c>
      <c r="BA68" s="19" t="str">
        <f t="shared" ref="BA68" si="6155">IF(AND($I68&gt;=BA$9,$H68&lt;BB$9),"━","")</f>
        <v/>
      </c>
      <c r="BB68" s="19" t="str">
        <f t="shared" ref="BB68" si="6156">IF(AND($I68&gt;=BB$9,$H68&lt;BC$9),"━","")</f>
        <v/>
      </c>
      <c r="BC68" s="19" t="str">
        <f t="shared" ref="BC68" si="6157">IF(AND($I68&gt;=BC$9,$H68&lt;BD$9),"━","")</f>
        <v/>
      </c>
      <c r="BD68" s="19" t="str">
        <f t="shared" ref="BD68" si="6158">IF(AND($I68&gt;=BD$9,$H68&lt;BE$9),"━","")</f>
        <v/>
      </c>
      <c r="BE68" s="28" t="str">
        <f t="shared" ref="BE68" si="6159">IF(AND($I68&gt;=BE$9,$H68&lt;BF$9),"━","")</f>
        <v/>
      </c>
      <c r="BF68" s="19" t="str">
        <f t="shared" ref="BF68" si="6160">IF(AND($I68&gt;=BF$9,$H68&lt;BG$9),"━","")</f>
        <v/>
      </c>
      <c r="BG68" s="19" t="str">
        <f t="shared" ref="BG68" si="6161">IF(AND($I68&gt;=BG$9,$H68&lt;BH$9),"━","")</f>
        <v/>
      </c>
      <c r="BH68" s="19" t="str">
        <f t="shared" ref="BH68" si="6162">IF(AND($I68&gt;=BH$9,$H68&lt;BI$9),"━","")</f>
        <v/>
      </c>
      <c r="BI68" s="19" t="str">
        <f t="shared" ref="BI68" si="6163">IF(AND($I68&gt;=BI$9,$H68&lt;BJ$9),"━","")</f>
        <v/>
      </c>
      <c r="BJ68" s="19" t="str">
        <f t="shared" ref="BJ68" si="6164">IF(AND($I68&gt;=BJ$9,$H68&lt;BK$9),"━","")</f>
        <v/>
      </c>
      <c r="BK68" s="19" t="str">
        <f t="shared" ref="BK68" si="6165">IF(AND($I68&gt;=BK$9,$H68&lt;BL$9),"━","")</f>
        <v/>
      </c>
      <c r="BL68" s="19" t="str">
        <f t="shared" ref="BL68" si="6166">IF(AND($I68&gt;=BL$9,$H68&lt;BM$9),"━","")</f>
        <v/>
      </c>
      <c r="BM68" s="19" t="str">
        <f t="shared" ref="BM68" si="6167">IF(AND($I68&gt;=BM$9,$H68&lt;BN$9),"━","")</f>
        <v/>
      </c>
      <c r="BN68" s="105" t="str">
        <f t="shared" ref="BN68" si="6168">IF(AND($I68&gt;=BN$9,$H68&lt;BO$9),"━","")</f>
        <v/>
      </c>
      <c r="BO68" s="19" t="str">
        <f t="shared" ref="BO68" si="6169">IF(AND($I68&gt;=BO$9,$H68&lt;BP$9),"━","")</f>
        <v/>
      </c>
      <c r="BP68" s="19" t="str">
        <f t="shared" ref="BP68" si="6170">IF(AND($I68&gt;=BP$9,$H68&lt;BQ$9),"━","")</f>
        <v/>
      </c>
      <c r="BQ68" s="19" t="str">
        <f t="shared" ref="BQ68" si="6171">IF(AND($I68&gt;=BQ$9,$H68&lt;BR$9),"━","")</f>
        <v/>
      </c>
      <c r="BR68" s="19" t="str">
        <f t="shared" ref="BR68" si="6172">IF(AND($I68&gt;=BR$9,$H68&lt;BS$9),"━","")</f>
        <v/>
      </c>
      <c r="BS68" s="19" t="str">
        <f t="shared" ref="BS68" si="6173">IF(AND($I68&gt;=BS$9,$H68&lt;BT$9),"━","")</f>
        <v/>
      </c>
      <c r="BT68" s="19" t="str">
        <f t="shared" ref="BT68" si="6174">IF(AND($I68&gt;=BT$9,$H68&lt;BU$9),"━","")</f>
        <v/>
      </c>
      <c r="BU68" s="19" t="str">
        <f t="shared" ref="BU68" si="6175">IF(AND($I68&gt;=BU$9,$H68&lt;BV$9),"━","")</f>
        <v/>
      </c>
      <c r="BV68" s="19" t="str">
        <f t="shared" ref="BV68" si="6176">IF(AND($I68&gt;=BV$9,$H68&lt;BW$9),"━","")</f>
        <v/>
      </c>
      <c r="BW68" s="28" t="str">
        <f t="shared" ref="BW68" si="6177">IF(AND($I68&gt;=BW$9,$H68&lt;BX$9),"━","")</f>
        <v/>
      </c>
      <c r="BX68" s="19" t="str">
        <f t="shared" ref="BX68" si="6178">IF(AND($I68&gt;=BX$9,$H68&lt;BY$9),"━","")</f>
        <v/>
      </c>
      <c r="BY68" s="19" t="str">
        <f t="shared" ref="BY68" si="6179">IF(AND($I68&gt;=BY$9,$H68&lt;BZ$9),"━","")</f>
        <v/>
      </c>
      <c r="BZ68" s="19" t="str">
        <f t="shared" ref="BZ68" si="6180">IF(AND($I68&gt;=BZ$9,$H68&lt;CA$9),"━","")</f>
        <v/>
      </c>
      <c r="CA68" s="19" t="str">
        <f t="shared" ref="CA68" si="6181">IF(AND($I68&gt;=CA$9,$H68&lt;CB$9),"━","")</f>
        <v/>
      </c>
      <c r="CB68" s="19" t="str">
        <f t="shared" ref="CB68" si="6182">IF(AND($I68&gt;=CB$9,$H68&lt;CC$9),"━","")</f>
        <v/>
      </c>
      <c r="CC68" s="19" t="str">
        <f t="shared" ref="CC68" si="6183">IF(AND($I68&gt;=CC$9,$H68&lt;CD$9),"━","")</f>
        <v/>
      </c>
      <c r="CD68" s="19" t="str">
        <f t="shared" ref="CD68" si="6184">IF(AND($I68&gt;=CD$9,$H68&lt;CE$9),"━","")</f>
        <v/>
      </c>
      <c r="CE68" s="19" t="str">
        <f t="shared" ref="CE68" si="6185">IF(AND($I68&gt;=CE$9,$H68&lt;CF$9),"━","")</f>
        <v/>
      </c>
      <c r="CF68" s="24" t="str">
        <f t="shared" ref="CF68" si="6186">IF(AND($I68&gt;=CF$9,$H68&lt;CG$9),"━","")</f>
        <v/>
      </c>
      <c r="CG68" s="19" t="str">
        <f t="shared" ref="CG68" si="6187">IF(AND($I68&gt;=CG$9,$H68&lt;CH$9),"━","")</f>
        <v/>
      </c>
      <c r="CH68" s="19" t="str">
        <f t="shared" ref="CH68" si="6188">IF(AND($I68&gt;=CH$9,$H68&lt;CI$9),"━","")</f>
        <v/>
      </c>
      <c r="CI68" s="19" t="str">
        <f t="shared" ref="CI68" si="6189">IF(AND($I68&gt;=CI$9,$H68&lt;CJ$9),"━","")</f>
        <v/>
      </c>
      <c r="CJ68" s="19" t="str">
        <f t="shared" ref="CJ68" si="6190">IF(AND($I68&gt;=CJ$9,$H68&lt;CK$9),"━","")</f>
        <v/>
      </c>
      <c r="CK68" s="19" t="str">
        <f t="shared" ref="CK68" si="6191">IF(AND($I68&gt;=CK$9,$H68&lt;CL$9),"━","")</f>
        <v/>
      </c>
      <c r="CL68" s="19" t="str">
        <f t="shared" ref="CL68" si="6192">IF(AND($I68&gt;=CL$9,$H68&lt;CM$9),"━","")</f>
        <v/>
      </c>
      <c r="CM68" s="19" t="str">
        <f t="shared" ref="CM68" si="6193">IF(AND($I68&gt;=CM$9,$H68&lt;CN$9),"━","")</f>
        <v/>
      </c>
      <c r="CN68" s="19" t="str">
        <f t="shared" ref="CN68" si="6194">IF(AND($I68&gt;=CN$9,$H68&lt;CO$9),"━","")</f>
        <v/>
      </c>
      <c r="CO68" s="28" t="str">
        <f t="shared" ref="CO68" si="6195">IF(AND($I68&gt;=CO$9,$H68&lt;CP$9),"━","")</f>
        <v/>
      </c>
      <c r="CP68" s="19" t="str">
        <f t="shared" ref="CP68" si="6196">IF(AND($I68&gt;=CP$9,$H68&lt;CQ$9),"━","")</f>
        <v/>
      </c>
      <c r="CQ68" s="19" t="str">
        <f t="shared" ref="CQ68" si="6197">IF(AND($I68&gt;=CQ$9,$H68&lt;CR$9),"━","")</f>
        <v/>
      </c>
      <c r="CR68" s="19" t="str">
        <f t="shared" ref="CR68" si="6198">IF(AND($I68&gt;=CR$9,$H68&lt;CS$9),"━","")</f>
        <v/>
      </c>
      <c r="CS68" s="19" t="str">
        <f t="shared" ref="CS68" si="6199">IF(AND($I68&gt;=CS$9,$H68&lt;CT$9),"━","")</f>
        <v/>
      </c>
      <c r="CT68" s="19" t="str">
        <f t="shared" ref="CT68" si="6200">IF(AND($I68&gt;=CT$9,$H68&lt;CU$9),"━","")</f>
        <v/>
      </c>
      <c r="CU68" s="19" t="str">
        <f t="shared" ref="CU68" si="6201">IF(AND($I68&gt;=CU$9,$H68&lt;CV$9),"━","")</f>
        <v/>
      </c>
      <c r="CV68" s="19" t="str">
        <f t="shared" ref="CV68" si="6202">IF(AND($I68&gt;=CV$9,$H68&lt;CW$9),"━","")</f>
        <v/>
      </c>
      <c r="CW68" s="19" t="str">
        <f t="shared" ref="CW68" si="6203">IF(AND($I68&gt;=CW$9,$H68&lt;CX$9),"━","")</f>
        <v/>
      </c>
      <c r="CX68" s="28" t="str">
        <f t="shared" ref="CX68" si="6204">IF(AND($I68&gt;=CX$9,$H68&lt;CY$9),"━","")</f>
        <v/>
      </c>
      <c r="CY68" s="19" t="str">
        <f t="shared" ref="CY68" si="6205">IF(AND($I68&gt;=CY$9,$H68&lt;CZ$9),"━","")</f>
        <v/>
      </c>
      <c r="CZ68" s="19" t="str">
        <f t="shared" ref="CZ68" si="6206">IF(AND($I68&gt;=CZ$9,$H68&lt;DA$9),"━","")</f>
        <v/>
      </c>
      <c r="DA68" s="19" t="str">
        <f t="shared" ref="DA68" si="6207">IF(AND($I68&gt;=DA$9,$H68&lt;DB$9),"━","")</f>
        <v/>
      </c>
      <c r="DB68" s="19" t="str">
        <f t="shared" ref="DB68" si="6208">IF(AND($I68&gt;=DB$9,$H68&lt;DC$9),"━","")</f>
        <v/>
      </c>
      <c r="DC68" s="19" t="str">
        <f t="shared" ref="DC68" si="6209">IF(AND($I68&gt;=DC$9,$H68&lt;DD$9),"━","")</f>
        <v/>
      </c>
      <c r="DD68" s="19" t="str">
        <f t="shared" ref="DD68" si="6210">IF(AND($I68&gt;=DD$9,$H68&lt;DE$9),"━","")</f>
        <v/>
      </c>
      <c r="DE68" s="19" t="str">
        <f t="shared" ref="DE68" si="6211">IF(AND($I68&gt;=DE$9,$H68&lt;DF$9),"━","")</f>
        <v/>
      </c>
      <c r="DF68" s="19" t="str">
        <f t="shared" ref="DF68" si="6212">IF(AND($I68&gt;=DF$9,$H68&lt;DG$9),"━","")</f>
        <v/>
      </c>
      <c r="DG68" s="28" t="str">
        <f t="shared" ref="DG68" si="6213">IF(AND($I68&gt;=DG$9,$H68&lt;DH$9),"━","")</f>
        <v/>
      </c>
      <c r="DH68" s="19" t="str">
        <f t="shared" ref="DH68" si="6214">IF(AND($I68&gt;=DH$9,$H68&lt;DI$9),"━","")</f>
        <v/>
      </c>
      <c r="DI68" s="19" t="str">
        <f t="shared" ref="DI68" si="6215">IF(AND($I68&gt;=DI$9,$H68&lt;DJ$9),"━","")</f>
        <v/>
      </c>
      <c r="DJ68" s="19" t="str">
        <f t="shared" ref="DJ68" si="6216">IF(AND($I68&gt;=DJ$9,$H68&lt;DK$9),"━","")</f>
        <v/>
      </c>
      <c r="DK68" s="19" t="str">
        <f t="shared" ref="DK68" si="6217">IF(AND($I68&gt;=DK$9,$H68&lt;DL$9),"━","")</f>
        <v/>
      </c>
      <c r="DL68" s="19" t="str">
        <f t="shared" ref="DL68" si="6218">IF(AND($I68&gt;=DL$9,$H68&lt;DM$9),"━","")</f>
        <v/>
      </c>
      <c r="DM68" s="19" t="str">
        <f t="shared" ref="DM68" si="6219">IF(AND($I68&gt;=DM$9,$H68&lt;DN$9),"━","")</f>
        <v/>
      </c>
      <c r="DN68" s="19" t="str">
        <f t="shared" ref="DN68" si="6220">IF(AND($I68&gt;=DN$9,$H68&lt;DO$9),"━","")</f>
        <v/>
      </c>
      <c r="DO68" s="91" t="str">
        <f t="shared" ref="DO68" si="6221">IF(AND($I68&gt;=DO$9,$H68&lt;DP$9),"━","")</f>
        <v/>
      </c>
      <c r="DP68" s="83" t="str">
        <f t="shared" ref="DP68" si="6222">IF(AND($I68&gt;=DP$9,$H68&lt;DQ$9),"━","")</f>
        <v/>
      </c>
      <c r="DQ68" s="19" t="str">
        <f t="shared" ref="DQ68" si="6223">IF(AND($I68&gt;=DQ$9,$H68&lt;DR$9),"━","")</f>
        <v/>
      </c>
      <c r="DR68" s="19" t="str">
        <f t="shared" ref="DR68" si="6224">IF(AND($I68&gt;=DR$9,$H68&lt;DV$9),"━","")</f>
        <v/>
      </c>
      <c r="DS68" s="19" t="str">
        <f t="shared" ref="DS68" si="6225">IF(AND($I68&gt;=DS$9,$H68&lt;DT$9),"━","")</f>
        <v/>
      </c>
      <c r="DT68" s="19" t="str">
        <f t="shared" ref="DT68" si="6226">IF(AND($I68&gt;=DT$9,$H68&lt;DU$9),"━","")</f>
        <v/>
      </c>
      <c r="DU68" s="19" t="str">
        <f t="shared" ref="DU68" si="6227">IF(AND($I68&gt;=DU$9,$H68&lt;DV$9),"━","")</f>
        <v/>
      </c>
      <c r="DV68" s="19" t="str">
        <f t="shared" ref="DV68" si="6228">IF(AND($I68&gt;=DV$9,$H68&lt;DW$9),"━","")</f>
        <v/>
      </c>
      <c r="DW68" s="19" t="str">
        <f t="shared" ref="DW68" si="6229">IF(AND($I68&gt;=DW$9,$H68&lt;DX$9),"━","")</f>
        <v/>
      </c>
      <c r="DX68" s="19" t="str">
        <f t="shared" ref="DX68" si="6230">IF(AND($I68&gt;=DX$9,$H68&lt;DY$9),"━","")</f>
        <v/>
      </c>
      <c r="DY68" s="28" t="str">
        <f t="shared" ref="DY68" si="6231">IF(AND($I68&gt;=DY$9,$H68&lt;DZ$9),"━","")</f>
        <v/>
      </c>
      <c r="DZ68" s="19" t="str">
        <f t="shared" ref="DZ68" si="6232">IF(AND($I68&gt;=DZ$9,$H68&lt;EA$9),"━","")</f>
        <v/>
      </c>
      <c r="EA68" s="19" t="str">
        <f t="shared" ref="EA68" si="6233">IF(AND($I68&gt;=EA$9,$H68&lt;EB$9),"━","")</f>
        <v/>
      </c>
      <c r="EB68" s="19" t="str">
        <f t="shared" ref="EB68" si="6234">IF(AND($I68&gt;=EB$9,$H68&lt;EC$9),"━","")</f>
        <v/>
      </c>
      <c r="EC68" s="19" t="str">
        <f t="shared" ref="EC68" si="6235">IF(AND($I68&gt;=EC$9,$H68&lt;ED$9),"━","")</f>
        <v/>
      </c>
      <c r="ED68" s="19" t="str">
        <f t="shared" ref="ED68" si="6236">IF(AND($I68&gt;=ED$9,$H68&lt;EE$9),"━","")</f>
        <v/>
      </c>
      <c r="EE68" s="19" t="str">
        <f t="shared" ref="EE68" si="6237">IF(AND($I68&gt;=EE$9,$H68&lt;EF$9),"━","")</f>
        <v/>
      </c>
      <c r="EF68" s="19" t="str">
        <f t="shared" ref="EF68" si="6238">IF(AND($I68&gt;=EF$9,$H68&lt;EG$9),"━","")</f>
        <v/>
      </c>
      <c r="EG68" s="19" t="str">
        <f t="shared" ref="EG68" si="6239">IF(AND($I68&gt;=EG$9,$H68&lt;EH$9),"━","")</f>
        <v/>
      </c>
      <c r="EH68" s="20" t="s">
        <v>9</v>
      </c>
      <c r="EJ68" s="217" t="str">
        <f>IF(OR(H68="",I68=""),"",I68-H68+1)</f>
        <v/>
      </c>
    </row>
    <row r="69" spans="1:140" s="1" customFormat="1" ht="14" customHeight="1">
      <c r="A69" s="229"/>
      <c r="B69" s="231"/>
      <c r="C69" s="239"/>
      <c r="D69" s="240"/>
      <c r="E69" s="240"/>
      <c r="F69" s="241"/>
      <c r="G69" s="243"/>
      <c r="H69" s="233"/>
      <c r="I69" s="235"/>
      <c r="J69" s="235"/>
      <c r="K69" s="235"/>
      <c r="L69" s="22" t="str">
        <f t="shared" ref="L69" si="6240">IF(AND($K68&gt;=L$9,$J68&lt;M$9),"━","")</f>
        <v/>
      </c>
      <c r="M69" s="22" t="str">
        <f t="shared" ref="M69" si="6241">IF(AND($K68&gt;=M$9,$J68&lt;N$9),"━","")</f>
        <v/>
      </c>
      <c r="N69" s="22" t="str">
        <f t="shared" ref="N69" si="6242">IF(AND($K68&gt;=N$9,$J68&lt;O$9),"━","")</f>
        <v/>
      </c>
      <c r="O69" s="22" t="str">
        <f t="shared" ref="O69" si="6243">IF(AND($K68&gt;=O$9,$J68&lt;P$9),"━","")</f>
        <v/>
      </c>
      <c r="P69" s="22" t="str">
        <f t="shared" ref="P69" si="6244">IF(AND($K68&gt;=P$9,$J68&lt;Q$9),"━","")</f>
        <v/>
      </c>
      <c r="Q69" s="22" t="str">
        <f t="shared" ref="Q69" si="6245">IF(AND($K68&gt;=Q$9,$J68&lt;R$9),"━","")</f>
        <v/>
      </c>
      <c r="R69" s="22" t="str">
        <f t="shared" ref="R69" si="6246">IF(AND($K68&gt;=R$9,$J68&lt;S$9),"━","")</f>
        <v/>
      </c>
      <c r="S69" s="22" t="str">
        <f t="shared" ref="S69" si="6247">IF(AND($K68&gt;=S$9,$J68&lt;T$9),"━","")</f>
        <v/>
      </c>
      <c r="T69" s="22" t="str">
        <f t="shared" ref="T69" si="6248">IF(AND($K68&gt;=T$9,$J68&lt;U$9),"━","")</f>
        <v/>
      </c>
      <c r="U69" s="29" t="str">
        <f t="shared" ref="U69" si="6249">IF(AND($K68&gt;=U$9,$J68&lt;V$9),"━","")</f>
        <v/>
      </c>
      <c r="V69" s="22" t="str">
        <f t="shared" ref="V69" si="6250">IF(AND($K68&gt;=V$9,$J68&lt;W$9),"━","")</f>
        <v/>
      </c>
      <c r="W69" s="22" t="str">
        <f t="shared" ref="W69" si="6251">IF(AND($K68&gt;=W$9,$J68&lt;X$9),"━","")</f>
        <v/>
      </c>
      <c r="X69" s="22" t="str">
        <f t="shared" ref="X69" si="6252">IF(AND($K68&gt;=X$9,$J68&lt;Y$9),"━","")</f>
        <v/>
      </c>
      <c r="Y69" s="22" t="str">
        <f t="shared" ref="Y69" si="6253">IF(AND($K68&gt;=Y$9,$J68&lt;Z$9),"━","")</f>
        <v/>
      </c>
      <c r="Z69" s="22" t="str">
        <f t="shared" ref="Z69" si="6254">IF(AND($K68&gt;=Z$9,$J68&lt;AA$9),"━","")</f>
        <v/>
      </c>
      <c r="AA69" s="22" t="str">
        <f t="shared" ref="AA69" si="6255">IF(AND($K68&gt;=AA$9,$J68&lt;AB$9),"━","")</f>
        <v/>
      </c>
      <c r="AB69" s="22" t="str">
        <f t="shared" ref="AB69" si="6256">IF(AND($K68&gt;=AB$9,$J68&lt;AC$9),"━","")</f>
        <v/>
      </c>
      <c r="AC69" s="22" t="str">
        <f t="shared" ref="AC69" si="6257">IF(AND($K68&gt;=AC$9,$J68&lt;AD$9),"━","")</f>
        <v/>
      </c>
      <c r="AD69" s="180" t="str">
        <f>IF($K68="","",IF(AND($K68&gt;=AD$9,$J68&lt;AE$9),"━",""))</f>
        <v/>
      </c>
      <c r="AE69" s="22" t="str">
        <f t="shared" ref="AE69" si="6258">IF($K68="","",IF(AND($K68&gt;=AE$9,$J68&lt;AF$9),"━",""))</f>
        <v/>
      </c>
      <c r="AF69" s="22" t="str">
        <f t="shared" ref="AF69" si="6259">IF($K68="","",IF(AND($K68&gt;=AF$9,$J68&lt;AG$9),"━",""))</f>
        <v/>
      </c>
      <c r="AG69" s="22" t="str">
        <f t="shared" ref="AG69" si="6260">IF($K68="","",IF(AND($K68&gt;=AG$9,$J68&lt;AH$9),"━",""))</f>
        <v/>
      </c>
      <c r="AH69" s="22" t="str">
        <f t="shared" ref="AH69" si="6261">IF($K68="","",IF(AND($K68&gt;=AH$9,$J68&lt;AI$9),"━",""))</f>
        <v/>
      </c>
      <c r="AI69" s="22" t="str">
        <f t="shared" ref="AI69" si="6262">IF($K68="","",IF(AND($K68&gt;=AI$9,$J68&lt;AJ$9),"━",""))</f>
        <v/>
      </c>
      <c r="AJ69" s="22" t="str">
        <f t="shared" ref="AJ69" si="6263">IF($K68="","",IF(AND($K68&gt;=AJ$9,$J68&lt;AK$9),"━",""))</f>
        <v/>
      </c>
      <c r="AK69" s="22" t="str">
        <f t="shared" ref="AK69" si="6264">IF($K68="","",IF(AND($K68&gt;=AK$9,$J68&lt;AL$9),"━",""))</f>
        <v/>
      </c>
      <c r="AL69" s="22" t="str">
        <f t="shared" ref="AL69" si="6265">IF($K68="","",IF(AND($K68&gt;=AL$9,$J68&lt;AM$9),"━",""))</f>
        <v/>
      </c>
      <c r="AM69" s="29" t="str">
        <f t="shared" ref="AM69" si="6266">IF($K68="","",IF(AND($K68&gt;=AM$9,$J68&lt;AN$9),"━",""))</f>
        <v/>
      </c>
      <c r="AN69" s="22" t="str">
        <f t="shared" ref="AN69" si="6267">IF($K68="","",IF(AND($K68&gt;=AN$9,$J68&lt;AO$9),"━",""))</f>
        <v/>
      </c>
      <c r="AO69" s="22" t="str">
        <f t="shared" ref="AO69" si="6268">IF($K68="","",IF(AND($K68&gt;=AO$9,$J68&lt;AP$9),"━",""))</f>
        <v/>
      </c>
      <c r="AP69" s="22" t="str">
        <f t="shared" ref="AP69" si="6269">IF($K68="","",IF(AND($K68&gt;=AP$9,$J68&lt;AQ$9),"━",""))</f>
        <v/>
      </c>
      <c r="AQ69" s="22" t="str">
        <f t="shared" ref="AQ69" si="6270">IF($K68="","",IF(AND($K68&gt;=AQ$9,$J68&lt;AR$9),"━",""))</f>
        <v/>
      </c>
      <c r="AR69" s="22" t="str">
        <f t="shared" ref="AR69" si="6271">IF($K68="","",IF(AND($K68&gt;=AR$9,$J68&lt;AS$9),"━",""))</f>
        <v/>
      </c>
      <c r="AS69" s="22" t="str">
        <f t="shared" ref="AS69" si="6272">IF($K68="","",IF(AND($K68&gt;=AS$9,$J68&lt;AT$9),"━",""))</f>
        <v/>
      </c>
      <c r="AT69" s="22" t="str">
        <f t="shared" ref="AT69" si="6273">IF($K68="","",IF(AND($K68&gt;=AT$9,$J68&lt;AU$9),"━",""))</f>
        <v/>
      </c>
      <c r="AU69" s="22" t="str">
        <f t="shared" ref="AU69" si="6274">IF($K68="","",IF(AND($K68&gt;=AU$9,$J68&lt;AV$9),"━",""))</f>
        <v/>
      </c>
      <c r="AV69" s="25" t="str">
        <f t="shared" ref="AV69" si="6275">IF($K68="","",IF(AND($K68&gt;=AV$9,$J68&lt;AW$9),"━",""))</f>
        <v/>
      </c>
      <c r="AW69" s="22" t="str">
        <f t="shared" ref="AW69" si="6276">IF($K68="","",IF(AND($K68&gt;=AW$9,$J68&lt;AX$9),"━",""))</f>
        <v/>
      </c>
      <c r="AX69" s="22" t="str">
        <f t="shared" ref="AX69" si="6277">IF($K68="","",IF(AND($K68&gt;=AX$9,$J68&lt;AY$9),"━",""))</f>
        <v/>
      </c>
      <c r="AY69" s="22" t="str">
        <f t="shared" ref="AY69" si="6278">IF($K68="","",IF(AND($K68&gt;=AY$9,$J68&lt;AZ$9),"━",""))</f>
        <v/>
      </c>
      <c r="AZ69" s="22" t="str">
        <f t="shared" ref="AZ69" si="6279">IF($K68="","",IF(AND($K68&gt;=AZ$9,$J68&lt;BA$9),"━",""))</f>
        <v/>
      </c>
      <c r="BA69" s="22" t="str">
        <f t="shared" ref="BA69" si="6280">IF($K68="","",IF(AND($K68&gt;=BA$9,$J68&lt;BB$9),"━",""))</f>
        <v/>
      </c>
      <c r="BB69" s="22" t="str">
        <f t="shared" ref="BB69" si="6281">IF($K68="","",IF(AND($K68&gt;=BB$9,$J68&lt;BC$9),"━",""))</f>
        <v/>
      </c>
      <c r="BC69" s="22" t="str">
        <f t="shared" ref="BC69" si="6282">IF($K68="","",IF(AND($K68&gt;=BC$9,$J68&lt;BD$9),"━",""))</f>
        <v/>
      </c>
      <c r="BD69" s="22" t="str">
        <f t="shared" ref="BD69" si="6283">IF($K68="","",IF(AND($K68&gt;=BD$9,$J68&lt;BE$9),"━",""))</f>
        <v/>
      </c>
      <c r="BE69" s="29" t="str">
        <f t="shared" ref="BE69" si="6284">IF($K68="","",IF(AND($K68&gt;=BE$9,$J68&lt;BF$9),"━",""))</f>
        <v/>
      </c>
      <c r="BF69" s="22" t="str">
        <f t="shared" ref="BF69" si="6285">IF($K68="","",IF(AND($K68&gt;=BF$9,$J68&lt;BG$9),"━",""))</f>
        <v/>
      </c>
      <c r="BG69" s="22" t="str">
        <f t="shared" ref="BG69" si="6286">IF($K68="","",IF(AND($K68&gt;=BG$9,$J68&lt;BH$9),"━",""))</f>
        <v/>
      </c>
      <c r="BH69" s="22" t="str">
        <f t="shared" ref="BH69" si="6287">IF($K68="","",IF(AND($K68&gt;=BH$9,$J68&lt;BI$9),"━",""))</f>
        <v/>
      </c>
      <c r="BI69" s="22" t="str">
        <f t="shared" ref="BI69" si="6288">IF($K68="","",IF(AND($K68&gt;=BI$9,$J68&lt;BJ$9),"━",""))</f>
        <v/>
      </c>
      <c r="BJ69" s="22" t="str">
        <f t="shared" ref="BJ69" si="6289">IF($K68="","",IF(AND($K68&gt;=BJ$9,$J68&lt;BK$9),"━",""))</f>
        <v/>
      </c>
      <c r="BK69" s="22" t="str">
        <f t="shared" ref="BK69" si="6290">IF($K68="","",IF(AND($K68&gt;=BK$9,$J68&lt;BL$9),"━",""))</f>
        <v/>
      </c>
      <c r="BL69" s="22" t="str">
        <f t="shared" ref="BL69" si="6291">IF($K68="","",IF(AND($K68&gt;=BL$9,$J68&lt;BM$9),"━",""))</f>
        <v/>
      </c>
      <c r="BM69" s="22" t="str">
        <f t="shared" ref="BM69" si="6292">IF($K68="","",IF(AND($K68&gt;=BM$9,$J68&lt;BN$9),"━",""))</f>
        <v/>
      </c>
      <c r="BN69" s="29" t="str">
        <f t="shared" ref="BN69" si="6293">IF($K68="","",IF(AND($K68&gt;=BN$9,$J68&lt;BO$9),"━",""))</f>
        <v/>
      </c>
      <c r="BO69" s="22" t="str">
        <f t="shared" ref="BO69" si="6294">IF($K68="","",IF(AND($K68&gt;=BO$9,$J68&lt;BP$9),"━",""))</f>
        <v/>
      </c>
      <c r="BP69" s="22" t="str">
        <f t="shared" ref="BP69" si="6295">IF($K68="","",IF(AND($K68&gt;=BP$9,$J68&lt;BQ$9),"━",""))</f>
        <v/>
      </c>
      <c r="BQ69" s="22" t="str">
        <f t="shared" ref="BQ69" si="6296">IF($K68="","",IF(AND($K68&gt;=BQ$9,$J68&lt;BR$9),"━",""))</f>
        <v/>
      </c>
      <c r="BR69" s="22" t="str">
        <f t="shared" ref="BR69" si="6297">IF($K68="","",IF(AND($K68&gt;=BR$9,$J68&lt;BS$9),"━",""))</f>
        <v/>
      </c>
      <c r="BS69" s="22" t="str">
        <f t="shared" ref="BS69" si="6298">IF($K68="","",IF(AND($K68&gt;=BS$9,$J68&lt;BT$9),"━",""))</f>
        <v/>
      </c>
      <c r="BT69" s="22" t="str">
        <f t="shared" ref="BT69" si="6299">IF($K68="","",IF(AND($K68&gt;=BT$9,$J68&lt;BU$9),"━",""))</f>
        <v/>
      </c>
      <c r="BU69" s="22" t="str">
        <f t="shared" ref="BU69" si="6300">IF($K68="","",IF(AND($K68&gt;=BU$9,$J68&lt;BV$9),"━",""))</f>
        <v/>
      </c>
      <c r="BV69" s="22" t="str">
        <f t="shared" ref="BV69" si="6301">IF($K68="","",IF(AND($K68&gt;=BV$9,$J68&lt;BW$9),"━",""))</f>
        <v/>
      </c>
      <c r="BW69" s="29" t="str">
        <f t="shared" ref="BW69" si="6302">IF($K68="","",IF(AND($K68&gt;=BW$9,$J68&lt;BX$9),"━",""))</f>
        <v/>
      </c>
      <c r="BX69" s="22" t="str">
        <f t="shared" ref="BX69" si="6303">IF($K68="","",IF(AND($K68&gt;=BX$9,$J68&lt;BY$9),"━",""))</f>
        <v/>
      </c>
      <c r="BY69" s="22" t="str">
        <f t="shared" ref="BY69" si="6304">IF($K68="","",IF(AND($K68&gt;=BY$9,$J68&lt;BZ$9),"━",""))</f>
        <v/>
      </c>
      <c r="BZ69" s="22" t="str">
        <f t="shared" ref="BZ69" si="6305">IF($K68="","",IF(AND($K68&gt;=BZ$9,$J68&lt;CA$9),"━",""))</f>
        <v/>
      </c>
      <c r="CA69" s="22" t="str">
        <f t="shared" ref="CA69" si="6306">IF($K68="","",IF(AND($K68&gt;=CA$9,$J68&lt;CB$9),"━",""))</f>
        <v/>
      </c>
      <c r="CB69" s="22" t="str">
        <f t="shared" ref="CB69" si="6307">IF($K68="","",IF(AND($K68&gt;=CB$9,$J68&lt;CC$9),"━",""))</f>
        <v/>
      </c>
      <c r="CC69" s="22" t="str">
        <f t="shared" ref="CC69" si="6308">IF($K68="","",IF(AND($K68&gt;=CC$9,$J68&lt;CD$9),"━",""))</f>
        <v/>
      </c>
      <c r="CD69" s="22" t="str">
        <f t="shared" ref="CD69" si="6309">IF($K68="","",IF(AND($K68&gt;=CD$9,$J68&lt;CE$9),"━",""))</f>
        <v/>
      </c>
      <c r="CE69" s="22" t="str">
        <f t="shared" ref="CE69" si="6310">IF($K68="","",IF(AND($K68&gt;=CE$9,$J68&lt;CF$9),"━",""))</f>
        <v/>
      </c>
      <c r="CF69" s="25" t="str">
        <f t="shared" ref="CF69" si="6311">IF($K68="","",IF(AND($K68&gt;=CF$9,$J68&lt;CG$9),"━",""))</f>
        <v/>
      </c>
      <c r="CG69" s="22" t="str">
        <f t="shared" ref="CG69" si="6312">IF($K68="","",IF(AND($K68&gt;=CG$9,$J68&lt;CH$9),"━",""))</f>
        <v/>
      </c>
      <c r="CH69" s="22" t="str">
        <f t="shared" ref="CH69" si="6313">IF($K68="","",IF(AND($K68&gt;=CH$9,$J68&lt;CI$9),"━",""))</f>
        <v/>
      </c>
      <c r="CI69" s="22" t="str">
        <f t="shared" ref="CI69" si="6314">IF($K68="","",IF(AND($K68&gt;=CI$9,$J68&lt;CJ$9),"━",""))</f>
        <v/>
      </c>
      <c r="CJ69" s="22" t="str">
        <f t="shared" ref="CJ69" si="6315">IF($K68="","",IF(AND($K68&gt;=CJ$9,$J68&lt;CK$9),"━",""))</f>
        <v/>
      </c>
      <c r="CK69" s="22" t="str">
        <f t="shared" ref="CK69" si="6316">IF($K68="","",IF(AND($K68&gt;=CK$9,$J68&lt;CL$9),"━",""))</f>
        <v/>
      </c>
      <c r="CL69" s="22" t="str">
        <f t="shared" ref="CL69" si="6317">IF($K68="","",IF(AND($K68&gt;=CL$9,$J68&lt;CM$9),"━",""))</f>
        <v/>
      </c>
      <c r="CM69" s="22" t="str">
        <f t="shared" ref="CM69" si="6318">IF($K68="","",IF(AND($K68&gt;=CM$9,$J68&lt;CN$9),"━",""))</f>
        <v/>
      </c>
      <c r="CN69" s="22" t="str">
        <f t="shared" ref="CN69" si="6319">IF($K68="","",IF(AND($K68&gt;=CN$9,$J68&lt;CO$9),"━",""))</f>
        <v/>
      </c>
      <c r="CO69" s="29" t="str">
        <f t="shared" ref="CO69" si="6320">IF($K68="","",IF(AND($K68&gt;=CO$9,$J68&lt;CP$9),"━",""))</f>
        <v/>
      </c>
      <c r="CP69" s="22" t="str">
        <f t="shared" ref="CP69" si="6321">IF($K68="","",IF(AND($K68&gt;=CP$9,$J68&lt;CQ$9),"━",""))</f>
        <v/>
      </c>
      <c r="CQ69" s="22" t="str">
        <f t="shared" ref="CQ69" si="6322">IF($K68="","",IF(AND($K68&gt;=CQ$9,$J68&lt;CR$9),"━",""))</f>
        <v/>
      </c>
      <c r="CR69" s="22" t="str">
        <f t="shared" ref="CR69" si="6323">IF($K68="","",IF(AND($K68&gt;=CR$9,$J68&lt;CS$9),"━",""))</f>
        <v/>
      </c>
      <c r="CS69" s="22" t="str">
        <f t="shared" ref="CS69" si="6324">IF($K68="","",IF(AND($K68&gt;=CS$9,$J68&lt;CT$9),"━",""))</f>
        <v/>
      </c>
      <c r="CT69" s="22" t="str">
        <f t="shared" ref="CT69" si="6325">IF($K68="","",IF(AND($K68&gt;=CT$9,$J68&lt;CU$9),"━",""))</f>
        <v/>
      </c>
      <c r="CU69" s="22" t="str">
        <f t="shared" ref="CU69" si="6326">IF($K68="","",IF(AND($K68&gt;=CU$9,$J68&lt;CV$9),"━",""))</f>
        <v/>
      </c>
      <c r="CV69" s="22" t="str">
        <f t="shared" ref="CV69" si="6327">IF($K68="","",IF(AND($K68&gt;=CV$9,$J68&lt;CW$9),"━",""))</f>
        <v/>
      </c>
      <c r="CW69" s="22" t="str">
        <f t="shared" ref="CW69" si="6328">IF($K68="","",IF(AND($K68&gt;=CW$9,$J68&lt;CX$9),"━",""))</f>
        <v/>
      </c>
      <c r="CX69" s="29" t="str">
        <f t="shared" ref="CX69" si="6329">IF($K68="","",IF(AND($K68&gt;=CX$9,$J68&lt;CY$9),"━",""))</f>
        <v/>
      </c>
      <c r="CY69" s="22" t="str">
        <f t="shared" ref="CY69" si="6330">IF($K68="","",IF(AND($K68&gt;=CY$9,$J68&lt;CZ$9),"━",""))</f>
        <v/>
      </c>
      <c r="CZ69" s="22" t="str">
        <f t="shared" ref="CZ69" si="6331">IF($K68="","",IF(AND($K68&gt;=CZ$9,$J68&lt;DA$9),"━",""))</f>
        <v/>
      </c>
      <c r="DA69" s="22" t="str">
        <f t="shared" ref="DA69" si="6332">IF($K68="","",IF(AND($K68&gt;=DA$9,$J68&lt;DB$9),"━",""))</f>
        <v/>
      </c>
      <c r="DB69" s="22" t="str">
        <f t="shared" ref="DB69" si="6333">IF($K68="","",IF(AND($K68&gt;=DB$9,$J68&lt;DC$9),"━",""))</f>
        <v/>
      </c>
      <c r="DC69" s="22" t="str">
        <f t="shared" ref="DC69" si="6334">IF($K68="","",IF(AND($K68&gt;=DC$9,$J68&lt;DD$9),"━",""))</f>
        <v/>
      </c>
      <c r="DD69" s="22" t="str">
        <f t="shared" ref="DD69" si="6335">IF($K68="","",IF(AND($K68&gt;=DD$9,$J68&lt;DE$9),"━",""))</f>
        <v/>
      </c>
      <c r="DE69" s="22" t="str">
        <f t="shared" ref="DE69" si="6336">IF($K68="","",IF(AND($K68&gt;=DE$9,$J68&lt;DF$9),"━",""))</f>
        <v/>
      </c>
      <c r="DF69" s="22" t="str">
        <f t="shared" ref="DF69" si="6337">IF($K68="","",IF(AND($K68&gt;=DF$9,$J68&lt;DG$9),"━",""))</f>
        <v/>
      </c>
      <c r="DG69" s="29" t="str">
        <f t="shared" ref="DG69" si="6338">IF($K68="","",IF(AND($K68&gt;=DG$9,$J68&lt;DH$9),"━",""))</f>
        <v/>
      </c>
      <c r="DH69" s="22" t="str">
        <f t="shared" ref="DH69" si="6339">IF($K68="","",IF(AND($K68&gt;=DH$9,$J68&lt;DI$9),"━",""))</f>
        <v/>
      </c>
      <c r="DI69" s="22" t="str">
        <f t="shared" ref="DI69" si="6340">IF($K68="","",IF(AND($K68&gt;=DI$9,$J68&lt;DJ$9),"━",""))</f>
        <v/>
      </c>
      <c r="DJ69" s="22" t="str">
        <f t="shared" ref="DJ69" si="6341">IF($K68="","",IF(AND($K68&gt;=DJ$9,$J68&lt;DK$9),"━",""))</f>
        <v/>
      </c>
      <c r="DK69" s="22" t="str">
        <f t="shared" ref="DK69" si="6342">IF($K68="","",IF(AND($K68&gt;=DK$9,$J68&lt;DL$9),"━",""))</f>
        <v/>
      </c>
      <c r="DL69" s="22" t="str">
        <f t="shared" ref="DL69" si="6343">IF($K68="","",IF(AND($K68&gt;=DL$9,$J68&lt;DM$9),"━",""))</f>
        <v/>
      </c>
      <c r="DM69" s="22" t="str">
        <f t="shared" ref="DM69" si="6344">IF($K68="","",IF(AND($K68&gt;=DM$9,$J68&lt;DN$9),"━",""))</f>
        <v/>
      </c>
      <c r="DN69" s="22" t="str">
        <f t="shared" ref="DN69" si="6345">IF($K68="","",IF(AND($K68&gt;=DN$9,$J68&lt;DO$9),"━",""))</f>
        <v/>
      </c>
      <c r="DO69" s="92" t="str">
        <f t="shared" ref="DO69" si="6346">IF($K68="","",IF(AND($K68&gt;=DO$9,$J68&lt;DP$9),"━",""))</f>
        <v/>
      </c>
      <c r="DP69" s="82" t="str">
        <f t="shared" ref="DP69" si="6347">IF(AND($K68&gt;=DP$9,$J68&lt;DQ$9),"━","")</f>
        <v/>
      </c>
      <c r="DQ69" s="22" t="str">
        <f t="shared" ref="DQ69" si="6348">IF(AND($K68&gt;=DQ$9,$J68&lt;DR$9),"━","")</f>
        <v/>
      </c>
      <c r="DR69" s="22" t="str">
        <f t="shared" ref="DR69" si="6349">IF(AND($K68&gt;=DR$9,$J68&lt;DV$9),"━","")</f>
        <v/>
      </c>
      <c r="DS69" s="22" t="str">
        <f t="shared" ref="DS69" si="6350">IF(AND($K68&gt;=DS$9,$J68&lt;DT$9),"━","")</f>
        <v/>
      </c>
      <c r="DT69" s="22" t="str">
        <f t="shared" ref="DT69" si="6351">IF(AND($K68&gt;=DT$9,$J68&lt;DU$9),"━","")</f>
        <v/>
      </c>
      <c r="DU69" s="22" t="str">
        <f t="shared" ref="DU69" si="6352">IF(AND($K68&gt;=DU$9,$J68&lt;DV$9),"━","")</f>
        <v/>
      </c>
      <c r="DV69" s="22" t="str">
        <f t="shared" ref="DV69" si="6353">IF(AND($K68&gt;=DV$9,$J68&lt;DW$9),"━","")</f>
        <v/>
      </c>
      <c r="DW69" s="22" t="str">
        <f t="shared" ref="DW69" si="6354">IF(AND($K68&gt;=DW$9,$J68&lt;DX$9),"━","")</f>
        <v/>
      </c>
      <c r="DX69" s="22" t="str">
        <f t="shared" ref="DX69" si="6355">IF(AND($K68&gt;=DX$9,$J68&lt;DY$9),"━","")</f>
        <v/>
      </c>
      <c r="DY69" s="29" t="str">
        <f t="shared" ref="DY69" si="6356">IF(AND($K68&gt;=DY$9,$J68&lt;DZ$9),"━","")</f>
        <v/>
      </c>
      <c r="DZ69" s="22" t="str">
        <f t="shared" ref="DZ69" si="6357">IF(AND($K68&gt;=DZ$9,$J68&lt;EA$9),"━","")</f>
        <v/>
      </c>
      <c r="EA69" s="22" t="str">
        <f t="shared" ref="EA69" si="6358">IF(AND($K68&gt;=EA$9,$J68&lt;EB$9),"━","")</f>
        <v/>
      </c>
      <c r="EB69" s="22" t="str">
        <f t="shared" ref="EB69" si="6359">IF(AND($K68&gt;=EB$9,$J68&lt;EC$9),"━","")</f>
        <v/>
      </c>
      <c r="EC69" s="22" t="str">
        <f t="shared" ref="EC69" si="6360">IF(AND($K68&gt;=EC$9,$J68&lt;ED$9),"━","")</f>
        <v/>
      </c>
      <c r="ED69" s="22" t="str">
        <f t="shared" ref="ED69" si="6361">IF(AND($K68&gt;=ED$9,$J68&lt;EE$9),"━","")</f>
        <v/>
      </c>
      <c r="EE69" s="22" t="str">
        <f t="shared" ref="EE69" si="6362">IF(AND($K68&gt;=EE$9,$J68&lt;EF$9),"━","")</f>
        <v/>
      </c>
      <c r="EF69" s="22" t="str">
        <f t="shared" ref="EF69" si="6363">IF(AND($K68&gt;=EF$9,$J68&lt;EG$9),"━","")</f>
        <v/>
      </c>
      <c r="EG69" s="22" t="str">
        <f t="shared" ref="EG69" si="6364">IF(AND($K68&gt;=EG$9,$J68&lt;EH$9),"━","")</f>
        <v/>
      </c>
      <c r="EH69" s="20" t="s">
        <v>9</v>
      </c>
      <c r="EJ69" s="218" t="str">
        <f>IF(OR(J68="",K68=""),"",K68-J68+1)</f>
        <v/>
      </c>
    </row>
    <row r="70" spans="1:140" s="1" customFormat="1" ht="14" customHeight="1">
      <c r="A70" s="228">
        <f t="shared" ref="A70" si="6365">A68+1</f>
        <v>31</v>
      </c>
      <c r="B70" s="230"/>
      <c r="C70" s="236"/>
      <c r="D70" s="237"/>
      <c r="E70" s="237"/>
      <c r="F70" s="238"/>
      <c r="G70" s="242"/>
      <c r="H70" s="232"/>
      <c r="I70" s="234"/>
      <c r="J70" s="234"/>
      <c r="K70" s="234"/>
      <c r="L70" s="19" t="str">
        <f t="shared" ref="L70" si="6366">IF(AND($I70&gt;=L$9,$H70&lt;M$9),"━","")</f>
        <v/>
      </c>
      <c r="M70" s="19" t="str">
        <f t="shared" ref="M70" si="6367">IF(AND($I70&gt;=M$9,$H70&lt;N$9),"━","")</f>
        <v/>
      </c>
      <c r="N70" s="19" t="str">
        <f t="shared" ref="N70" si="6368">IF(AND($I70&gt;=N$9,$H70&lt;O$9),"━","")</f>
        <v/>
      </c>
      <c r="O70" s="19" t="str">
        <f t="shared" ref="O70" si="6369">IF(AND($I70&gt;=O$9,$H70&lt;P$9),"━","")</f>
        <v/>
      </c>
      <c r="P70" s="19" t="str">
        <f t="shared" ref="P70" si="6370">IF(AND($I70&gt;=P$9,$H70&lt;Q$9),"━","")</f>
        <v/>
      </c>
      <c r="Q70" s="19" t="str">
        <f t="shared" ref="Q70" si="6371">IF(AND($I70&gt;=Q$9,$H70&lt;R$9),"━","")</f>
        <v/>
      </c>
      <c r="R70" s="19" t="str">
        <f t="shared" ref="R70" si="6372">IF(AND($I70&gt;=R$9,$H70&lt;S$9),"━","")</f>
        <v/>
      </c>
      <c r="S70" s="19" t="str">
        <f t="shared" ref="S70" si="6373">IF(AND($I70&gt;=S$9,$H70&lt;T$9),"━","")</f>
        <v/>
      </c>
      <c r="T70" s="19" t="str">
        <f t="shared" ref="T70" si="6374">IF(AND($I70&gt;=T$9,$H70&lt;U$9),"━","")</f>
        <v/>
      </c>
      <c r="U70" s="28" t="str">
        <f t="shared" ref="U70" si="6375">IF(AND($I70&gt;=U$9,$H70&lt;V$9),"━","")</f>
        <v/>
      </c>
      <c r="V70" s="19" t="str">
        <f t="shared" ref="V70" si="6376">IF(AND($I70&gt;=V$9,$H70&lt;W$9),"━","")</f>
        <v/>
      </c>
      <c r="W70" s="19" t="str">
        <f t="shared" ref="W70" si="6377">IF(AND($I70&gt;=W$9,$H70&lt;X$9),"━","")</f>
        <v/>
      </c>
      <c r="X70" s="19" t="str">
        <f t="shared" ref="X70" si="6378">IF(AND($I70&gt;=X$9,$H70&lt;Y$9),"━","")</f>
        <v/>
      </c>
      <c r="Y70" s="19" t="str">
        <f t="shared" ref="Y70" si="6379">IF(AND($I70&gt;=Y$9,$H70&lt;Z$9),"━","")</f>
        <v/>
      </c>
      <c r="Z70" s="19" t="str">
        <f t="shared" ref="Z70" si="6380">IF(AND($I70&gt;=Z$9,$H70&lt;AA$9),"━","")</f>
        <v/>
      </c>
      <c r="AA70" s="19" t="str">
        <f t="shared" ref="AA70" si="6381">IF(AND($I70&gt;=AA$9,$H70&lt;AB$9),"━","")</f>
        <v/>
      </c>
      <c r="AB70" s="19" t="str">
        <f t="shared" ref="AB70" si="6382">IF(AND($I70&gt;=AB$9,$H70&lt;AC$9),"━","")</f>
        <v/>
      </c>
      <c r="AC70" s="19" t="str">
        <f t="shared" ref="AC70" si="6383">IF(AND($I70&gt;=AC$9,$H70&lt;AD$9),"━","")</f>
        <v/>
      </c>
      <c r="AD70" s="28" t="str">
        <f t="shared" si="4877"/>
        <v/>
      </c>
      <c r="AE70" s="19" t="str">
        <f t="shared" ref="AE70" si="6384">IF(AND($I70&gt;=AE$9,$H70&lt;AF$9),"━","")</f>
        <v/>
      </c>
      <c r="AF70" s="19" t="str">
        <f t="shared" ref="AF70" si="6385">IF(AND($I70&gt;=AF$9,$H70&lt;AG$9),"━","")</f>
        <v/>
      </c>
      <c r="AG70" s="19" t="str">
        <f t="shared" ref="AG70" si="6386">IF(AND($I70&gt;=AG$9,$H70&lt;AH$9),"━","")</f>
        <v/>
      </c>
      <c r="AH70" s="19" t="str">
        <f t="shared" ref="AH70" si="6387">IF(AND($I70&gt;=AH$9,$H70&lt;AI$9),"━","")</f>
        <v/>
      </c>
      <c r="AI70" s="19" t="str">
        <f t="shared" ref="AI70" si="6388">IF(AND($I70&gt;=AI$9,$H70&lt;AJ$9),"━","")</f>
        <v/>
      </c>
      <c r="AJ70" s="19" t="str">
        <f t="shared" ref="AJ70" si="6389">IF(AND($I70&gt;=AJ$9,$H70&lt;AK$9),"━","")</f>
        <v/>
      </c>
      <c r="AK70" s="19" t="str">
        <f t="shared" ref="AK70" si="6390">IF(AND($I70&gt;=AK$9,$H70&lt;AL$9),"━","")</f>
        <v/>
      </c>
      <c r="AL70" s="19" t="str">
        <f t="shared" ref="AL70" si="6391">IF(AND($I70&gt;=AL$9,$H70&lt;AM$9),"━","")</f>
        <v/>
      </c>
      <c r="AM70" s="28" t="str">
        <f t="shared" ref="AM70" si="6392">IF(AND($I70&gt;=AM$9,$H70&lt;AN$9),"━","")</f>
        <v/>
      </c>
      <c r="AN70" s="19" t="str">
        <f t="shared" ref="AN70" si="6393">IF(AND($I70&gt;=AN$9,$H70&lt;AO$9),"━","")</f>
        <v/>
      </c>
      <c r="AO70" s="19" t="str">
        <f t="shared" ref="AO70" si="6394">IF(AND($I70&gt;=AO$9,$H70&lt;AP$9),"━","")</f>
        <v/>
      </c>
      <c r="AP70" s="19" t="str">
        <f t="shared" ref="AP70" si="6395">IF(AND($I70&gt;=AP$9,$H70&lt;AQ$9),"━","")</f>
        <v/>
      </c>
      <c r="AQ70" s="19" t="str">
        <f t="shared" ref="AQ70" si="6396">IF(AND($I70&gt;=AQ$9,$H70&lt;AR$9),"━","")</f>
        <v/>
      </c>
      <c r="AR70" s="19" t="str">
        <f t="shared" ref="AR70" si="6397">IF(AND($I70&gt;=AR$9,$H70&lt;AS$9),"━","")</f>
        <v/>
      </c>
      <c r="AS70" s="19" t="str">
        <f t="shared" ref="AS70" si="6398">IF(AND($I70&gt;=AS$9,$H70&lt;AT$9),"━","")</f>
        <v/>
      </c>
      <c r="AT70" s="19" t="str">
        <f t="shared" ref="AT70" si="6399">IF(AND($I70&gt;=AT$9,$H70&lt;AU$9),"━","")</f>
        <v/>
      </c>
      <c r="AU70" s="19" t="str">
        <f t="shared" ref="AU70" si="6400">IF(AND($I70&gt;=AU$9,$H70&lt;AV$9),"━","")</f>
        <v/>
      </c>
      <c r="AV70" s="24" t="str">
        <f t="shared" ref="AV70" si="6401">IF(AND($I70&gt;=AV$9,$H70&lt;AW$9),"━","")</f>
        <v/>
      </c>
      <c r="AW70" s="19" t="str">
        <f t="shared" ref="AW70" si="6402">IF(AND($I70&gt;=AW$9,$H70&lt;AX$9),"━","")</f>
        <v/>
      </c>
      <c r="AX70" s="19" t="str">
        <f t="shared" ref="AX70" si="6403">IF(AND($I70&gt;=AX$9,$H70&lt;AY$9),"━","")</f>
        <v/>
      </c>
      <c r="AY70" s="19" t="str">
        <f t="shared" ref="AY70" si="6404">IF(AND($I70&gt;=AY$9,$H70&lt;AZ$9),"━","")</f>
        <v/>
      </c>
      <c r="AZ70" s="19" t="str">
        <f t="shared" ref="AZ70" si="6405">IF(AND($I70&gt;=AZ$9,$H70&lt;BA$9),"━","")</f>
        <v/>
      </c>
      <c r="BA70" s="19" t="str">
        <f t="shared" ref="BA70" si="6406">IF(AND($I70&gt;=BA$9,$H70&lt;BB$9),"━","")</f>
        <v/>
      </c>
      <c r="BB70" s="19" t="str">
        <f t="shared" ref="BB70" si="6407">IF(AND($I70&gt;=BB$9,$H70&lt;BC$9),"━","")</f>
        <v/>
      </c>
      <c r="BC70" s="19" t="str">
        <f t="shared" ref="BC70" si="6408">IF(AND($I70&gt;=BC$9,$H70&lt;BD$9),"━","")</f>
        <v/>
      </c>
      <c r="BD70" s="19" t="str">
        <f t="shared" ref="BD70" si="6409">IF(AND($I70&gt;=BD$9,$H70&lt;BE$9),"━","")</f>
        <v/>
      </c>
      <c r="BE70" s="28" t="str">
        <f t="shared" ref="BE70" si="6410">IF(AND($I70&gt;=BE$9,$H70&lt;BF$9),"━","")</f>
        <v/>
      </c>
      <c r="BF70" s="19" t="str">
        <f t="shared" ref="BF70" si="6411">IF(AND($I70&gt;=BF$9,$H70&lt;BG$9),"━","")</f>
        <v/>
      </c>
      <c r="BG70" s="19" t="str">
        <f t="shared" ref="BG70" si="6412">IF(AND($I70&gt;=BG$9,$H70&lt;BH$9),"━","")</f>
        <v/>
      </c>
      <c r="BH70" s="19" t="str">
        <f t="shared" ref="BH70" si="6413">IF(AND($I70&gt;=BH$9,$H70&lt;BI$9),"━","")</f>
        <v/>
      </c>
      <c r="BI70" s="19" t="str">
        <f t="shared" ref="BI70" si="6414">IF(AND($I70&gt;=BI$9,$H70&lt;BJ$9),"━","")</f>
        <v/>
      </c>
      <c r="BJ70" s="19" t="str">
        <f t="shared" ref="BJ70" si="6415">IF(AND($I70&gt;=BJ$9,$H70&lt;BK$9),"━","")</f>
        <v/>
      </c>
      <c r="BK70" s="19" t="str">
        <f t="shared" ref="BK70" si="6416">IF(AND($I70&gt;=BK$9,$H70&lt;BL$9),"━","")</f>
        <v/>
      </c>
      <c r="BL70" s="19" t="str">
        <f t="shared" ref="BL70" si="6417">IF(AND($I70&gt;=BL$9,$H70&lt;BM$9),"━","")</f>
        <v/>
      </c>
      <c r="BM70" s="19" t="str">
        <f t="shared" ref="BM70" si="6418">IF(AND($I70&gt;=BM$9,$H70&lt;BN$9),"━","")</f>
        <v/>
      </c>
      <c r="BN70" s="105" t="str">
        <f t="shared" ref="BN70" si="6419">IF(AND($I70&gt;=BN$9,$H70&lt;BO$9),"━","")</f>
        <v/>
      </c>
      <c r="BO70" s="19" t="str">
        <f t="shared" ref="BO70" si="6420">IF(AND($I70&gt;=BO$9,$H70&lt;BP$9),"━","")</f>
        <v/>
      </c>
      <c r="BP70" s="19" t="str">
        <f t="shared" ref="BP70" si="6421">IF(AND($I70&gt;=BP$9,$H70&lt;BQ$9),"━","")</f>
        <v/>
      </c>
      <c r="BQ70" s="19" t="str">
        <f t="shared" ref="BQ70" si="6422">IF(AND($I70&gt;=BQ$9,$H70&lt;BR$9),"━","")</f>
        <v/>
      </c>
      <c r="BR70" s="19" t="str">
        <f t="shared" ref="BR70" si="6423">IF(AND($I70&gt;=BR$9,$H70&lt;BS$9),"━","")</f>
        <v/>
      </c>
      <c r="BS70" s="19" t="str">
        <f t="shared" ref="BS70" si="6424">IF(AND($I70&gt;=BS$9,$H70&lt;BT$9),"━","")</f>
        <v/>
      </c>
      <c r="BT70" s="19" t="str">
        <f t="shared" ref="BT70" si="6425">IF(AND($I70&gt;=BT$9,$H70&lt;BU$9),"━","")</f>
        <v/>
      </c>
      <c r="BU70" s="19" t="str">
        <f t="shared" ref="BU70" si="6426">IF(AND($I70&gt;=BU$9,$H70&lt;BV$9),"━","")</f>
        <v/>
      </c>
      <c r="BV70" s="19" t="str">
        <f t="shared" ref="BV70" si="6427">IF(AND($I70&gt;=BV$9,$H70&lt;BW$9),"━","")</f>
        <v/>
      </c>
      <c r="BW70" s="28" t="str">
        <f t="shared" ref="BW70" si="6428">IF(AND($I70&gt;=BW$9,$H70&lt;BX$9),"━","")</f>
        <v/>
      </c>
      <c r="BX70" s="19" t="str">
        <f t="shared" ref="BX70" si="6429">IF(AND($I70&gt;=BX$9,$H70&lt;BY$9),"━","")</f>
        <v/>
      </c>
      <c r="BY70" s="19" t="str">
        <f t="shared" ref="BY70" si="6430">IF(AND($I70&gt;=BY$9,$H70&lt;BZ$9),"━","")</f>
        <v/>
      </c>
      <c r="BZ70" s="19" t="str">
        <f t="shared" ref="BZ70" si="6431">IF(AND($I70&gt;=BZ$9,$H70&lt;CA$9),"━","")</f>
        <v/>
      </c>
      <c r="CA70" s="19" t="str">
        <f t="shared" ref="CA70" si="6432">IF(AND($I70&gt;=CA$9,$H70&lt;CB$9),"━","")</f>
        <v/>
      </c>
      <c r="CB70" s="19" t="str">
        <f t="shared" ref="CB70" si="6433">IF(AND($I70&gt;=CB$9,$H70&lt;CC$9),"━","")</f>
        <v/>
      </c>
      <c r="CC70" s="19" t="str">
        <f t="shared" ref="CC70" si="6434">IF(AND($I70&gt;=CC$9,$H70&lt;CD$9),"━","")</f>
        <v/>
      </c>
      <c r="CD70" s="19" t="str">
        <f t="shared" ref="CD70" si="6435">IF(AND($I70&gt;=CD$9,$H70&lt;CE$9),"━","")</f>
        <v/>
      </c>
      <c r="CE70" s="19" t="str">
        <f t="shared" ref="CE70" si="6436">IF(AND($I70&gt;=CE$9,$H70&lt;CF$9),"━","")</f>
        <v/>
      </c>
      <c r="CF70" s="24" t="str">
        <f t="shared" ref="CF70" si="6437">IF(AND($I70&gt;=CF$9,$H70&lt;CG$9),"━","")</f>
        <v/>
      </c>
      <c r="CG70" s="19" t="str">
        <f t="shared" ref="CG70" si="6438">IF(AND($I70&gt;=CG$9,$H70&lt;CH$9),"━","")</f>
        <v/>
      </c>
      <c r="CH70" s="19" t="str">
        <f t="shared" ref="CH70" si="6439">IF(AND($I70&gt;=CH$9,$H70&lt;CI$9),"━","")</f>
        <v/>
      </c>
      <c r="CI70" s="19" t="str">
        <f t="shared" ref="CI70" si="6440">IF(AND($I70&gt;=CI$9,$H70&lt;CJ$9),"━","")</f>
        <v/>
      </c>
      <c r="CJ70" s="19" t="str">
        <f t="shared" ref="CJ70" si="6441">IF(AND($I70&gt;=CJ$9,$H70&lt;CK$9),"━","")</f>
        <v/>
      </c>
      <c r="CK70" s="19" t="str">
        <f t="shared" ref="CK70" si="6442">IF(AND($I70&gt;=CK$9,$H70&lt;CL$9),"━","")</f>
        <v/>
      </c>
      <c r="CL70" s="19" t="str">
        <f t="shared" ref="CL70" si="6443">IF(AND($I70&gt;=CL$9,$H70&lt;CM$9),"━","")</f>
        <v/>
      </c>
      <c r="CM70" s="19" t="str">
        <f t="shared" ref="CM70" si="6444">IF(AND($I70&gt;=CM$9,$H70&lt;CN$9),"━","")</f>
        <v/>
      </c>
      <c r="CN70" s="19" t="str">
        <f t="shared" ref="CN70" si="6445">IF(AND($I70&gt;=CN$9,$H70&lt;CO$9),"━","")</f>
        <v/>
      </c>
      <c r="CO70" s="105" t="str">
        <f t="shared" ref="CO70" si="6446">IF(AND($I70&gt;=CO$9,$H70&lt;CP$9),"━","")</f>
        <v/>
      </c>
      <c r="CP70" s="19" t="str">
        <f t="shared" ref="CP70" si="6447">IF(AND($I70&gt;=CP$9,$H70&lt;CQ$9),"━","")</f>
        <v/>
      </c>
      <c r="CQ70" s="19" t="str">
        <f t="shared" ref="CQ70" si="6448">IF(AND($I70&gt;=CQ$9,$H70&lt;CR$9),"━","")</f>
        <v/>
      </c>
      <c r="CR70" s="19" t="str">
        <f t="shared" ref="CR70" si="6449">IF(AND($I70&gt;=CR$9,$H70&lt;CS$9),"━","")</f>
        <v/>
      </c>
      <c r="CS70" s="19" t="str">
        <f t="shared" ref="CS70" si="6450">IF(AND($I70&gt;=CS$9,$H70&lt;CT$9),"━","")</f>
        <v/>
      </c>
      <c r="CT70" s="19" t="str">
        <f t="shared" ref="CT70" si="6451">IF(AND($I70&gt;=CT$9,$H70&lt;CU$9),"━","")</f>
        <v/>
      </c>
      <c r="CU70" s="19" t="str">
        <f t="shared" ref="CU70" si="6452">IF(AND($I70&gt;=CU$9,$H70&lt;CV$9),"━","")</f>
        <v/>
      </c>
      <c r="CV70" s="19" t="str">
        <f t="shared" ref="CV70" si="6453">IF(AND($I70&gt;=CV$9,$H70&lt;CW$9),"━","")</f>
        <v/>
      </c>
      <c r="CW70" s="19" t="str">
        <f t="shared" ref="CW70" si="6454">IF(AND($I70&gt;=CW$9,$H70&lt;CX$9),"━","")</f>
        <v/>
      </c>
      <c r="CX70" s="28" t="str">
        <f t="shared" ref="CX70" si="6455">IF(AND($I70&gt;=CX$9,$H70&lt;CY$9),"━","")</f>
        <v/>
      </c>
      <c r="CY70" s="19" t="str">
        <f t="shared" ref="CY70" si="6456">IF(AND($I70&gt;=CY$9,$H70&lt;CZ$9),"━","")</f>
        <v/>
      </c>
      <c r="CZ70" s="19" t="str">
        <f t="shared" ref="CZ70" si="6457">IF(AND($I70&gt;=CZ$9,$H70&lt;DA$9),"━","")</f>
        <v/>
      </c>
      <c r="DA70" s="19" t="str">
        <f t="shared" ref="DA70" si="6458">IF(AND($I70&gt;=DA$9,$H70&lt;DB$9),"━","")</f>
        <v/>
      </c>
      <c r="DB70" s="19" t="str">
        <f t="shared" ref="DB70" si="6459">IF(AND($I70&gt;=DB$9,$H70&lt;DC$9),"━","")</f>
        <v/>
      </c>
      <c r="DC70" s="19" t="str">
        <f t="shared" ref="DC70" si="6460">IF(AND($I70&gt;=DC$9,$H70&lt;DD$9),"━","")</f>
        <v/>
      </c>
      <c r="DD70" s="19" t="str">
        <f t="shared" ref="DD70" si="6461">IF(AND($I70&gt;=DD$9,$H70&lt;DE$9),"━","")</f>
        <v/>
      </c>
      <c r="DE70" s="19" t="str">
        <f t="shared" ref="DE70" si="6462">IF(AND($I70&gt;=DE$9,$H70&lt;DF$9),"━","")</f>
        <v/>
      </c>
      <c r="DF70" s="19" t="str">
        <f t="shared" ref="DF70" si="6463">IF(AND($I70&gt;=DF$9,$H70&lt;DG$9),"━","")</f>
        <v/>
      </c>
      <c r="DG70" s="28" t="str">
        <f t="shared" ref="DG70" si="6464">IF(AND($I70&gt;=DG$9,$H70&lt;DH$9),"━","")</f>
        <v/>
      </c>
      <c r="DH70" s="19" t="str">
        <f t="shared" ref="DH70" si="6465">IF(AND($I70&gt;=DH$9,$H70&lt;DI$9),"━","")</f>
        <v/>
      </c>
      <c r="DI70" s="19" t="str">
        <f t="shared" ref="DI70" si="6466">IF(AND($I70&gt;=DI$9,$H70&lt;DJ$9),"━","")</f>
        <v/>
      </c>
      <c r="DJ70" s="19" t="str">
        <f t="shared" ref="DJ70" si="6467">IF(AND($I70&gt;=DJ$9,$H70&lt;DK$9),"━","")</f>
        <v/>
      </c>
      <c r="DK70" s="19" t="str">
        <f t="shared" ref="DK70" si="6468">IF(AND($I70&gt;=DK$9,$H70&lt;DL$9),"━","")</f>
        <v/>
      </c>
      <c r="DL70" s="19" t="str">
        <f t="shared" ref="DL70" si="6469">IF(AND($I70&gt;=DL$9,$H70&lt;DM$9),"━","")</f>
        <v/>
      </c>
      <c r="DM70" s="19" t="str">
        <f t="shared" ref="DM70" si="6470">IF(AND($I70&gt;=DM$9,$H70&lt;DN$9),"━","")</f>
        <v/>
      </c>
      <c r="DN70" s="19" t="str">
        <f t="shared" ref="DN70" si="6471">IF(AND($I70&gt;=DN$9,$H70&lt;DO$9),"━","")</f>
        <v/>
      </c>
      <c r="DO70" s="91" t="str">
        <f t="shared" ref="DO70" si="6472">IF(AND($I70&gt;=DO$9,$H70&lt;DP$9),"━","")</f>
        <v/>
      </c>
      <c r="DP70" s="83" t="str">
        <f t="shared" ref="DP70" si="6473">IF(AND($I70&gt;=DP$9,$H70&lt;DQ$9),"━","")</f>
        <v/>
      </c>
      <c r="DQ70" s="19" t="str">
        <f t="shared" ref="DQ70" si="6474">IF(AND($I70&gt;=DQ$9,$H70&lt;DR$9),"━","")</f>
        <v/>
      </c>
      <c r="DR70" s="19" t="str">
        <f t="shared" ref="DR70" si="6475">IF(AND($I70&gt;=DR$9,$H70&lt;DV$9),"━","")</f>
        <v/>
      </c>
      <c r="DS70" s="19" t="str">
        <f t="shared" ref="DS70" si="6476">IF(AND($I70&gt;=DS$9,$H70&lt;DT$9),"━","")</f>
        <v/>
      </c>
      <c r="DT70" s="19" t="str">
        <f t="shared" ref="DT70" si="6477">IF(AND($I70&gt;=DT$9,$H70&lt;DU$9),"━","")</f>
        <v/>
      </c>
      <c r="DU70" s="19" t="str">
        <f t="shared" ref="DU70" si="6478">IF(AND($I70&gt;=DU$9,$H70&lt;DV$9),"━","")</f>
        <v/>
      </c>
      <c r="DV70" s="19" t="str">
        <f t="shared" ref="DV70" si="6479">IF(AND($I70&gt;=DV$9,$H70&lt;DW$9),"━","")</f>
        <v/>
      </c>
      <c r="DW70" s="19" t="str">
        <f t="shared" ref="DW70" si="6480">IF(AND($I70&gt;=DW$9,$H70&lt;DX$9),"━","")</f>
        <v/>
      </c>
      <c r="DX70" s="19" t="str">
        <f t="shared" ref="DX70" si="6481">IF(AND($I70&gt;=DX$9,$H70&lt;DY$9),"━","")</f>
        <v/>
      </c>
      <c r="DY70" s="28" t="str">
        <f t="shared" ref="DY70" si="6482">IF(AND($I70&gt;=DY$9,$H70&lt;DZ$9),"━","")</f>
        <v/>
      </c>
      <c r="DZ70" s="19" t="str">
        <f t="shared" ref="DZ70" si="6483">IF(AND($I70&gt;=DZ$9,$H70&lt;EA$9),"━","")</f>
        <v/>
      </c>
      <c r="EA70" s="19" t="str">
        <f t="shared" ref="EA70" si="6484">IF(AND($I70&gt;=EA$9,$H70&lt;EB$9),"━","")</f>
        <v/>
      </c>
      <c r="EB70" s="19" t="str">
        <f t="shared" ref="EB70" si="6485">IF(AND($I70&gt;=EB$9,$H70&lt;EC$9),"━","")</f>
        <v/>
      </c>
      <c r="EC70" s="19" t="str">
        <f t="shared" ref="EC70" si="6486">IF(AND($I70&gt;=EC$9,$H70&lt;ED$9),"━","")</f>
        <v/>
      </c>
      <c r="ED70" s="19" t="str">
        <f t="shared" ref="ED70" si="6487">IF(AND($I70&gt;=ED$9,$H70&lt;EE$9),"━","")</f>
        <v/>
      </c>
      <c r="EE70" s="19" t="str">
        <f t="shared" ref="EE70" si="6488">IF(AND($I70&gt;=EE$9,$H70&lt;EF$9),"━","")</f>
        <v/>
      </c>
      <c r="EF70" s="19" t="str">
        <f t="shared" ref="EF70" si="6489">IF(AND($I70&gt;=EF$9,$H70&lt;EG$9),"━","")</f>
        <v/>
      </c>
      <c r="EG70" s="19" t="str">
        <f t="shared" ref="EG70" si="6490">IF(AND($I70&gt;=EG$9,$H70&lt;EH$9),"━","")</f>
        <v/>
      </c>
      <c r="EH70" s="20" t="s">
        <v>9</v>
      </c>
      <c r="EJ70" s="217" t="str">
        <f>IF(OR(H70="",I70=""),"",I70-H70+1)</f>
        <v/>
      </c>
    </row>
    <row r="71" spans="1:140" s="1" customFormat="1" ht="14" customHeight="1">
      <c r="A71" s="229"/>
      <c r="B71" s="231"/>
      <c r="C71" s="239"/>
      <c r="D71" s="240"/>
      <c r="E71" s="240"/>
      <c r="F71" s="241"/>
      <c r="G71" s="243"/>
      <c r="H71" s="233"/>
      <c r="I71" s="235"/>
      <c r="J71" s="235"/>
      <c r="K71" s="235"/>
      <c r="L71" s="22" t="str">
        <f t="shared" ref="L71" si="6491">IF(AND($K70&gt;=L$9,$J70&lt;M$9),"━","")</f>
        <v/>
      </c>
      <c r="M71" s="22" t="str">
        <f t="shared" ref="M71" si="6492">IF(AND($K70&gt;=M$9,$J70&lt;N$9),"━","")</f>
        <v/>
      </c>
      <c r="N71" s="22" t="str">
        <f t="shared" ref="N71" si="6493">IF(AND($K70&gt;=N$9,$J70&lt;O$9),"━","")</f>
        <v/>
      </c>
      <c r="O71" s="22" t="str">
        <f t="shared" ref="O71" si="6494">IF(AND($K70&gt;=O$9,$J70&lt;P$9),"━","")</f>
        <v/>
      </c>
      <c r="P71" s="22" t="str">
        <f t="shared" ref="P71" si="6495">IF(AND($K70&gt;=P$9,$J70&lt;Q$9),"━","")</f>
        <v/>
      </c>
      <c r="Q71" s="22" t="str">
        <f t="shared" ref="Q71" si="6496">IF(AND($K70&gt;=Q$9,$J70&lt;R$9),"━","")</f>
        <v/>
      </c>
      <c r="R71" s="22" t="str">
        <f t="shared" ref="R71" si="6497">IF(AND($K70&gt;=R$9,$J70&lt;S$9),"━","")</f>
        <v/>
      </c>
      <c r="S71" s="22" t="str">
        <f t="shared" ref="S71" si="6498">IF(AND($K70&gt;=S$9,$J70&lt;T$9),"━","")</f>
        <v/>
      </c>
      <c r="T71" s="22" t="str">
        <f t="shared" ref="T71" si="6499">IF(AND($K70&gt;=T$9,$J70&lt;U$9),"━","")</f>
        <v/>
      </c>
      <c r="U71" s="29" t="str">
        <f t="shared" ref="U71" si="6500">IF(AND($K70&gt;=U$9,$J70&lt;V$9),"━","")</f>
        <v/>
      </c>
      <c r="V71" s="22" t="str">
        <f t="shared" ref="V71" si="6501">IF(AND($K70&gt;=V$9,$J70&lt;W$9),"━","")</f>
        <v/>
      </c>
      <c r="W71" s="22" t="str">
        <f t="shared" ref="W71" si="6502">IF(AND($K70&gt;=W$9,$J70&lt;X$9),"━","")</f>
        <v/>
      </c>
      <c r="X71" s="22" t="str">
        <f t="shared" ref="X71" si="6503">IF(AND($K70&gt;=X$9,$J70&lt;Y$9),"━","")</f>
        <v/>
      </c>
      <c r="Y71" s="22" t="str">
        <f t="shared" ref="Y71" si="6504">IF(AND($K70&gt;=Y$9,$J70&lt;Z$9),"━","")</f>
        <v/>
      </c>
      <c r="Z71" s="22" t="str">
        <f t="shared" ref="Z71" si="6505">IF(AND($K70&gt;=Z$9,$J70&lt;AA$9),"━","")</f>
        <v/>
      </c>
      <c r="AA71" s="22" t="str">
        <f t="shared" ref="AA71" si="6506">IF(AND($K70&gt;=AA$9,$J70&lt;AB$9),"━","")</f>
        <v/>
      </c>
      <c r="AB71" s="22" t="str">
        <f t="shared" ref="AB71" si="6507">IF(AND($K70&gt;=AB$9,$J70&lt;AC$9),"━","")</f>
        <v/>
      </c>
      <c r="AC71" s="22" t="str">
        <f t="shared" ref="AC71" si="6508">IF(AND($K70&gt;=AC$9,$J70&lt;AD$9),"━","")</f>
        <v/>
      </c>
      <c r="AD71" s="180" t="str">
        <f>IF($K70="","",IF(AND($K70&gt;=AD$9,$J70&lt;AE$9),"━",""))</f>
        <v/>
      </c>
      <c r="AE71" s="22" t="str">
        <f t="shared" ref="AE71" si="6509">IF($K70="","",IF(AND($K70&gt;=AE$9,$J70&lt;AF$9),"━",""))</f>
        <v/>
      </c>
      <c r="AF71" s="22" t="str">
        <f t="shared" ref="AF71" si="6510">IF($K70="","",IF(AND($K70&gt;=AF$9,$J70&lt;AG$9),"━",""))</f>
        <v/>
      </c>
      <c r="AG71" s="22" t="str">
        <f t="shared" ref="AG71" si="6511">IF($K70="","",IF(AND($K70&gt;=AG$9,$J70&lt;AH$9),"━",""))</f>
        <v/>
      </c>
      <c r="AH71" s="22" t="str">
        <f t="shared" ref="AH71" si="6512">IF($K70="","",IF(AND($K70&gt;=AH$9,$J70&lt;AI$9),"━",""))</f>
        <v/>
      </c>
      <c r="AI71" s="22" t="str">
        <f t="shared" ref="AI71" si="6513">IF($K70="","",IF(AND($K70&gt;=AI$9,$J70&lt;AJ$9),"━",""))</f>
        <v/>
      </c>
      <c r="AJ71" s="22" t="str">
        <f t="shared" ref="AJ71" si="6514">IF($K70="","",IF(AND($K70&gt;=AJ$9,$J70&lt;AK$9),"━",""))</f>
        <v/>
      </c>
      <c r="AK71" s="22" t="str">
        <f t="shared" ref="AK71" si="6515">IF($K70="","",IF(AND($K70&gt;=AK$9,$J70&lt;AL$9),"━",""))</f>
        <v/>
      </c>
      <c r="AL71" s="22" t="str">
        <f t="shared" ref="AL71" si="6516">IF($K70="","",IF(AND($K70&gt;=AL$9,$J70&lt;AM$9),"━",""))</f>
        <v/>
      </c>
      <c r="AM71" s="29" t="str">
        <f t="shared" ref="AM71" si="6517">IF($K70="","",IF(AND($K70&gt;=AM$9,$J70&lt;AN$9),"━",""))</f>
        <v/>
      </c>
      <c r="AN71" s="22" t="str">
        <f t="shared" ref="AN71" si="6518">IF($K70="","",IF(AND($K70&gt;=AN$9,$J70&lt;AO$9),"━",""))</f>
        <v/>
      </c>
      <c r="AO71" s="22" t="str">
        <f t="shared" ref="AO71" si="6519">IF($K70="","",IF(AND($K70&gt;=AO$9,$J70&lt;AP$9),"━",""))</f>
        <v/>
      </c>
      <c r="AP71" s="22" t="str">
        <f t="shared" ref="AP71" si="6520">IF($K70="","",IF(AND($K70&gt;=AP$9,$J70&lt;AQ$9),"━",""))</f>
        <v/>
      </c>
      <c r="AQ71" s="22" t="str">
        <f t="shared" ref="AQ71" si="6521">IF($K70="","",IF(AND($K70&gt;=AQ$9,$J70&lt;AR$9),"━",""))</f>
        <v/>
      </c>
      <c r="AR71" s="22" t="str">
        <f t="shared" ref="AR71" si="6522">IF($K70="","",IF(AND($K70&gt;=AR$9,$J70&lt;AS$9),"━",""))</f>
        <v/>
      </c>
      <c r="AS71" s="22" t="str">
        <f t="shared" ref="AS71" si="6523">IF($K70="","",IF(AND($K70&gt;=AS$9,$J70&lt;AT$9),"━",""))</f>
        <v/>
      </c>
      <c r="AT71" s="22" t="str">
        <f t="shared" ref="AT71" si="6524">IF($K70="","",IF(AND($K70&gt;=AT$9,$J70&lt;AU$9),"━",""))</f>
        <v/>
      </c>
      <c r="AU71" s="22" t="str">
        <f t="shared" ref="AU71" si="6525">IF($K70="","",IF(AND($K70&gt;=AU$9,$J70&lt;AV$9),"━",""))</f>
        <v/>
      </c>
      <c r="AV71" s="25" t="str">
        <f t="shared" ref="AV71" si="6526">IF($K70="","",IF(AND($K70&gt;=AV$9,$J70&lt;AW$9),"━",""))</f>
        <v/>
      </c>
      <c r="AW71" s="22" t="str">
        <f t="shared" ref="AW71" si="6527">IF($K70="","",IF(AND($K70&gt;=AW$9,$J70&lt;AX$9),"━",""))</f>
        <v/>
      </c>
      <c r="AX71" s="22" t="str">
        <f t="shared" ref="AX71" si="6528">IF($K70="","",IF(AND($K70&gt;=AX$9,$J70&lt;AY$9),"━",""))</f>
        <v/>
      </c>
      <c r="AY71" s="22" t="str">
        <f t="shared" ref="AY71" si="6529">IF($K70="","",IF(AND($K70&gt;=AY$9,$J70&lt;AZ$9),"━",""))</f>
        <v/>
      </c>
      <c r="AZ71" s="22" t="str">
        <f t="shared" ref="AZ71" si="6530">IF($K70="","",IF(AND($K70&gt;=AZ$9,$J70&lt;BA$9),"━",""))</f>
        <v/>
      </c>
      <c r="BA71" s="22" t="str">
        <f t="shared" ref="BA71" si="6531">IF($K70="","",IF(AND($K70&gt;=BA$9,$J70&lt;BB$9),"━",""))</f>
        <v/>
      </c>
      <c r="BB71" s="22" t="str">
        <f t="shared" ref="BB71" si="6532">IF($K70="","",IF(AND($K70&gt;=BB$9,$J70&lt;BC$9),"━",""))</f>
        <v/>
      </c>
      <c r="BC71" s="22" t="str">
        <f t="shared" ref="BC71" si="6533">IF($K70="","",IF(AND($K70&gt;=BC$9,$J70&lt;BD$9),"━",""))</f>
        <v/>
      </c>
      <c r="BD71" s="22" t="str">
        <f t="shared" ref="BD71" si="6534">IF($K70="","",IF(AND($K70&gt;=BD$9,$J70&lt;BE$9),"━",""))</f>
        <v/>
      </c>
      <c r="BE71" s="29" t="str">
        <f t="shared" ref="BE71" si="6535">IF($K70="","",IF(AND($K70&gt;=BE$9,$J70&lt;BF$9),"━",""))</f>
        <v/>
      </c>
      <c r="BF71" s="22" t="str">
        <f t="shared" ref="BF71" si="6536">IF($K70="","",IF(AND($K70&gt;=BF$9,$J70&lt;BG$9),"━",""))</f>
        <v/>
      </c>
      <c r="BG71" s="22" t="str">
        <f t="shared" ref="BG71" si="6537">IF($K70="","",IF(AND($K70&gt;=BG$9,$J70&lt;BH$9),"━",""))</f>
        <v/>
      </c>
      <c r="BH71" s="22" t="str">
        <f t="shared" ref="BH71" si="6538">IF($K70="","",IF(AND($K70&gt;=BH$9,$J70&lt;BI$9),"━",""))</f>
        <v/>
      </c>
      <c r="BI71" s="22" t="str">
        <f t="shared" ref="BI71" si="6539">IF($K70="","",IF(AND($K70&gt;=BI$9,$J70&lt;BJ$9),"━",""))</f>
        <v/>
      </c>
      <c r="BJ71" s="22" t="str">
        <f t="shared" ref="BJ71" si="6540">IF($K70="","",IF(AND($K70&gt;=BJ$9,$J70&lt;BK$9),"━",""))</f>
        <v/>
      </c>
      <c r="BK71" s="22" t="str">
        <f t="shared" ref="BK71" si="6541">IF($K70="","",IF(AND($K70&gt;=BK$9,$J70&lt;BL$9),"━",""))</f>
        <v/>
      </c>
      <c r="BL71" s="22" t="str">
        <f t="shared" ref="BL71" si="6542">IF($K70="","",IF(AND($K70&gt;=BL$9,$J70&lt;BM$9),"━",""))</f>
        <v/>
      </c>
      <c r="BM71" s="22" t="str">
        <f t="shared" ref="BM71" si="6543">IF($K70="","",IF(AND($K70&gt;=BM$9,$J70&lt;BN$9),"━",""))</f>
        <v/>
      </c>
      <c r="BN71" s="29" t="str">
        <f t="shared" ref="BN71" si="6544">IF($K70="","",IF(AND($K70&gt;=BN$9,$J70&lt;BO$9),"━",""))</f>
        <v/>
      </c>
      <c r="BO71" s="22" t="str">
        <f t="shared" ref="BO71" si="6545">IF($K70="","",IF(AND($K70&gt;=BO$9,$J70&lt;BP$9),"━",""))</f>
        <v/>
      </c>
      <c r="BP71" s="22" t="str">
        <f t="shared" ref="BP71" si="6546">IF($K70="","",IF(AND($K70&gt;=BP$9,$J70&lt;BQ$9),"━",""))</f>
        <v/>
      </c>
      <c r="BQ71" s="22" t="str">
        <f t="shared" ref="BQ71" si="6547">IF($K70="","",IF(AND($K70&gt;=BQ$9,$J70&lt;BR$9),"━",""))</f>
        <v/>
      </c>
      <c r="BR71" s="22" t="str">
        <f t="shared" ref="BR71" si="6548">IF($K70="","",IF(AND($K70&gt;=BR$9,$J70&lt;BS$9),"━",""))</f>
        <v/>
      </c>
      <c r="BS71" s="22" t="str">
        <f t="shared" ref="BS71" si="6549">IF($K70="","",IF(AND($K70&gt;=BS$9,$J70&lt;BT$9),"━",""))</f>
        <v/>
      </c>
      <c r="BT71" s="22" t="str">
        <f t="shared" ref="BT71" si="6550">IF($K70="","",IF(AND($K70&gt;=BT$9,$J70&lt;BU$9),"━",""))</f>
        <v/>
      </c>
      <c r="BU71" s="22" t="str">
        <f t="shared" ref="BU71" si="6551">IF($K70="","",IF(AND($K70&gt;=BU$9,$J70&lt;BV$9),"━",""))</f>
        <v/>
      </c>
      <c r="BV71" s="22" t="str">
        <f t="shared" ref="BV71" si="6552">IF($K70="","",IF(AND($K70&gt;=BV$9,$J70&lt;BW$9),"━",""))</f>
        <v/>
      </c>
      <c r="BW71" s="29" t="str">
        <f t="shared" ref="BW71" si="6553">IF($K70="","",IF(AND($K70&gt;=BW$9,$J70&lt;BX$9),"━",""))</f>
        <v/>
      </c>
      <c r="BX71" s="22" t="str">
        <f t="shared" ref="BX71" si="6554">IF($K70="","",IF(AND($K70&gt;=BX$9,$J70&lt;BY$9),"━",""))</f>
        <v/>
      </c>
      <c r="BY71" s="22" t="str">
        <f t="shared" ref="BY71" si="6555">IF($K70="","",IF(AND($K70&gt;=BY$9,$J70&lt;BZ$9),"━",""))</f>
        <v/>
      </c>
      <c r="BZ71" s="22" t="str">
        <f t="shared" ref="BZ71" si="6556">IF($K70="","",IF(AND($K70&gt;=BZ$9,$J70&lt;CA$9),"━",""))</f>
        <v/>
      </c>
      <c r="CA71" s="22" t="str">
        <f t="shared" ref="CA71" si="6557">IF($K70="","",IF(AND($K70&gt;=CA$9,$J70&lt;CB$9),"━",""))</f>
        <v/>
      </c>
      <c r="CB71" s="22" t="str">
        <f t="shared" ref="CB71" si="6558">IF($K70="","",IF(AND($K70&gt;=CB$9,$J70&lt;CC$9),"━",""))</f>
        <v/>
      </c>
      <c r="CC71" s="22" t="str">
        <f t="shared" ref="CC71" si="6559">IF($K70="","",IF(AND($K70&gt;=CC$9,$J70&lt;CD$9),"━",""))</f>
        <v/>
      </c>
      <c r="CD71" s="22" t="str">
        <f t="shared" ref="CD71" si="6560">IF($K70="","",IF(AND($K70&gt;=CD$9,$J70&lt;CE$9),"━",""))</f>
        <v/>
      </c>
      <c r="CE71" s="22" t="str">
        <f t="shared" ref="CE71" si="6561">IF($K70="","",IF(AND($K70&gt;=CE$9,$J70&lt;CF$9),"━",""))</f>
        <v/>
      </c>
      <c r="CF71" s="25" t="str">
        <f t="shared" ref="CF71" si="6562">IF($K70="","",IF(AND($K70&gt;=CF$9,$J70&lt;CG$9),"━",""))</f>
        <v/>
      </c>
      <c r="CG71" s="22" t="str">
        <f t="shared" ref="CG71" si="6563">IF($K70="","",IF(AND($K70&gt;=CG$9,$J70&lt;CH$9),"━",""))</f>
        <v/>
      </c>
      <c r="CH71" s="22" t="str">
        <f t="shared" ref="CH71" si="6564">IF($K70="","",IF(AND($K70&gt;=CH$9,$J70&lt;CI$9),"━",""))</f>
        <v/>
      </c>
      <c r="CI71" s="22" t="str">
        <f t="shared" ref="CI71" si="6565">IF($K70="","",IF(AND($K70&gt;=CI$9,$J70&lt;CJ$9),"━",""))</f>
        <v/>
      </c>
      <c r="CJ71" s="22" t="str">
        <f t="shared" ref="CJ71" si="6566">IF($K70="","",IF(AND($K70&gt;=CJ$9,$J70&lt;CK$9),"━",""))</f>
        <v/>
      </c>
      <c r="CK71" s="22" t="str">
        <f t="shared" ref="CK71" si="6567">IF($K70="","",IF(AND($K70&gt;=CK$9,$J70&lt;CL$9),"━",""))</f>
        <v/>
      </c>
      <c r="CL71" s="22" t="str">
        <f t="shared" ref="CL71" si="6568">IF($K70="","",IF(AND($K70&gt;=CL$9,$J70&lt;CM$9),"━",""))</f>
        <v/>
      </c>
      <c r="CM71" s="22" t="str">
        <f t="shared" ref="CM71" si="6569">IF($K70="","",IF(AND($K70&gt;=CM$9,$J70&lt;CN$9),"━",""))</f>
        <v/>
      </c>
      <c r="CN71" s="22" t="str">
        <f t="shared" ref="CN71" si="6570">IF($K70="","",IF(AND($K70&gt;=CN$9,$J70&lt;CO$9),"━",""))</f>
        <v/>
      </c>
      <c r="CO71" s="104" t="str">
        <f t="shared" ref="CO71" si="6571">IF($K70="","",IF(AND($K70&gt;=CO$9,$J70&lt;CP$9),"━",""))</f>
        <v/>
      </c>
      <c r="CP71" s="22" t="str">
        <f t="shared" ref="CP71" si="6572">IF($K70="","",IF(AND($K70&gt;=CP$9,$J70&lt;CQ$9),"━",""))</f>
        <v/>
      </c>
      <c r="CQ71" s="22" t="str">
        <f t="shared" ref="CQ71" si="6573">IF($K70="","",IF(AND($K70&gt;=CQ$9,$J70&lt;CR$9),"━",""))</f>
        <v/>
      </c>
      <c r="CR71" s="22" t="str">
        <f t="shared" ref="CR71" si="6574">IF($K70="","",IF(AND($K70&gt;=CR$9,$J70&lt;CS$9),"━",""))</f>
        <v/>
      </c>
      <c r="CS71" s="22" t="str">
        <f t="shared" ref="CS71" si="6575">IF($K70="","",IF(AND($K70&gt;=CS$9,$J70&lt;CT$9),"━",""))</f>
        <v/>
      </c>
      <c r="CT71" s="22" t="str">
        <f t="shared" ref="CT71" si="6576">IF($K70="","",IF(AND($K70&gt;=CT$9,$J70&lt;CU$9),"━",""))</f>
        <v/>
      </c>
      <c r="CU71" s="22" t="str">
        <f t="shared" ref="CU71" si="6577">IF($K70="","",IF(AND($K70&gt;=CU$9,$J70&lt;CV$9),"━",""))</f>
        <v/>
      </c>
      <c r="CV71" s="22" t="str">
        <f t="shared" ref="CV71" si="6578">IF($K70="","",IF(AND($K70&gt;=CV$9,$J70&lt;CW$9),"━",""))</f>
        <v/>
      </c>
      <c r="CW71" s="22" t="str">
        <f t="shared" ref="CW71" si="6579">IF($K70="","",IF(AND($K70&gt;=CW$9,$J70&lt;CX$9),"━",""))</f>
        <v/>
      </c>
      <c r="CX71" s="29" t="str">
        <f t="shared" ref="CX71" si="6580">IF($K70="","",IF(AND($K70&gt;=CX$9,$J70&lt;CY$9),"━",""))</f>
        <v/>
      </c>
      <c r="CY71" s="22" t="str">
        <f t="shared" ref="CY71" si="6581">IF($K70="","",IF(AND($K70&gt;=CY$9,$J70&lt;CZ$9),"━",""))</f>
        <v/>
      </c>
      <c r="CZ71" s="22" t="str">
        <f t="shared" ref="CZ71" si="6582">IF($K70="","",IF(AND($K70&gt;=CZ$9,$J70&lt;DA$9),"━",""))</f>
        <v/>
      </c>
      <c r="DA71" s="22" t="str">
        <f t="shared" ref="DA71" si="6583">IF($K70="","",IF(AND($K70&gt;=DA$9,$J70&lt;DB$9),"━",""))</f>
        <v/>
      </c>
      <c r="DB71" s="22" t="str">
        <f t="shared" ref="DB71" si="6584">IF($K70="","",IF(AND($K70&gt;=DB$9,$J70&lt;DC$9),"━",""))</f>
        <v/>
      </c>
      <c r="DC71" s="22" t="str">
        <f t="shared" ref="DC71" si="6585">IF($K70="","",IF(AND($K70&gt;=DC$9,$J70&lt;DD$9),"━",""))</f>
        <v/>
      </c>
      <c r="DD71" s="22" t="str">
        <f t="shared" ref="DD71" si="6586">IF($K70="","",IF(AND($K70&gt;=DD$9,$J70&lt;DE$9),"━",""))</f>
        <v/>
      </c>
      <c r="DE71" s="22" t="str">
        <f t="shared" ref="DE71" si="6587">IF($K70="","",IF(AND($K70&gt;=DE$9,$J70&lt;DF$9),"━",""))</f>
        <v/>
      </c>
      <c r="DF71" s="22" t="str">
        <f t="shared" ref="DF71" si="6588">IF($K70="","",IF(AND($K70&gt;=DF$9,$J70&lt;DG$9),"━",""))</f>
        <v/>
      </c>
      <c r="DG71" s="29" t="str">
        <f t="shared" ref="DG71" si="6589">IF($K70="","",IF(AND($K70&gt;=DG$9,$J70&lt;DH$9),"━",""))</f>
        <v/>
      </c>
      <c r="DH71" s="22" t="str">
        <f t="shared" ref="DH71" si="6590">IF($K70="","",IF(AND($K70&gt;=DH$9,$J70&lt;DI$9),"━",""))</f>
        <v/>
      </c>
      <c r="DI71" s="22" t="str">
        <f t="shared" ref="DI71" si="6591">IF($K70="","",IF(AND($K70&gt;=DI$9,$J70&lt;DJ$9),"━",""))</f>
        <v/>
      </c>
      <c r="DJ71" s="22" t="str">
        <f t="shared" ref="DJ71" si="6592">IF($K70="","",IF(AND($K70&gt;=DJ$9,$J70&lt;DK$9),"━",""))</f>
        <v/>
      </c>
      <c r="DK71" s="22" t="str">
        <f t="shared" ref="DK71" si="6593">IF($K70="","",IF(AND($K70&gt;=DK$9,$J70&lt;DL$9),"━",""))</f>
        <v/>
      </c>
      <c r="DL71" s="22" t="str">
        <f t="shared" ref="DL71" si="6594">IF($K70="","",IF(AND($K70&gt;=DL$9,$J70&lt;DM$9),"━",""))</f>
        <v/>
      </c>
      <c r="DM71" s="22" t="str">
        <f t="shared" ref="DM71" si="6595">IF($K70="","",IF(AND($K70&gt;=DM$9,$J70&lt;DN$9),"━",""))</f>
        <v/>
      </c>
      <c r="DN71" s="22" t="str">
        <f t="shared" ref="DN71" si="6596">IF($K70="","",IF(AND($K70&gt;=DN$9,$J70&lt;DO$9),"━",""))</f>
        <v/>
      </c>
      <c r="DO71" s="92" t="str">
        <f t="shared" ref="DO71" si="6597">IF($K70="","",IF(AND($K70&gt;=DO$9,$J70&lt;DP$9),"━",""))</f>
        <v/>
      </c>
      <c r="DP71" s="82" t="str">
        <f t="shared" ref="DP71" si="6598">IF(AND($K70&gt;=DP$9,$J70&lt;DQ$9),"━","")</f>
        <v/>
      </c>
      <c r="DQ71" s="22" t="str">
        <f t="shared" ref="DQ71" si="6599">IF(AND($K70&gt;=DQ$9,$J70&lt;DR$9),"━","")</f>
        <v/>
      </c>
      <c r="DR71" s="22" t="str">
        <f t="shared" ref="DR71" si="6600">IF(AND($K70&gt;=DR$9,$J70&lt;DV$9),"━","")</f>
        <v/>
      </c>
      <c r="DS71" s="22" t="str">
        <f t="shared" ref="DS71" si="6601">IF(AND($K70&gt;=DS$9,$J70&lt;DT$9),"━","")</f>
        <v/>
      </c>
      <c r="DT71" s="22" t="str">
        <f t="shared" ref="DT71" si="6602">IF(AND($K70&gt;=DT$9,$J70&lt;DU$9),"━","")</f>
        <v/>
      </c>
      <c r="DU71" s="22" t="str">
        <f t="shared" ref="DU71" si="6603">IF(AND($K70&gt;=DU$9,$J70&lt;DV$9),"━","")</f>
        <v/>
      </c>
      <c r="DV71" s="22" t="str">
        <f t="shared" ref="DV71" si="6604">IF(AND($K70&gt;=DV$9,$J70&lt;DW$9),"━","")</f>
        <v/>
      </c>
      <c r="DW71" s="22" t="str">
        <f t="shared" ref="DW71" si="6605">IF(AND($K70&gt;=DW$9,$J70&lt;DX$9),"━","")</f>
        <v/>
      </c>
      <c r="DX71" s="22" t="str">
        <f t="shared" ref="DX71" si="6606">IF(AND($K70&gt;=DX$9,$J70&lt;DY$9),"━","")</f>
        <v/>
      </c>
      <c r="DY71" s="29" t="str">
        <f t="shared" ref="DY71" si="6607">IF(AND($K70&gt;=DY$9,$J70&lt;DZ$9),"━","")</f>
        <v/>
      </c>
      <c r="DZ71" s="22" t="str">
        <f t="shared" ref="DZ71" si="6608">IF(AND($K70&gt;=DZ$9,$J70&lt;EA$9),"━","")</f>
        <v/>
      </c>
      <c r="EA71" s="22" t="str">
        <f t="shared" ref="EA71" si="6609">IF(AND($K70&gt;=EA$9,$J70&lt;EB$9),"━","")</f>
        <v/>
      </c>
      <c r="EB71" s="22" t="str">
        <f t="shared" ref="EB71" si="6610">IF(AND($K70&gt;=EB$9,$J70&lt;EC$9),"━","")</f>
        <v/>
      </c>
      <c r="EC71" s="22" t="str">
        <f t="shared" ref="EC71" si="6611">IF(AND($K70&gt;=EC$9,$J70&lt;ED$9),"━","")</f>
        <v/>
      </c>
      <c r="ED71" s="22" t="str">
        <f t="shared" ref="ED71" si="6612">IF(AND($K70&gt;=ED$9,$J70&lt;EE$9),"━","")</f>
        <v/>
      </c>
      <c r="EE71" s="22" t="str">
        <f t="shared" ref="EE71" si="6613">IF(AND($K70&gt;=EE$9,$J70&lt;EF$9),"━","")</f>
        <v/>
      </c>
      <c r="EF71" s="22" t="str">
        <f t="shared" ref="EF71" si="6614">IF(AND($K70&gt;=EF$9,$J70&lt;EG$9),"━","")</f>
        <v/>
      </c>
      <c r="EG71" s="22" t="str">
        <f t="shared" ref="EG71" si="6615">IF(AND($K70&gt;=EG$9,$J70&lt;EH$9),"━","")</f>
        <v/>
      </c>
      <c r="EH71" s="20" t="s">
        <v>9</v>
      </c>
      <c r="EJ71" s="218" t="str">
        <f>IF(OR(J70="",K70=""),"",K70-J70+1)</f>
        <v/>
      </c>
    </row>
    <row r="72" spans="1:140" s="1" customFormat="1" ht="14" customHeight="1">
      <c r="A72" s="228">
        <f t="shared" ref="A72" si="6616">A70+1</f>
        <v>32</v>
      </c>
      <c r="B72" s="230"/>
      <c r="C72" s="236"/>
      <c r="D72" s="237"/>
      <c r="E72" s="237"/>
      <c r="F72" s="238"/>
      <c r="G72" s="242"/>
      <c r="H72" s="232"/>
      <c r="I72" s="234"/>
      <c r="J72" s="234"/>
      <c r="K72" s="234"/>
      <c r="L72" s="19" t="str">
        <f t="shared" ref="L72" si="6617">IF(AND($I72&gt;=L$9,$H72&lt;M$9),"━","")</f>
        <v/>
      </c>
      <c r="M72" s="19" t="str">
        <f t="shared" ref="M72" si="6618">IF(AND($I72&gt;=M$9,$H72&lt;N$9),"━","")</f>
        <v/>
      </c>
      <c r="N72" s="19" t="str">
        <f t="shared" ref="N72" si="6619">IF(AND($I72&gt;=N$9,$H72&lt;O$9),"━","")</f>
        <v/>
      </c>
      <c r="O72" s="19" t="str">
        <f t="shared" ref="O72" si="6620">IF(AND($I72&gt;=O$9,$H72&lt;P$9),"━","")</f>
        <v/>
      </c>
      <c r="P72" s="19" t="str">
        <f t="shared" ref="P72" si="6621">IF(AND($I72&gt;=P$9,$H72&lt;Q$9),"━","")</f>
        <v/>
      </c>
      <c r="Q72" s="19" t="str">
        <f t="shared" ref="Q72" si="6622">IF(AND($I72&gt;=Q$9,$H72&lt;R$9),"━","")</f>
        <v/>
      </c>
      <c r="R72" s="19" t="str">
        <f t="shared" ref="R72" si="6623">IF(AND($I72&gt;=R$9,$H72&lt;S$9),"━","")</f>
        <v/>
      </c>
      <c r="S72" s="19" t="str">
        <f t="shared" ref="S72" si="6624">IF(AND($I72&gt;=S$9,$H72&lt;T$9),"━","")</f>
        <v/>
      </c>
      <c r="T72" s="19" t="str">
        <f t="shared" ref="T72" si="6625">IF(AND($I72&gt;=T$9,$H72&lt;U$9),"━","")</f>
        <v/>
      </c>
      <c r="U72" s="28" t="str">
        <f t="shared" ref="U72" si="6626">IF(AND($I72&gt;=U$9,$H72&lt;V$9),"━","")</f>
        <v/>
      </c>
      <c r="V72" s="19" t="str">
        <f t="shared" ref="V72" si="6627">IF(AND($I72&gt;=V$9,$H72&lt;W$9),"━","")</f>
        <v/>
      </c>
      <c r="W72" s="19" t="str">
        <f t="shared" ref="W72" si="6628">IF(AND($I72&gt;=W$9,$H72&lt;X$9),"━","")</f>
        <v/>
      </c>
      <c r="X72" s="19" t="str">
        <f t="shared" ref="X72" si="6629">IF(AND($I72&gt;=X$9,$H72&lt;Y$9),"━","")</f>
        <v/>
      </c>
      <c r="Y72" s="19" t="str">
        <f t="shared" ref="Y72" si="6630">IF(AND($I72&gt;=Y$9,$H72&lt;Z$9),"━","")</f>
        <v/>
      </c>
      <c r="Z72" s="19" t="str">
        <f t="shared" ref="Z72" si="6631">IF(AND($I72&gt;=Z$9,$H72&lt;AA$9),"━","")</f>
        <v/>
      </c>
      <c r="AA72" s="19" t="str">
        <f t="shared" ref="AA72" si="6632">IF(AND($I72&gt;=AA$9,$H72&lt;AB$9),"━","")</f>
        <v/>
      </c>
      <c r="AB72" s="19" t="str">
        <f t="shared" ref="AB72" si="6633">IF(AND($I72&gt;=AB$9,$H72&lt;AC$9),"━","")</f>
        <v/>
      </c>
      <c r="AC72" s="19" t="str">
        <f t="shared" ref="AC72" si="6634">IF(AND($I72&gt;=AC$9,$H72&lt;AD$9),"━","")</f>
        <v/>
      </c>
      <c r="AD72" s="28" t="str">
        <f t="shared" si="4877"/>
        <v/>
      </c>
      <c r="AE72" s="19" t="str">
        <f t="shared" ref="AE72" si="6635">IF(AND($I72&gt;=AE$9,$H72&lt;AF$9),"━","")</f>
        <v/>
      </c>
      <c r="AF72" s="19" t="str">
        <f t="shared" ref="AF72" si="6636">IF(AND($I72&gt;=AF$9,$H72&lt;AG$9),"━","")</f>
        <v/>
      </c>
      <c r="AG72" s="19" t="str">
        <f t="shared" ref="AG72" si="6637">IF(AND($I72&gt;=AG$9,$H72&lt;AH$9),"━","")</f>
        <v/>
      </c>
      <c r="AH72" s="19" t="str">
        <f t="shared" ref="AH72" si="6638">IF(AND($I72&gt;=AH$9,$H72&lt;AI$9),"━","")</f>
        <v/>
      </c>
      <c r="AI72" s="19" t="str">
        <f t="shared" ref="AI72" si="6639">IF(AND($I72&gt;=AI$9,$H72&lt;AJ$9),"━","")</f>
        <v/>
      </c>
      <c r="AJ72" s="19" t="str">
        <f t="shared" ref="AJ72" si="6640">IF(AND($I72&gt;=AJ$9,$H72&lt;AK$9),"━","")</f>
        <v/>
      </c>
      <c r="AK72" s="19" t="str">
        <f t="shared" ref="AK72" si="6641">IF(AND($I72&gt;=AK$9,$H72&lt;AL$9),"━","")</f>
        <v/>
      </c>
      <c r="AL72" s="19" t="str">
        <f t="shared" ref="AL72" si="6642">IF(AND($I72&gt;=AL$9,$H72&lt;AM$9),"━","")</f>
        <v/>
      </c>
      <c r="AM72" s="28" t="str">
        <f t="shared" ref="AM72" si="6643">IF(AND($I72&gt;=AM$9,$H72&lt;AN$9),"━","")</f>
        <v/>
      </c>
      <c r="AN72" s="19" t="str">
        <f t="shared" ref="AN72" si="6644">IF(AND($I72&gt;=AN$9,$H72&lt;AO$9),"━","")</f>
        <v/>
      </c>
      <c r="AO72" s="19" t="str">
        <f t="shared" ref="AO72" si="6645">IF(AND($I72&gt;=AO$9,$H72&lt;AP$9),"━","")</f>
        <v/>
      </c>
      <c r="AP72" s="19" t="str">
        <f t="shared" ref="AP72" si="6646">IF(AND($I72&gt;=AP$9,$H72&lt;AQ$9),"━","")</f>
        <v/>
      </c>
      <c r="AQ72" s="19" t="str">
        <f t="shared" ref="AQ72" si="6647">IF(AND($I72&gt;=AQ$9,$H72&lt;AR$9),"━","")</f>
        <v/>
      </c>
      <c r="AR72" s="19" t="str">
        <f t="shared" ref="AR72" si="6648">IF(AND($I72&gt;=AR$9,$H72&lt;AS$9),"━","")</f>
        <v/>
      </c>
      <c r="AS72" s="19" t="str">
        <f t="shared" ref="AS72" si="6649">IF(AND($I72&gt;=AS$9,$H72&lt;AT$9),"━","")</f>
        <v/>
      </c>
      <c r="AT72" s="19" t="str">
        <f t="shared" ref="AT72" si="6650">IF(AND($I72&gt;=AT$9,$H72&lt;AU$9),"━","")</f>
        <v/>
      </c>
      <c r="AU72" s="19" t="str">
        <f t="shared" ref="AU72" si="6651">IF(AND($I72&gt;=AU$9,$H72&lt;AV$9),"━","")</f>
        <v/>
      </c>
      <c r="AV72" s="24" t="str">
        <f t="shared" ref="AV72" si="6652">IF(AND($I72&gt;=AV$9,$H72&lt;AW$9),"━","")</f>
        <v/>
      </c>
      <c r="AW72" s="19" t="str">
        <f t="shared" ref="AW72" si="6653">IF(AND($I72&gt;=AW$9,$H72&lt;AX$9),"━","")</f>
        <v/>
      </c>
      <c r="AX72" s="19" t="str">
        <f t="shared" ref="AX72" si="6654">IF(AND($I72&gt;=AX$9,$H72&lt;AY$9),"━","")</f>
        <v/>
      </c>
      <c r="AY72" s="19" t="str">
        <f t="shared" ref="AY72" si="6655">IF(AND($I72&gt;=AY$9,$H72&lt;AZ$9),"━","")</f>
        <v/>
      </c>
      <c r="AZ72" s="19" t="str">
        <f t="shared" ref="AZ72" si="6656">IF(AND($I72&gt;=AZ$9,$H72&lt;BA$9),"━","")</f>
        <v/>
      </c>
      <c r="BA72" s="19" t="str">
        <f t="shared" ref="BA72" si="6657">IF(AND($I72&gt;=BA$9,$H72&lt;BB$9),"━","")</f>
        <v/>
      </c>
      <c r="BB72" s="19" t="str">
        <f t="shared" ref="BB72" si="6658">IF(AND($I72&gt;=BB$9,$H72&lt;BC$9),"━","")</f>
        <v/>
      </c>
      <c r="BC72" s="19" t="str">
        <f t="shared" ref="BC72" si="6659">IF(AND($I72&gt;=BC$9,$H72&lt;BD$9),"━","")</f>
        <v/>
      </c>
      <c r="BD72" s="19" t="str">
        <f t="shared" ref="BD72" si="6660">IF(AND($I72&gt;=BD$9,$H72&lt;BE$9),"━","")</f>
        <v/>
      </c>
      <c r="BE72" s="28" t="str">
        <f t="shared" ref="BE72" si="6661">IF(AND($I72&gt;=BE$9,$H72&lt;BF$9),"━","")</f>
        <v/>
      </c>
      <c r="BF72" s="19" t="str">
        <f t="shared" ref="BF72" si="6662">IF(AND($I72&gt;=BF$9,$H72&lt;BG$9),"━","")</f>
        <v/>
      </c>
      <c r="BG72" s="19" t="str">
        <f t="shared" ref="BG72" si="6663">IF(AND($I72&gt;=BG$9,$H72&lt;BH$9),"━","")</f>
        <v/>
      </c>
      <c r="BH72" s="19" t="str">
        <f t="shared" ref="BH72" si="6664">IF(AND($I72&gt;=BH$9,$H72&lt;BI$9),"━","")</f>
        <v/>
      </c>
      <c r="BI72" s="19" t="str">
        <f t="shared" ref="BI72" si="6665">IF(AND($I72&gt;=BI$9,$H72&lt;BJ$9),"━","")</f>
        <v/>
      </c>
      <c r="BJ72" s="19" t="str">
        <f t="shared" ref="BJ72" si="6666">IF(AND($I72&gt;=BJ$9,$H72&lt;BK$9),"━","")</f>
        <v/>
      </c>
      <c r="BK72" s="19" t="str">
        <f t="shared" ref="BK72" si="6667">IF(AND($I72&gt;=BK$9,$H72&lt;BL$9),"━","")</f>
        <v/>
      </c>
      <c r="BL72" s="19" t="str">
        <f t="shared" ref="BL72" si="6668">IF(AND($I72&gt;=BL$9,$H72&lt;BM$9),"━","")</f>
        <v/>
      </c>
      <c r="BM72" s="19" t="str">
        <f t="shared" ref="BM72" si="6669">IF(AND($I72&gt;=BM$9,$H72&lt;BN$9),"━","")</f>
        <v/>
      </c>
      <c r="BN72" s="105" t="str">
        <f t="shared" ref="BN72" si="6670">IF(AND($I72&gt;=BN$9,$H72&lt;BO$9),"━","")</f>
        <v/>
      </c>
      <c r="BO72" s="19" t="str">
        <f t="shared" ref="BO72" si="6671">IF(AND($I72&gt;=BO$9,$H72&lt;BP$9),"━","")</f>
        <v/>
      </c>
      <c r="BP72" s="19" t="str">
        <f t="shared" ref="BP72" si="6672">IF(AND($I72&gt;=BP$9,$H72&lt;BQ$9),"━","")</f>
        <v/>
      </c>
      <c r="BQ72" s="19" t="str">
        <f t="shared" ref="BQ72" si="6673">IF(AND($I72&gt;=BQ$9,$H72&lt;BR$9),"━","")</f>
        <v/>
      </c>
      <c r="BR72" s="19" t="str">
        <f t="shared" ref="BR72" si="6674">IF(AND($I72&gt;=BR$9,$H72&lt;BS$9),"━","")</f>
        <v/>
      </c>
      <c r="BS72" s="19" t="str">
        <f t="shared" ref="BS72" si="6675">IF(AND($I72&gt;=BS$9,$H72&lt;BT$9),"━","")</f>
        <v/>
      </c>
      <c r="BT72" s="19" t="str">
        <f t="shared" ref="BT72" si="6676">IF(AND($I72&gt;=BT$9,$H72&lt;BU$9),"━","")</f>
        <v/>
      </c>
      <c r="BU72" s="19" t="str">
        <f t="shared" ref="BU72" si="6677">IF(AND($I72&gt;=BU$9,$H72&lt;BV$9),"━","")</f>
        <v/>
      </c>
      <c r="BV72" s="19" t="str">
        <f t="shared" ref="BV72" si="6678">IF(AND($I72&gt;=BV$9,$H72&lt;BW$9),"━","")</f>
        <v/>
      </c>
      <c r="BW72" s="28" t="str">
        <f t="shared" ref="BW72" si="6679">IF(AND($I72&gt;=BW$9,$H72&lt;BX$9),"━","")</f>
        <v/>
      </c>
      <c r="BX72" s="19" t="str">
        <f t="shared" ref="BX72" si="6680">IF(AND($I72&gt;=BX$9,$H72&lt;BY$9),"━","")</f>
        <v/>
      </c>
      <c r="BY72" s="19" t="str">
        <f t="shared" ref="BY72" si="6681">IF(AND($I72&gt;=BY$9,$H72&lt;BZ$9),"━","")</f>
        <v/>
      </c>
      <c r="BZ72" s="19" t="str">
        <f t="shared" ref="BZ72" si="6682">IF(AND($I72&gt;=BZ$9,$H72&lt;CA$9),"━","")</f>
        <v/>
      </c>
      <c r="CA72" s="19" t="str">
        <f t="shared" ref="CA72" si="6683">IF(AND($I72&gt;=CA$9,$H72&lt;CB$9),"━","")</f>
        <v/>
      </c>
      <c r="CB72" s="19" t="str">
        <f t="shared" ref="CB72" si="6684">IF(AND($I72&gt;=CB$9,$H72&lt;CC$9),"━","")</f>
        <v/>
      </c>
      <c r="CC72" s="19" t="str">
        <f t="shared" ref="CC72" si="6685">IF(AND($I72&gt;=CC$9,$H72&lt;CD$9),"━","")</f>
        <v/>
      </c>
      <c r="CD72" s="19" t="str">
        <f t="shared" ref="CD72" si="6686">IF(AND($I72&gt;=CD$9,$H72&lt;CE$9),"━","")</f>
        <v/>
      </c>
      <c r="CE72" s="19" t="str">
        <f t="shared" ref="CE72" si="6687">IF(AND($I72&gt;=CE$9,$H72&lt;CF$9),"━","")</f>
        <v/>
      </c>
      <c r="CF72" s="24" t="str">
        <f t="shared" ref="CF72" si="6688">IF(AND($I72&gt;=CF$9,$H72&lt;CG$9),"━","")</f>
        <v/>
      </c>
      <c r="CG72" s="19" t="str">
        <f t="shared" ref="CG72" si="6689">IF(AND($I72&gt;=CG$9,$H72&lt;CH$9),"━","")</f>
        <v/>
      </c>
      <c r="CH72" s="19" t="str">
        <f t="shared" ref="CH72" si="6690">IF(AND($I72&gt;=CH$9,$H72&lt;CI$9),"━","")</f>
        <v/>
      </c>
      <c r="CI72" s="19" t="str">
        <f t="shared" ref="CI72" si="6691">IF(AND($I72&gt;=CI$9,$H72&lt;CJ$9),"━","")</f>
        <v/>
      </c>
      <c r="CJ72" s="19" t="str">
        <f t="shared" ref="CJ72" si="6692">IF(AND($I72&gt;=CJ$9,$H72&lt;CK$9),"━","")</f>
        <v/>
      </c>
      <c r="CK72" s="19" t="str">
        <f t="shared" ref="CK72" si="6693">IF(AND($I72&gt;=CK$9,$H72&lt;CL$9),"━","")</f>
        <v/>
      </c>
      <c r="CL72" s="19" t="str">
        <f t="shared" ref="CL72" si="6694">IF(AND($I72&gt;=CL$9,$H72&lt;CM$9),"━","")</f>
        <v/>
      </c>
      <c r="CM72" s="19" t="str">
        <f t="shared" ref="CM72" si="6695">IF(AND($I72&gt;=CM$9,$H72&lt;CN$9),"━","")</f>
        <v/>
      </c>
      <c r="CN72" s="19" t="str">
        <f t="shared" ref="CN72" si="6696">IF(AND($I72&gt;=CN$9,$H72&lt;CO$9),"━","")</f>
        <v/>
      </c>
      <c r="CO72" s="28" t="str">
        <f t="shared" ref="CO72" si="6697">IF(AND($I72&gt;=CO$9,$H72&lt;CP$9),"━","")</f>
        <v/>
      </c>
      <c r="CP72" s="19" t="str">
        <f t="shared" ref="CP72" si="6698">IF(AND($I72&gt;=CP$9,$H72&lt;CQ$9),"━","")</f>
        <v/>
      </c>
      <c r="CQ72" s="19" t="str">
        <f t="shared" ref="CQ72" si="6699">IF(AND($I72&gt;=CQ$9,$H72&lt;CR$9),"━","")</f>
        <v/>
      </c>
      <c r="CR72" s="19" t="str">
        <f t="shared" ref="CR72" si="6700">IF(AND($I72&gt;=CR$9,$H72&lt;CS$9),"━","")</f>
        <v/>
      </c>
      <c r="CS72" s="19" t="str">
        <f t="shared" ref="CS72" si="6701">IF(AND($I72&gt;=CS$9,$H72&lt;CT$9),"━","")</f>
        <v/>
      </c>
      <c r="CT72" s="19" t="str">
        <f t="shared" ref="CT72" si="6702">IF(AND($I72&gt;=CT$9,$H72&lt;CU$9),"━","")</f>
        <v/>
      </c>
      <c r="CU72" s="19" t="str">
        <f t="shared" ref="CU72" si="6703">IF(AND($I72&gt;=CU$9,$H72&lt;CV$9),"━","")</f>
        <v/>
      </c>
      <c r="CV72" s="19" t="str">
        <f t="shared" ref="CV72" si="6704">IF(AND($I72&gt;=CV$9,$H72&lt;CW$9),"━","")</f>
        <v/>
      </c>
      <c r="CW72" s="19" t="str">
        <f t="shared" ref="CW72" si="6705">IF(AND($I72&gt;=CW$9,$H72&lt;CX$9),"━","")</f>
        <v/>
      </c>
      <c r="CX72" s="28" t="str">
        <f t="shared" ref="CX72" si="6706">IF(AND($I72&gt;=CX$9,$H72&lt;CY$9),"━","")</f>
        <v/>
      </c>
      <c r="CY72" s="19" t="str">
        <f t="shared" ref="CY72" si="6707">IF(AND($I72&gt;=CY$9,$H72&lt;CZ$9),"━","")</f>
        <v/>
      </c>
      <c r="CZ72" s="19" t="str">
        <f t="shared" ref="CZ72" si="6708">IF(AND($I72&gt;=CZ$9,$H72&lt;DA$9),"━","")</f>
        <v/>
      </c>
      <c r="DA72" s="19" t="str">
        <f t="shared" ref="DA72" si="6709">IF(AND($I72&gt;=DA$9,$H72&lt;DB$9),"━","")</f>
        <v/>
      </c>
      <c r="DB72" s="19" t="str">
        <f t="shared" ref="DB72" si="6710">IF(AND($I72&gt;=DB$9,$H72&lt;DC$9),"━","")</f>
        <v/>
      </c>
      <c r="DC72" s="19" t="str">
        <f t="shared" ref="DC72" si="6711">IF(AND($I72&gt;=DC$9,$H72&lt;DD$9),"━","")</f>
        <v/>
      </c>
      <c r="DD72" s="19" t="str">
        <f t="shared" ref="DD72" si="6712">IF(AND($I72&gt;=DD$9,$H72&lt;DE$9),"━","")</f>
        <v/>
      </c>
      <c r="DE72" s="19" t="str">
        <f t="shared" ref="DE72" si="6713">IF(AND($I72&gt;=DE$9,$H72&lt;DF$9),"━","")</f>
        <v/>
      </c>
      <c r="DF72" s="19" t="str">
        <f t="shared" ref="DF72" si="6714">IF(AND($I72&gt;=DF$9,$H72&lt;DG$9),"━","")</f>
        <v/>
      </c>
      <c r="DG72" s="28" t="str">
        <f t="shared" ref="DG72" si="6715">IF(AND($I72&gt;=DG$9,$H72&lt;DH$9),"━","")</f>
        <v/>
      </c>
      <c r="DH72" s="19" t="str">
        <f t="shared" ref="DH72" si="6716">IF(AND($I72&gt;=DH$9,$H72&lt;DI$9),"━","")</f>
        <v/>
      </c>
      <c r="DI72" s="19" t="str">
        <f t="shared" ref="DI72" si="6717">IF(AND($I72&gt;=DI$9,$H72&lt;DJ$9),"━","")</f>
        <v/>
      </c>
      <c r="DJ72" s="19" t="str">
        <f t="shared" ref="DJ72" si="6718">IF(AND($I72&gt;=DJ$9,$H72&lt;DK$9),"━","")</f>
        <v/>
      </c>
      <c r="DK72" s="19" t="str">
        <f t="shared" ref="DK72" si="6719">IF(AND($I72&gt;=DK$9,$H72&lt;DL$9),"━","")</f>
        <v/>
      </c>
      <c r="DL72" s="19" t="str">
        <f t="shared" ref="DL72" si="6720">IF(AND($I72&gt;=DL$9,$H72&lt;DM$9),"━","")</f>
        <v/>
      </c>
      <c r="DM72" s="19" t="str">
        <f t="shared" ref="DM72" si="6721">IF(AND($I72&gt;=DM$9,$H72&lt;DN$9),"━","")</f>
        <v/>
      </c>
      <c r="DN72" s="19" t="str">
        <f t="shared" ref="DN72" si="6722">IF(AND($I72&gt;=DN$9,$H72&lt;DO$9),"━","")</f>
        <v/>
      </c>
      <c r="DO72" s="91" t="str">
        <f t="shared" ref="DO72" si="6723">IF(AND($I72&gt;=DO$9,$H72&lt;DP$9),"━","")</f>
        <v/>
      </c>
      <c r="DP72" s="83" t="str">
        <f t="shared" ref="DP72" si="6724">IF(AND($I72&gt;=DP$9,$H72&lt;DQ$9),"━","")</f>
        <v/>
      </c>
      <c r="DQ72" s="19" t="str">
        <f t="shared" ref="DQ72" si="6725">IF(AND($I72&gt;=DQ$9,$H72&lt;DR$9),"━","")</f>
        <v/>
      </c>
      <c r="DR72" s="19" t="str">
        <f t="shared" ref="DR72" si="6726">IF(AND($I72&gt;=DR$9,$H72&lt;DV$9),"━","")</f>
        <v/>
      </c>
      <c r="DS72" s="19" t="str">
        <f t="shared" ref="DS72" si="6727">IF(AND($I72&gt;=DS$9,$H72&lt;DT$9),"━","")</f>
        <v/>
      </c>
      <c r="DT72" s="19" t="str">
        <f t="shared" ref="DT72" si="6728">IF(AND($I72&gt;=DT$9,$H72&lt;DU$9),"━","")</f>
        <v/>
      </c>
      <c r="DU72" s="19" t="str">
        <f t="shared" ref="DU72" si="6729">IF(AND($I72&gt;=DU$9,$H72&lt;DV$9),"━","")</f>
        <v/>
      </c>
      <c r="DV72" s="19" t="str">
        <f t="shared" ref="DV72" si="6730">IF(AND($I72&gt;=DV$9,$H72&lt;DW$9),"━","")</f>
        <v/>
      </c>
      <c r="DW72" s="19" t="str">
        <f t="shared" ref="DW72" si="6731">IF(AND($I72&gt;=DW$9,$H72&lt;DX$9),"━","")</f>
        <v/>
      </c>
      <c r="DX72" s="19" t="str">
        <f t="shared" ref="DX72" si="6732">IF(AND($I72&gt;=DX$9,$H72&lt;DY$9),"━","")</f>
        <v/>
      </c>
      <c r="DY72" s="28" t="str">
        <f t="shared" ref="DY72" si="6733">IF(AND($I72&gt;=DY$9,$H72&lt;DZ$9),"━","")</f>
        <v/>
      </c>
      <c r="DZ72" s="19" t="str">
        <f t="shared" ref="DZ72" si="6734">IF(AND($I72&gt;=DZ$9,$H72&lt;EA$9),"━","")</f>
        <v/>
      </c>
      <c r="EA72" s="19" t="str">
        <f t="shared" ref="EA72" si="6735">IF(AND($I72&gt;=EA$9,$H72&lt;EB$9),"━","")</f>
        <v/>
      </c>
      <c r="EB72" s="19" t="str">
        <f t="shared" ref="EB72" si="6736">IF(AND($I72&gt;=EB$9,$H72&lt;EC$9),"━","")</f>
        <v/>
      </c>
      <c r="EC72" s="19" t="str">
        <f t="shared" ref="EC72" si="6737">IF(AND($I72&gt;=EC$9,$H72&lt;ED$9),"━","")</f>
        <v/>
      </c>
      <c r="ED72" s="19" t="str">
        <f t="shared" ref="ED72" si="6738">IF(AND($I72&gt;=ED$9,$H72&lt;EE$9),"━","")</f>
        <v/>
      </c>
      <c r="EE72" s="19" t="str">
        <f t="shared" ref="EE72" si="6739">IF(AND($I72&gt;=EE$9,$H72&lt;EF$9),"━","")</f>
        <v/>
      </c>
      <c r="EF72" s="19" t="str">
        <f t="shared" ref="EF72" si="6740">IF(AND($I72&gt;=EF$9,$H72&lt;EG$9),"━","")</f>
        <v/>
      </c>
      <c r="EG72" s="19" t="str">
        <f t="shared" ref="EG72" si="6741">IF(AND($I72&gt;=EG$9,$H72&lt;EH$9),"━","")</f>
        <v/>
      </c>
      <c r="EH72" s="20" t="s">
        <v>9</v>
      </c>
      <c r="EJ72" s="217" t="str">
        <f>IF(OR(H72="",I72=""),"",I72-H72+1)</f>
        <v/>
      </c>
    </row>
    <row r="73" spans="1:140" s="1" customFormat="1" ht="14" customHeight="1">
      <c r="A73" s="229"/>
      <c r="B73" s="231"/>
      <c r="C73" s="239"/>
      <c r="D73" s="240"/>
      <c r="E73" s="240"/>
      <c r="F73" s="241"/>
      <c r="G73" s="243"/>
      <c r="H73" s="233"/>
      <c r="I73" s="235"/>
      <c r="J73" s="235"/>
      <c r="K73" s="235"/>
      <c r="L73" s="22" t="str">
        <f t="shared" ref="L73" si="6742">IF(AND($K72&gt;=L$9,$J72&lt;M$9),"━","")</f>
        <v/>
      </c>
      <c r="M73" s="22" t="str">
        <f t="shared" ref="M73" si="6743">IF(AND($K72&gt;=M$9,$J72&lt;N$9),"━","")</f>
        <v/>
      </c>
      <c r="N73" s="22" t="str">
        <f t="shared" ref="N73" si="6744">IF(AND($K72&gt;=N$9,$J72&lt;O$9),"━","")</f>
        <v/>
      </c>
      <c r="O73" s="22" t="str">
        <f t="shared" ref="O73" si="6745">IF(AND($K72&gt;=O$9,$J72&lt;P$9),"━","")</f>
        <v/>
      </c>
      <c r="P73" s="22" t="str">
        <f t="shared" ref="P73" si="6746">IF(AND($K72&gt;=P$9,$J72&lt;Q$9),"━","")</f>
        <v/>
      </c>
      <c r="Q73" s="22" t="str">
        <f t="shared" ref="Q73" si="6747">IF(AND($K72&gt;=Q$9,$J72&lt;R$9),"━","")</f>
        <v/>
      </c>
      <c r="R73" s="22" t="str">
        <f t="shared" ref="R73" si="6748">IF(AND($K72&gt;=R$9,$J72&lt;S$9),"━","")</f>
        <v/>
      </c>
      <c r="S73" s="22" t="str">
        <f t="shared" ref="S73" si="6749">IF(AND($K72&gt;=S$9,$J72&lt;T$9),"━","")</f>
        <v/>
      </c>
      <c r="T73" s="22" t="str">
        <f t="shared" ref="T73" si="6750">IF(AND($K72&gt;=T$9,$J72&lt;U$9),"━","")</f>
        <v/>
      </c>
      <c r="U73" s="29" t="str">
        <f t="shared" ref="U73" si="6751">IF(AND($K72&gt;=U$9,$J72&lt;V$9),"━","")</f>
        <v/>
      </c>
      <c r="V73" s="22" t="str">
        <f t="shared" ref="V73" si="6752">IF(AND($K72&gt;=V$9,$J72&lt;W$9),"━","")</f>
        <v/>
      </c>
      <c r="W73" s="22" t="str">
        <f t="shared" ref="W73" si="6753">IF(AND($K72&gt;=W$9,$J72&lt;X$9),"━","")</f>
        <v/>
      </c>
      <c r="X73" s="22" t="str">
        <f t="shared" ref="X73" si="6754">IF(AND($K72&gt;=X$9,$J72&lt;Y$9),"━","")</f>
        <v/>
      </c>
      <c r="Y73" s="22" t="str">
        <f t="shared" ref="Y73" si="6755">IF(AND($K72&gt;=Y$9,$J72&lt;Z$9),"━","")</f>
        <v/>
      </c>
      <c r="Z73" s="22" t="str">
        <f t="shared" ref="Z73" si="6756">IF(AND($K72&gt;=Z$9,$J72&lt;AA$9),"━","")</f>
        <v/>
      </c>
      <c r="AA73" s="22" t="str">
        <f t="shared" ref="AA73" si="6757">IF(AND($K72&gt;=AA$9,$J72&lt;AB$9),"━","")</f>
        <v/>
      </c>
      <c r="AB73" s="22" t="str">
        <f t="shared" ref="AB73" si="6758">IF(AND($K72&gt;=AB$9,$J72&lt;AC$9),"━","")</f>
        <v/>
      </c>
      <c r="AC73" s="22" t="str">
        <f t="shared" ref="AC73" si="6759">IF(AND($K72&gt;=AC$9,$J72&lt;AD$9),"━","")</f>
        <v/>
      </c>
      <c r="AD73" s="180" t="str">
        <f>IF($K72="","",IF(AND($K72&gt;=AD$9,$J72&lt;AE$9),"━",""))</f>
        <v/>
      </c>
      <c r="AE73" s="22" t="str">
        <f t="shared" ref="AE73" si="6760">IF($K72="","",IF(AND($K72&gt;=AE$9,$J72&lt;AF$9),"━",""))</f>
        <v/>
      </c>
      <c r="AF73" s="22" t="str">
        <f t="shared" ref="AF73" si="6761">IF($K72="","",IF(AND($K72&gt;=AF$9,$J72&lt;AG$9),"━",""))</f>
        <v/>
      </c>
      <c r="AG73" s="22" t="str">
        <f t="shared" ref="AG73" si="6762">IF($K72="","",IF(AND($K72&gt;=AG$9,$J72&lt;AH$9),"━",""))</f>
        <v/>
      </c>
      <c r="AH73" s="22" t="str">
        <f t="shared" ref="AH73" si="6763">IF($K72="","",IF(AND($K72&gt;=AH$9,$J72&lt;AI$9),"━",""))</f>
        <v/>
      </c>
      <c r="AI73" s="22" t="str">
        <f t="shared" ref="AI73" si="6764">IF($K72="","",IF(AND($K72&gt;=AI$9,$J72&lt;AJ$9),"━",""))</f>
        <v/>
      </c>
      <c r="AJ73" s="22" t="str">
        <f t="shared" ref="AJ73" si="6765">IF($K72="","",IF(AND($K72&gt;=AJ$9,$J72&lt;AK$9),"━",""))</f>
        <v/>
      </c>
      <c r="AK73" s="22" t="str">
        <f t="shared" ref="AK73" si="6766">IF($K72="","",IF(AND($K72&gt;=AK$9,$J72&lt;AL$9),"━",""))</f>
        <v/>
      </c>
      <c r="AL73" s="22" t="str">
        <f t="shared" ref="AL73" si="6767">IF($K72="","",IF(AND($K72&gt;=AL$9,$J72&lt;AM$9),"━",""))</f>
        <v/>
      </c>
      <c r="AM73" s="29" t="str">
        <f t="shared" ref="AM73" si="6768">IF($K72="","",IF(AND($K72&gt;=AM$9,$J72&lt;AN$9),"━",""))</f>
        <v/>
      </c>
      <c r="AN73" s="22" t="str">
        <f t="shared" ref="AN73" si="6769">IF($K72="","",IF(AND($K72&gt;=AN$9,$J72&lt;AO$9),"━",""))</f>
        <v/>
      </c>
      <c r="AO73" s="22" t="str">
        <f t="shared" ref="AO73" si="6770">IF($K72="","",IF(AND($K72&gt;=AO$9,$J72&lt;AP$9),"━",""))</f>
        <v/>
      </c>
      <c r="AP73" s="22" t="str">
        <f t="shared" ref="AP73" si="6771">IF($K72="","",IF(AND($K72&gt;=AP$9,$J72&lt;AQ$9),"━",""))</f>
        <v/>
      </c>
      <c r="AQ73" s="22" t="str">
        <f t="shared" ref="AQ73" si="6772">IF($K72="","",IF(AND($K72&gt;=AQ$9,$J72&lt;AR$9),"━",""))</f>
        <v/>
      </c>
      <c r="AR73" s="22" t="str">
        <f t="shared" ref="AR73" si="6773">IF($K72="","",IF(AND($K72&gt;=AR$9,$J72&lt;AS$9),"━",""))</f>
        <v/>
      </c>
      <c r="AS73" s="22" t="str">
        <f t="shared" ref="AS73" si="6774">IF($K72="","",IF(AND($K72&gt;=AS$9,$J72&lt;AT$9),"━",""))</f>
        <v/>
      </c>
      <c r="AT73" s="22" t="str">
        <f t="shared" ref="AT73" si="6775">IF($K72="","",IF(AND($K72&gt;=AT$9,$J72&lt;AU$9),"━",""))</f>
        <v/>
      </c>
      <c r="AU73" s="22" t="str">
        <f t="shared" ref="AU73" si="6776">IF($K72="","",IF(AND($K72&gt;=AU$9,$J72&lt;AV$9),"━",""))</f>
        <v/>
      </c>
      <c r="AV73" s="25" t="str">
        <f t="shared" ref="AV73" si="6777">IF($K72="","",IF(AND($K72&gt;=AV$9,$J72&lt;AW$9),"━",""))</f>
        <v/>
      </c>
      <c r="AW73" s="22" t="str">
        <f t="shared" ref="AW73" si="6778">IF($K72="","",IF(AND($K72&gt;=AW$9,$J72&lt;AX$9),"━",""))</f>
        <v/>
      </c>
      <c r="AX73" s="22" t="str">
        <f t="shared" ref="AX73" si="6779">IF($K72="","",IF(AND($K72&gt;=AX$9,$J72&lt;AY$9),"━",""))</f>
        <v/>
      </c>
      <c r="AY73" s="22" t="str">
        <f t="shared" ref="AY73" si="6780">IF($K72="","",IF(AND($K72&gt;=AY$9,$J72&lt;AZ$9),"━",""))</f>
        <v/>
      </c>
      <c r="AZ73" s="22" t="str">
        <f t="shared" ref="AZ73" si="6781">IF($K72="","",IF(AND($K72&gt;=AZ$9,$J72&lt;BA$9),"━",""))</f>
        <v/>
      </c>
      <c r="BA73" s="22" t="str">
        <f t="shared" ref="BA73" si="6782">IF($K72="","",IF(AND($K72&gt;=BA$9,$J72&lt;BB$9),"━",""))</f>
        <v/>
      </c>
      <c r="BB73" s="22" t="str">
        <f t="shared" ref="BB73" si="6783">IF($K72="","",IF(AND($K72&gt;=BB$9,$J72&lt;BC$9),"━",""))</f>
        <v/>
      </c>
      <c r="BC73" s="22" t="str">
        <f t="shared" ref="BC73" si="6784">IF($K72="","",IF(AND($K72&gt;=BC$9,$J72&lt;BD$9),"━",""))</f>
        <v/>
      </c>
      <c r="BD73" s="22" t="str">
        <f t="shared" ref="BD73" si="6785">IF($K72="","",IF(AND($K72&gt;=BD$9,$J72&lt;BE$9),"━",""))</f>
        <v/>
      </c>
      <c r="BE73" s="29" t="str">
        <f t="shared" ref="BE73" si="6786">IF($K72="","",IF(AND($K72&gt;=BE$9,$J72&lt;BF$9),"━",""))</f>
        <v/>
      </c>
      <c r="BF73" s="22" t="str">
        <f t="shared" ref="BF73" si="6787">IF($K72="","",IF(AND($K72&gt;=BF$9,$J72&lt;BG$9),"━",""))</f>
        <v/>
      </c>
      <c r="BG73" s="22" t="str">
        <f t="shared" ref="BG73" si="6788">IF($K72="","",IF(AND($K72&gt;=BG$9,$J72&lt;BH$9),"━",""))</f>
        <v/>
      </c>
      <c r="BH73" s="22" t="str">
        <f t="shared" ref="BH73" si="6789">IF($K72="","",IF(AND($K72&gt;=BH$9,$J72&lt;BI$9),"━",""))</f>
        <v/>
      </c>
      <c r="BI73" s="22" t="str">
        <f t="shared" ref="BI73" si="6790">IF($K72="","",IF(AND($K72&gt;=BI$9,$J72&lt;BJ$9),"━",""))</f>
        <v/>
      </c>
      <c r="BJ73" s="22" t="str">
        <f t="shared" ref="BJ73" si="6791">IF($K72="","",IF(AND($K72&gt;=BJ$9,$J72&lt;BK$9),"━",""))</f>
        <v/>
      </c>
      <c r="BK73" s="22" t="str">
        <f t="shared" ref="BK73" si="6792">IF($K72="","",IF(AND($K72&gt;=BK$9,$J72&lt;BL$9),"━",""))</f>
        <v/>
      </c>
      <c r="BL73" s="22" t="str">
        <f t="shared" ref="BL73" si="6793">IF($K72="","",IF(AND($K72&gt;=BL$9,$J72&lt;BM$9),"━",""))</f>
        <v/>
      </c>
      <c r="BM73" s="22" t="str">
        <f t="shared" ref="BM73" si="6794">IF($K72="","",IF(AND($K72&gt;=BM$9,$J72&lt;BN$9),"━",""))</f>
        <v/>
      </c>
      <c r="BN73" s="29" t="str">
        <f t="shared" ref="BN73" si="6795">IF($K72="","",IF(AND($K72&gt;=BN$9,$J72&lt;BO$9),"━",""))</f>
        <v/>
      </c>
      <c r="BO73" s="22" t="str">
        <f t="shared" ref="BO73" si="6796">IF($K72="","",IF(AND($K72&gt;=BO$9,$J72&lt;BP$9),"━",""))</f>
        <v/>
      </c>
      <c r="BP73" s="22" t="str">
        <f t="shared" ref="BP73" si="6797">IF($K72="","",IF(AND($K72&gt;=BP$9,$J72&lt;BQ$9),"━",""))</f>
        <v/>
      </c>
      <c r="BQ73" s="22" t="str">
        <f t="shared" ref="BQ73" si="6798">IF($K72="","",IF(AND($K72&gt;=BQ$9,$J72&lt;BR$9),"━",""))</f>
        <v/>
      </c>
      <c r="BR73" s="22" t="str">
        <f t="shared" ref="BR73" si="6799">IF($K72="","",IF(AND($K72&gt;=BR$9,$J72&lt;BS$9),"━",""))</f>
        <v/>
      </c>
      <c r="BS73" s="22" t="str">
        <f t="shared" ref="BS73" si="6800">IF($K72="","",IF(AND($K72&gt;=BS$9,$J72&lt;BT$9),"━",""))</f>
        <v/>
      </c>
      <c r="BT73" s="22" t="str">
        <f t="shared" ref="BT73" si="6801">IF($K72="","",IF(AND($K72&gt;=BT$9,$J72&lt;BU$9),"━",""))</f>
        <v/>
      </c>
      <c r="BU73" s="22" t="str">
        <f t="shared" ref="BU73" si="6802">IF($K72="","",IF(AND($K72&gt;=BU$9,$J72&lt;BV$9),"━",""))</f>
        <v/>
      </c>
      <c r="BV73" s="22" t="str">
        <f t="shared" ref="BV73" si="6803">IF($K72="","",IF(AND($K72&gt;=BV$9,$J72&lt;BW$9),"━",""))</f>
        <v/>
      </c>
      <c r="BW73" s="29" t="str">
        <f t="shared" ref="BW73" si="6804">IF($K72="","",IF(AND($K72&gt;=BW$9,$J72&lt;BX$9),"━",""))</f>
        <v/>
      </c>
      <c r="BX73" s="22" t="str">
        <f t="shared" ref="BX73" si="6805">IF($K72="","",IF(AND($K72&gt;=BX$9,$J72&lt;BY$9),"━",""))</f>
        <v/>
      </c>
      <c r="BY73" s="22" t="str">
        <f t="shared" ref="BY73" si="6806">IF($K72="","",IF(AND($K72&gt;=BY$9,$J72&lt;BZ$9),"━",""))</f>
        <v/>
      </c>
      <c r="BZ73" s="22" t="str">
        <f t="shared" ref="BZ73" si="6807">IF($K72="","",IF(AND($K72&gt;=BZ$9,$J72&lt;CA$9),"━",""))</f>
        <v/>
      </c>
      <c r="CA73" s="22" t="str">
        <f t="shared" ref="CA73" si="6808">IF($K72="","",IF(AND($K72&gt;=CA$9,$J72&lt;CB$9),"━",""))</f>
        <v/>
      </c>
      <c r="CB73" s="22" t="str">
        <f t="shared" ref="CB73" si="6809">IF($K72="","",IF(AND($K72&gt;=CB$9,$J72&lt;CC$9),"━",""))</f>
        <v/>
      </c>
      <c r="CC73" s="22" t="str">
        <f t="shared" ref="CC73" si="6810">IF($K72="","",IF(AND($K72&gt;=CC$9,$J72&lt;CD$9),"━",""))</f>
        <v/>
      </c>
      <c r="CD73" s="22" t="str">
        <f t="shared" ref="CD73" si="6811">IF($K72="","",IF(AND($K72&gt;=CD$9,$J72&lt;CE$9),"━",""))</f>
        <v/>
      </c>
      <c r="CE73" s="22" t="str">
        <f t="shared" ref="CE73" si="6812">IF($K72="","",IF(AND($K72&gt;=CE$9,$J72&lt;CF$9),"━",""))</f>
        <v/>
      </c>
      <c r="CF73" s="25" t="str">
        <f t="shared" ref="CF73" si="6813">IF($K72="","",IF(AND($K72&gt;=CF$9,$J72&lt;CG$9),"━",""))</f>
        <v/>
      </c>
      <c r="CG73" s="22" t="str">
        <f t="shared" ref="CG73" si="6814">IF($K72="","",IF(AND($K72&gt;=CG$9,$J72&lt;CH$9),"━",""))</f>
        <v/>
      </c>
      <c r="CH73" s="22" t="str">
        <f t="shared" ref="CH73" si="6815">IF($K72="","",IF(AND($K72&gt;=CH$9,$J72&lt;CI$9),"━",""))</f>
        <v/>
      </c>
      <c r="CI73" s="22" t="str">
        <f t="shared" ref="CI73" si="6816">IF($K72="","",IF(AND($K72&gt;=CI$9,$J72&lt;CJ$9),"━",""))</f>
        <v/>
      </c>
      <c r="CJ73" s="22" t="str">
        <f t="shared" ref="CJ73" si="6817">IF($K72="","",IF(AND($K72&gt;=CJ$9,$J72&lt;CK$9),"━",""))</f>
        <v/>
      </c>
      <c r="CK73" s="22" t="str">
        <f t="shared" ref="CK73" si="6818">IF($K72="","",IF(AND($K72&gt;=CK$9,$J72&lt;CL$9),"━",""))</f>
        <v/>
      </c>
      <c r="CL73" s="22" t="str">
        <f t="shared" ref="CL73" si="6819">IF($K72="","",IF(AND($K72&gt;=CL$9,$J72&lt;CM$9),"━",""))</f>
        <v/>
      </c>
      <c r="CM73" s="22" t="str">
        <f t="shared" ref="CM73" si="6820">IF($K72="","",IF(AND($K72&gt;=CM$9,$J72&lt;CN$9),"━",""))</f>
        <v/>
      </c>
      <c r="CN73" s="22" t="str">
        <f t="shared" ref="CN73" si="6821">IF($K72="","",IF(AND($K72&gt;=CN$9,$J72&lt;CO$9),"━",""))</f>
        <v/>
      </c>
      <c r="CO73" s="29" t="str">
        <f t="shared" ref="CO73" si="6822">IF($K72="","",IF(AND($K72&gt;=CO$9,$J72&lt;CP$9),"━",""))</f>
        <v/>
      </c>
      <c r="CP73" s="22" t="str">
        <f t="shared" ref="CP73" si="6823">IF($K72="","",IF(AND($K72&gt;=CP$9,$J72&lt;CQ$9),"━",""))</f>
        <v/>
      </c>
      <c r="CQ73" s="22" t="str">
        <f t="shared" ref="CQ73" si="6824">IF($K72="","",IF(AND($K72&gt;=CQ$9,$J72&lt;CR$9),"━",""))</f>
        <v/>
      </c>
      <c r="CR73" s="22" t="str">
        <f t="shared" ref="CR73" si="6825">IF($K72="","",IF(AND($K72&gt;=CR$9,$J72&lt;CS$9),"━",""))</f>
        <v/>
      </c>
      <c r="CS73" s="22" t="str">
        <f t="shared" ref="CS73" si="6826">IF($K72="","",IF(AND($K72&gt;=CS$9,$J72&lt;CT$9),"━",""))</f>
        <v/>
      </c>
      <c r="CT73" s="22" t="str">
        <f t="shared" ref="CT73" si="6827">IF($K72="","",IF(AND($K72&gt;=CT$9,$J72&lt;CU$9),"━",""))</f>
        <v/>
      </c>
      <c r="CU73" s="22" t="str">
        <f t="shared" ref="CU73" si="6828">IF($K72="","",IF(AND($K72&gt;=CU$9,$J72&lt;CV$9),"━",""))</f>
        <v/>
      </c>
      <c r="CV73" s="22" t="str">
        <f t="shared" ref="CV73" si="6829">IF($K72="","",IF(AND($K72&gt;=CV$9,$J72&lt;CW$9),"━",""))</f>
        <v/>
      </c>
      <c r="CW73" s="22" t="str">
        <f t="shared" ref="CW73" si="6830">IF($K72="","",IF(AND($K72&gt;=CW$9,$J72&lt;CX$9),"━",""))</f>
        <v/>
      </c>
      <c r="CX73" s="29" t="str">
        <f t="shared" ref="CX73" si="6831">IF($K72="","",IF(AND($K72&gt;=CX$9,$J72&lt;CY$9),"━",""))</f>
        <v/>
      </c>
      <c r="CY73" s="22" t="str">
        <f t="shared" ref="CY73" si="6832">IF($K72="","",IF(AND($K72&gt;=CY$9,$J72&lt;CZ$9),"━",""))</f>
        <v/>
      </c>
      <c r="CZ73" s="22" t="str">
        <f t="shared" ref="CZ73" si="6833">IF($K72="","",IF(AND($K72&gt;=CZ$9,$J72&lt;DA$9),"━",""))</f>
        <v/>
      </c>
      <c r="DA73" s="22" t="str">
        <f t="shared" ref="DA73" si="6834">IF($K72="","",IF(AND($K72&gt;=DA$9,$J72&lt;DB$9),"━",""))</f>
        <v/>
      </c>
      <c r="DB73" s="22" t="str">
        <f t="shared" ref="DB73" si="6835">IF($K72="","",IF(AND($K72&gt;=DB$9,$J72&lt;DC$9),"━",""))</f>
        <v/>
      </c>
      <c r="DC73" s="22" t="str">
        <f t="shared" ref="DC73" si="6836">IF($K72="","",IF(AND($K72&gt;=DC$9,$J72&lt;DD$9),"━",""))</f>
        <v/>
      </c>
      <c r="DD73" s="22" t="str">
        <f t="shared" ref="DD73" si="6837">IF($K72="","",IF(AND($K72&gt;=DD$9,$J72&lt;DE$9),"━",""))</f>
        <v/>
      </c>
      <c r="DE73" s="22" t="str">
        <f t="shared" ref="DE73" si="6838">IF($K72="","",IF(AND($K72&gt;=DE$9,$J72&lt;DF$9),"━",""))</f>
        <v/>
      </c>
      <c r="DF73" s="22" t="str">
        <f t="shared" ref="DF73" si="6839">IF($K72="","",IF(AND($K72&gt;=DF$9,$J72&lt;DG$9),"━",""))</f>
        <v/>
      </c>
      <c r="DG73" s="29" t="str">
        <f t="shared" ref="DG73" si="6840">IF($K72="","",IF(AND($K72&gt;=DG$9,$J72&lt;DH$9),"━",""))</f>
        <v/>
      </c>
      <c r="DH73" s="22" t="str">
        <f t="shared" ref="DH73" si="6841">IF($K72="","",IF(AND($K72&gt;=DH$9,$J72&lt;DI$9),"━",""))</f>
        <v/>
      </c>
      <c r="DI73" s="22" t="str">
        <f t="shared" ref="DI73" si="6842">IF($K72="","",IF(AND($K72&gt;=DI$9,$J72&lt;DJ$9),"━",""))</f>
        <v/>
      </c>
      <c r="DJ73" s="22" t="str">
        <f t="shared" ref="DJ73" si="6843">IF($K72="","",IF(AND($K72&gt;=DJ$9,$J72&lt;DK$9),"━",""))</f>
        <v/>
      </c>
      <c r="DK73" s="22" t="str">
        <f t="shared" ref="DK73" si="6844">IF($K72="","",IF(AND($K72&gt;=DK$9,$J72&lt;DL$9),"━",""))</f>
        <v/>
      </c>
      <c r="DL73" s="22" t="str">
        <f t="shared" ref="DL73" si="6845">IF($K72="","",IF(AND($K72&gt;=DL$9,$J72&lt;DM$9),"━",""))</f>
        <v/>
      </c>
      <c r="DM73" s="22" t="str">
        <f t="shared" ref="DM73" si="6846">IF($K72="","",IF(AND($K72&gt;=DM$9,$J72&lt;DN$9),"━",""))</f>
        <v/>
      </c>
      <c r="DN73" s="22" t="str">
        <f t="shared" ref="DN73" si="6847">IF($K72="","",IF(AND($K72&gt;=DN$9,$J72&lt;DO$9),"━",""))</f>
        <v/>
      </c>
      <c r="DO73" s="92" t="str">
        <f t="shared" ref="DO73" si="6848">IF($K72="","",IF(AND($K72&gt;=DO$9,$J72&lt;DP$9),"━",""))</f>
        <v/>
      </c>
      <c r="DP73" s="82" t="str">
        <f t="shared" ref="DP73" si="6849">IF(AND($K72&gt;=DP$9,$J72&lt;DQ$9),"━","")</f>
        <v/>
      </c>
      <c r="DQ73" s="22" t="str">
        <f t="shared" ref="DQ73" si="6850">IF(AND($K72&gt;=DQ$9,$J72&lt;DR$9),"━","")</f>
        <v/>
      </c>
      <c r="DR73" s="22" t="str">
        <f t="shared" ref="DR73" si="6851">IF(AND($K72&gt;=DR$9,$J72&lt;DV$9),"━","")</f>
        <v/>
      </c>
      <c r="DS73" s="22" t="str">
        <f t="shared" ref="DS73" si="6852">IF(AND($K72&gt;=DS$9,$J72&lt;DT$9),"━","")</f>
        <v/>
      </c>
      <c r="DT73" s="22" t="str">
        <f t="shared" ref="DT73" si="6853">IF(AND($K72&gt;=DT$9,$J72&lt;DU$9),"━","")</f>
        <v/>
      </c>
      <c r="DU73" s="22" t="str">
        <f t="shared" ref="DU73" si="6854">IF(AND($K72&gt;=DU$9,$J72&lt;DV$9),"━","")</f>
        <v/>
      </c>
      <c r="DV73" s="22" t="str">
        <f t="shared" ref="DV73" si="6855">IF(AND($K72&gt;=DV$9,$J72&lt;DW$9),"━","")</f>
        <v/>
      </c>
      <c r="DW73" s="22" t="str">
        <f t="shared" ref="DW73" si="6856">IF(AND($K72&gt;=DW$9,$J72&lt;DX$9),"━","")</f>
        <v/>
      </c>
      <c r="DX73" s="22" t="str">
        <f t="shared" ref="DX73" si="6857">IF(AND($K72&gt;=DX$9,$J72&lt;DY$9),"━","")</f>
        <v/>
      </c>
      <c r="DY73" s="29" t="str">
        <f t="shared" ref="DY73" si="6858">IF(AND($K72&gt;=DY$9,$J72&lt;DZ$9),"━","")</f>
        <v/>
      </c>
      <c r="DZ73" s="22" t="str">
        <f t="shared" ref="DZ73" si="6859">IF(AND($K72&gt;=DZ$9,$J72&lt;EA$9),"━","")</f>
        <v/>
      </c>
      <c r="EA73" s="22" t="str">
        <f t="shared" ref="EA73" si="6860">IF(AND($K72&gt;=EA$9,$J72&lt;EB$9),"━","")</f>
        <v/>
      </c>
      <c r="EB73" s="22" t="str">
        <f t="shared" ref="EB73" si="6861">IF(AND($K72&gt;=EB$9,$J72&lt;EC$9),"━","")</f>
        <v/>
      </c>
      <c r="EC73" s="22" t="str">
        <f t="shared" ref="EC73" si="6862">IF(AND($K72&gt;=EC$9,$J72&lt;ED$9),"━","")</f>
        <v/>
      </c>
      <c r="ED73" s="22" t="str">
        <f t="shared" ref="ED73" si="6863">IF(AND($K72&gt;=ED$9,$J72&lt;EE$9),"━","")</f>
        <v/>
      </c>
      <c r="EE73" s="22" t="str">
        <f t="shared" ref="EE73" si="6864">IF(AND($K72&gt;=EE$9,$J72&lt;EF$9),"━","")</f>
        <v/>
      </c>
      <c r="EF73" s="22" t="str">
        <f t="shared" ref="EF73" si="6865">IF(AND($K72&gt;=EF$9,$J72&lt;EG$9),"━","")</f>
        <v/>
      </c>
      <c r="EG73" s="22" t="str">
        <f t="shared" ref="EG73" si="6866">IF(AND($K72&gt;=EG$9,$J72&lt;EH$9),"━","")</f>
        <v/>
      </c>
      <c r="EH73" s="20" t="s">
        <v>9</v>
      </c>
      <c r="EJ73" s="218" t="str">
        <f>IF(OR(J72="",K72=""),"",K72-J72+1)</f>
        <v/>
      </c>
    </row>
    <row r="74" spans="1:140" s="1" customFormat="1" ht="14" customHeight="1">
      <c r="A74" s="228">
        <f t="shared" ref="A74" si="6867">A72+1</f>
        <v>33</v>
      </c>
      <c r="B74" s="230"/>
      <c r="C74" s="236"/>
      <c r="D74" s="237"/>
      <c r="E74" s="237"/>
      <c r="F74" s="238"/>
      <c r="G74" s="242"/>
      <c r="H74" s="232"/>
      <c r="I74" s="234"/>
      <c r="J74" s="234"/>
      <c r="K74" s="234"/>
      <c r="L74" s="19" t="str">
        <f t="shared" ref="L74" si="6868">IF(AND($I74&gt;=L$9,$H74&lt;M$9),"━","")</f>
        <v/>
      </c>
      <c r="M74" s="19" t="str">
        <f t="shared" ref="M74" si="6869">IF(AND($I74&gt;=M$9,$H74&lt;N$9),"━","")</f>
        <v/>
      </c>
      <c r="N74" s="19" t="str">
        <f t="shared" ref="N74" si="6870">IF(AND($I74&gt;=N$9,$H74&lt;O$9),"━","")</f>
        <v/>
      </c>
      <c r="O74" s="19" t="str">
        <f t="shared" ref="O74" si="6871">IF(AND($I74&gt;=O$9,$H74&lt;P$9),"━","")</f>
        <v/>
      </c>
      <c r="P74" s="19" t="str">
        <f t="shared" ref="P74" si="6872">IF(AND($I74&gt;=P$9,$H74&lt;Q$9),"━","")</f>
        <v/>
      </c>
      <c r="Q74" s="19" t="str">
        <f t="shared" ref="Q74" si="6873">IF(AND($I74&gt;=Q$9,$H74&lt;R$9),"━","")</f>
        <v/>
      </c>
      <c r="R74" s="19" t="str">
        <f t="shared" ref="R74" si="6874">IF(AND($I74&gt;=R$9,$H74&lt;S$9),"━","")</f>
        <v/>
      </c>
      <c r="S74" s="19" t="str">
        <f t="shared" ref="S74" si="6875">IF(AND($I74&gt;=S$9,$H74&lt;T$9),"━","")</f>
        <v/>
      </c>
      <c r="T74" s="19" t="str">
        <f t="shared" ref="T74" si="6876">IF(AND($I74&gt;=T$9,$H74&lt;U$9),"━","")</f>
        <v/>
      </c>
      <c r="U74" s="28" t="str">
        <f t="shared" ref="U74" si="6877">IF(AND($I74&gt;=U$9,$H74&lt;V$9),"━","")</f>
        <v/>
      </c>
      <c r="V74" s="19" t="str">
        <f t="shared" ref="V74" si="6878">IF(AND($I74&gt;=V$9,$H74&lt;W$9),"━","")</f>
        <v/>
      </c>
      <c r="W74" s="19" t="str">
        <f t="shared" ref="W74" si="6879">IF(AND($I74&gt;=W$9,$H74&lt;X$9),"━","")</f>
        <v/>
      </c>
      <c r="X74" s="19" t="str">
        <f t="shared" ref="X74" si="6880">IF(AND($I74&gt;=X$9,$H74&lt;Y$9),"━","")</f>
        <v/>
      </c>
      <c r="Y74" s="19" t="str">
        <f t="shared" ref="Y74" si="6881">IF(AND($I74&gt;=Y$9,$H74&lt;Z$9),"━","")</f>
        <v/>
      </c>
      <c r="Z74" s="19" t="str">
        <f t="shared" ref="Z74" si="6882">IF(AND($I74&gt;=Z$9,$H74&lt;AA$9),"━","")</f>
        <v/>
      </c>
      <c r="AA74" s="19" t="str">
        <f t="shared" ref="AA74" si="6883">IF(AND($I74&gt;=AA$9,$H74&lt;AB$9),"━","")</f>
        <v/>
      </c>
      <c r="AB74" s="19" t="str">
        <f t="shared" ref="AB74" si="6884">IF(AND($I74&gt;=AB$9,$H74&lt;AC$9),"━","")</f>
        <v/>
      </c>
      <c r="AC74" s="19" t="str">
        <f t="shared" ref="AC74:AD88" si="6885">IF(AND($I74&gt;=AC$9,$H74&lt;AD$9),"━","")</f>
        <v/>
      </c>
      <c r="AD74" s="28" t="str">
        <f t="shared" si="6885"/>
        <v/>
      </c>
      <c r="AE74" s="19" t="str">
        <f t="shared" ref="AE74" si="6886">IF(AND($I74&gt;=AE$9,$H74&lt;AF$9),"━","")</f>
        <v/>
      </c>
      <c r="AF74" s="19" t="str">
        <f t="shared" ref="AF74" si="6887">IF(AND($I74&gt;=AF$9,$H74&lt;AG$9),"━","")</f>
        <v/>
      </c>
      <c r="AG74" s="19" t="str">
        <f t="shared" ref="AG74" si="6888">IF(AND($I74&gt;=AG$9,$H74&lt;AH$9),"━","")</f>
        <v/>
      </c>
      <c r="AH74" s="19" t="str">
        <f t="shared" ref="AH74" si="6889">IF(AND($I74&gt;=AH$9,$H74&lt;AI$9),"━","")</f>
        <v/>
      </c>
      <c r="AI74" s="19" t="str">
        <f t="shared" ref="AI74" si="6890">IF(AND($I74&gt;=AI$9,$H74&lt;AJ$9),"━","")</f>
        <v/>
      </c>
      <c r="AJ74" s="19" t="str">
        <f t="shared" ref="AJ74" si="6891">IF(AND($I74&gt;=AJ$9,$H74&lt;AK$9),"━","")</f>
        <v/>
      </c>
      <c r="AK74" s="19" t="str">
        <f t="shared" ref="AK74" si="6892">IF(AND($I74&gt;=AK$9,$H74&lt;AL$9),"━","")</f>
        <v/>
      </c>
      <c r="AL74" s="19" t="str">
        <f t="shared" ref="AL74" si="6893">IF(AND($I74&gt;=AL$9,$H74&lt;AM$9),"━","")</f>
        <v/>
      </c>
      <c r="AM74" s="28" t="str">
        <f t="shared" ref="AM74" si="6894">IF(AND($I74&gt;=AM$9,$H74&lt;AN$9),"━","")</f>
        <v/>
      </c>
      <c r="AN74" s="19" t="str">
        <f t="shared" ref="AN74" si="6895">IF(AND($I74&gt;=AN$9,$H74&lt;AO$9),"━","")</f>
        <v/>
      </c>
      <c r="AO74" s="19" t="str">
        <f t="shared" ref="AO74" si="6896">IF(AND($I74&gt;=AO$9,$H74&lt;AP$9),"━","")</f>
        <v/>
      </c>
      <c r="AP74" s="19" t="str">
        <f t="shared" ref="AP74" si="6897">IF(AND($I74&gt;=AP$9,$H74&lt;AQ$9),"━","")</f>
        <v/>
      </c>
      <c r="AQ74" s="19" t="str">
        <f t="shared" ref="AQ74" si="6898">IF(AND($I74&gt;=AQ$9,$H74&lt;AR$9),"━","")</f>
        <v/>
      </c>
      <c r="AR74" s="19" t="str">
        <f t="shared" ref="AR74" si="6899">IF(AND($I74&gt;=AR$9,$H74&lt;AS$9),"━","")</f>
        <v/>
      </c>
      <c r="AS74" s="19" t="str">
        <f t="shared" ref="AS74" si="6900">IF(AND($I74&gt;=AS$9,$H74&lt;AT$9),"━","")</f>
        <v/>
      </c>
      <c r="AT74" s="19" t="str">
        <f t="shared" ref="AT74" si="6901">IF(AND($I74&gt;=AT$9,$H74&lt;AU$9),"━","")</f>
        <v/>
      </c>
      <c r="AU74" s="19" t="str">
        <f t="shared" ref="AU74" si="6902">IF(AND($I74&gt;=AU$9,$H74&lt;AV$9),"━","")</f>
        <v/>
      </c>
      <c r="AV74" s="24" t="str">
        <f t="shared" ref="AV74" si="6903">IF(AND($I74&gt;=AV$9,$H74&lt;AW$9),"━","")</f>
        <v/>
      </c>
      <c r="AW74" s="19" t="str">
        <f t="shared" ref="AW74" si="6904">IF(AND($I74&gt;=AW$9,$H74&lt;AX$9),"━","")</f>
        <v/>
      </c>
      <c r="AX74" s="19" t="str">
        <f t="shared" ref="AX74" si="6905">IF(AND($I74&gt;=AX$9,$H74&lt;AY$9),"━","")</f>
        <v/>
      </c>
      <c r="AY74" s="19" t="str">
        <f t="shared" ref="AY74" si="6906">IF(AND($I74&gt;=AY$9,$H74&lt;AZ$9),"━","")</f>
        <v/>
      </c>
      <c r="AZ74" s="19" t="str">
        <f t="shared" ref="AZ74" si="6907">IF(AND($I74&gt;=AZ$9,$H74&lt;BA$9),"━","")</f>
        <v/>
      </c>
      <c r="BA74" s="19" t="str">
        <f t="shared" ref="BA74" si="6908">IF(AND($I74&gt;=BA$9,$H74&lt;BB$9),"━","")</f>
        <v/>
      </c>
      <c r="BB74" s="19" t="str">
        <f t="shared" ref="BB74" si="6909">IF(AND($I74&gt;=BB$9,$H74&lt;BC$9),"━","")</f>
        <v/>
      </c>
      <c r="BC74" s="19" t="str">
        <f t="shared" ref="BC74" si="6910">IF(AND($I74&gt;=BC$9,$H74&lt;BD$9),"━","")</f>
        <v/>
      </c>
      <c r="BD74" s="19" t="str">
        <f t="shared" ref="BD74" si="6911">IF(AND($I74&gt;=BD$9,$H74&lt;BE$9),"━","")</f>
        <v/>
      </c>
      <c r="BE74" s="28" t="str">
        <f t="shared" ref="BE74" si="6912">IF(AND($I74&gt;=BE$9,$H74&lt;BF$9),"━","")</f>
        <v/>
      </c>
      <c r="BF74" s="19" t="str">
        <f t="shared" ref="BF74" si="6913">IF(AND($I74&gt;=BF$9,$H74&lt;BG$9),"━","")</f>
        <v/>
      </c>
      <c r="BG74" s="19" t="str">
        <f t="shared" ref="BG74" si="6914">IF(AND($I74&gt;=BG$9,$H74&lt;BH$9),"━","")</f>
        <v/>
      </c>
      <c r="BH74" s="19" t="str">
        <f t="shared" ref="BH74" si="6915">IF(AND($I74&gt;=BH$9,$H74&lt;BI$9),"━","")</f>
        <v/>
      </c>
      <c r="BI74" s="19" t="str">
        <f t="shared" ref="BI74" si="6916">IF(AND($I74&gt;=BI$9,$H74&lt;BJ$9),"━","")</f>
        <v/>
      </c>
      <c r="BJ74" s="19" t="str">
        <f t="shared" ref="BJ74" si="6917">IF(AND($I74&gt;=BJ$9,$H74&lt;BK$9),"━","")</f>
        <v/>
      </c>
      <c r="BK74" s="19" t="str">
        <f t="shared" ref="BK74" si="6918">IF(AND($I74&gt;=BK$9,$H74&lt;BL$9),"━","")</f>
        <v/>
      </c>
      <c r="BL74" s="19" t="str">
        <f t="shared" ref="BL74" si="6919">IF(AND($I74&gt;=BL$9,$H74&lt;BM$9),"━","")</f>
        <v/>
      </c>
      <c r="BM74" s="19" t="str">
        <f t="shared" ref="BM74" si="6920">IF(AND($I74&gt;=BM$9,$H74&lt;BN$9),"━","")</f>
        <v/>
      </c>
      <c r="BN74" s="105" t="str">
        <f t="shared" ref="BN74" si="6921">IF(AND($I74&gt;=BN$9,$H74&lt;BO$9),"━","")</f>
        <v/>
      </c>
      <c r="BO74" s="19" t="str">
        <f t="shared" ref="BO74" si="6922">IF(AND($I74&gt;=BO$9,$H74&lt;BP$9),"━","")</f>
        <v/>
      </c>
      <c r="BP74" s="19" t="str">
        <f t="shared" ref="BP74" si="6923">IF(AND($I74&gt;=BP$9,$H74&lt;BQ$9),"━","")</f>
        <v/>
      </c>
      <c r="BQ74" s="19" t="str">
        <f t="shared" ref="BQ74" si="6924">IF(AND($I74&gt;=BQ$9,$H74&lt;BR$9),"━","")</f>
        <v/>
      </c>
      <c r="BR74" s="19" t="str">
        <f t="shared" ref="BR74" si="6925">IF(AND($I74&gt;=BR$9,$H74&lt;BS$9),"━","")</f>
        <v/>
      </c>
      <c r="BS74" s="19" t="str">
        <f t="shared" ref="BS74" si="6926">IF(AND($I74&gt;=BS$9,$H74&lt;BT$9),"━","")</f>
        <v/>
      </c>
      <c r="BT74" s="19" t="str">
        <f t="shared" ref="BT74" si="6927">IF(AND($I74&gt;=BT$9,$H74&lt;BU$9),"━","")</f>
        <v/>
      </c>
      <c r="BU74" s="19" t="str">
        <f t="shared" ref="BU74" si="6928">IF(AND($I74&gt;=BU$9,$H74&lt;BV$9),"━","")</f>
        <v/>
      </c>
      <c r="BV74" s="19" t="str">
        <f t="shared" ref="BV74" si="6929">IF(AND($I74&gt;=BV$9,$H74&lt;BW$9),"━","")</f>
        <v/>
      </c>
      <c r="BW74" s="28" t="str">
        <f t="shared" ref="BW74" si="6930">IF(AND($I74&gt;=BW$9,$H74&lt;BX$9),"━","")</f>
        <v/>
      </c>
      <c r="BX74" s="19" t="str">
        <f t="shared" ref="BX74" si="6931">IF(AND($I74&gt;=BX$9,$H74&lt;BY$9),"━","")</f>
        <v/>
      </c>
      <c r="BY74" s="19" t="str">
        <f t="shared" ref="BY74" si="6932">IF(AND($I74&gt;=BY$9,$H74&lt;BZ$9),"━","")</f>
        <v/>
      </c>
      <c r="BZ74" s="19" t="str">
        <f t="shared" ref="BZ74" si="6933">IF(AND($I74&gt;=BZ$9,$H74&lt;CA$9),"━","")</f>
        <v/>
      </c>
      <c r="CA74" s="19" t="str">
        <f t="shared" ref="CA74" si="6934">IF(AND($I74&gt;=CA$9,$H74&lt;CB$9),"━","")</f>
        <v/>
      </c>
      <c r="CB74" s="19" t="str">
        <f t="shared" ref="CB74" si="6935">IF(AND($I74&gt;=CB$9,$H74&lt;CC$9),"━","")</f>
        <v/>
      </c>
      <c r="CC74" s="19" t="str">
        <f t="shared" ref="CC74" si="6936">IF(AND($I74&gt;=CC$9,$H74&lt;CD$9),"━","")</f>
        <v/>
      </c>
      <c r="CD74" s="19" t="str">
        <f t="shared" ref="CD74" si="6937">IF(AND($I74&gt;=CD$9,$H74&lt;CE$9),"━","")</f>
        <v/>
      </c>
      <c r="CE74" s="19" t="str">
        <f t="shared" ref="CE74" si="6938">IF(AND($I74&gt;=CE$9,$H74&lt;CF$9),"━","")</f>
        <v/>
      </c>
      <c r="CF74" s="24" t="str">
        <f t="shared" ref="CF74" si="6939">IF(AND($I74&gt;=CF$9,$H74&lt;CG$9),"━","")</f>
        <v/>
      </c>
      <c r="CG74" s="19" t="str">
        <f t="shared" ref="CG74" si="6940">IF(AND($I74&gt;=CG$9,$H74&lt;CH$9),"━","")</f>
        <v/>
      </c>
      <c r="CH74" s="19" t="str">
        <f t="shared" ref="CH74" si="6941">IF(AND($I74&gt;=CH$9,$H74&lt;CI$9),"━","")</f>
        <v/>
      </c>
      <c r="CI74" s="19" t="str">
        <f t="shared" ref="CI74" si="6942">IF(AND($I74&gt;=CI$9,$H74&lt;CJ$9),"━","")</f>
        <v/>
      </c>
      <c r="CJ74" s="19" t="str">
        <f t="shared" ref="CJ74" si="6943">IF(AND($I74&gt;=CJ$9,$H74&lt;CK$9),"━","")</f>
        <v/>
      </c>
      <c r="CK74" s="19" t="str">
        <f t="shared" ref="CK74" si="6944">IF(AND($I74&gt;=CK$9,$H74&lt;CL$9),"━","")</f>
        <v/>
      </c>
      <c r="CL74" s="19" t="str">
        <f t="shared" ref="CL74" si="6945">IF(AND($I74&gt;=CL$9,$H74&lt;CM$9),"━","")</f>
        <v/>
      </c>
      <c r="CM74" s="19" t="str">
        <f t="shared" ref="CM74" si="6946">IF(AND($I74&gt;=CM$9,$H74&lt;CN$9),"━","")</f>
        <v/>
      </c>
      <c r="CN74" s="19" t="str">
        <f t="shared" ref="CN74" si="6947">IF(AND($I74&gt;=CN$9,$H74&lt;CO$9),"━","")</f>
        <v/>
      </c>
      <c r="CO74" s="105" t="str">
        <f t="shared" ref="CO74" si="6948">IF(AND($I74&gt;=CO$9,$H74&lt;CP$9),"━","")</f>
        <v/>
      </c>
      <c r="CP74" s="19" t="str">
        <f t="shared" ref="CP74" si="6949">IF(AND($I74&gt;=CP$9,$H74&lt;CQ$9),"━","")</f>
        <v/>
      </c>
      <c r="CQ74" s="19" t="str">
        <f t="shared" ref="CQ74" si="6950">IF(AND($I74&gt;=CQ$9,$H74&lt;CR$9),"━","")</f>
        <v/>
      </c>
      <c r="CR74" s="19" t="str">
        <f t="shared" ref="CR74" si="6951">IF(AND($I74&gt;=CR$9,$H74&lt;CS$9),"━","")</f>
        <v/>
      </c>
      <c r="CS74" s="19" t="str">
        <f t="shared" ref="CS74" si="6952">IF(AND($I74&gt;=CS$9,$H74&lt;CT$9),"━","")</f>
        <v/>
      </c>
      <c r="CT74" s="19" t="str">
        <f t="shared" ref="CT74" si="6953">IF(AND($I74&gt;=CT$9,$H74&lt;CU$9),"━","")</f>
        <v/>
      </c>
      <c r="CU74" s="19" t="str">
        <f t="shared" ref="CU74" si="6954">IF(AND($I74&gt;=CU$9,$H74&lt;CV$9),"━","")</f>
        <v/>
      </c>
      <c r="CV74" s="19" t="str">
        <f t="shared" ref="CV74" si="6955">IF(AND($I74&gt;=CV$9,$H74&lt;CW$9),"━","")</f>
        <v/>
      </c>
      <c r="CW74" s="19" t="str">
        <f t="shared" ref="CW74" si="6956">IF(AND($I74&gt;=CW$9,$H74&lt;CX$9),"━","")</f>
        <v/>
      </c>
      <c r="CX74" s="28" t="str">
        <f t="shared" ref="CX74" si="6957">IF(AND($I74&gt;=CX$9,$H74&lt;CY$9),"━","")</f>
        <v/>
      </c>
      <c r="CY74" s="19" t="str">
        <f t="shared" ref="CY74" si="6958">IF(AND($I74&gt;=CY$9,$H74&lt;CZ$9),"━","")</f>
        <v/>
      </c>
      <c r="CZ74" s="19" t="str">
        <f t="shared" ref="CZ74" si="6959">IF(AND($I74&gt;=CZ$9,$H74&lt;DA$9),"━","")</f>
        <v/>
      </c>
      <c r="DA74" s="19" t="str">
        <f t="shared" ref="DA74" si="6960">IF(AND($I74&gt;=DA$9,$H74&lt;DB$9),"━","")</f>
        <v/>
      </c>
      <c r="DB74" s="19" t="str">
        <f t="shared" ref="DB74" si="6961">IF(AND($I74&gt;=DB$9,$H74&lt;DC$9),"━","")</f>
        <v/>
      </c>
      <c r="DC74" s="19" t="str">
        <f t="shared" ref="DC74" si="6962">IF(AND($I74&gt;=DC$9,$H74&lt;DD$9),"━","")</f>
        <v/>
      </c>
      <c r="DD74" s="19" t="str">
        <f t="shared" ref="DD74" si="6963">IF(AND($I74&gt;=DD$9,$H74&lt;DE$9),"━","")</f>
        <v/>
      </c>
      <c r="DE74" s="19" t="str">
        <f t="shared" ref="DE74" si="6964">IF(AND($I74&gt;=DE$9,$H74&lt;DF$9),"━","")</f>
        <v/>
      </c>
      <c r="DF74" s="19" t="str">
        <f t="shared" ref="DF74" si="6965">IF(AND($I74&gt;=DF$9,$H74&lt;DG$9),"━","")</f>
        <v/>
      </c>
      <c r="DG74" s="28" t="str">
        <f t="shared" ref="DG74" si="6966">IF(AND($I74&gt;=DG$9,$H74&lt;DH$9),"━","")</f>
        <v/>
      </c>
      <c r="DH74" s="19" t="str">
        <f t="shared" ref="DH74" si="6967">IF(AND($I74&gt;=DH$9,$H74&lt;DI$9),"━","")</f>
        <v/>
      </c>
      <c r="DI74" s="19" t="str">
        <f t="shared" ref="DI74" si="6968">IF(AND($I74&gt;=DI$9,$H74&lt;DJ$9),"━","")</f>
        <v/>
      </c>
      <c r="DJ74" s="19" t="str">
        <f t="shared" ref="DJ74" si="6969">IF(AND($I74&gt;=DJ$9,$H74&lt;DK$9),"━","")</f>
        <v/>
      </c>
      <c r="DK74" s="19" t="str">
        <f t="shared" ref="DK74" si="6970">IF(AND($I74&gt;=DK$9,$H74&lt;DL$9),"━","")</f>
        <v/>
      </c>
      <c r="DL74" s="19" t="str">
        <f t="shared" ref="DL74" si="6971">IF(AND($I74&gt;=DL$9,$H74&lt;DM$9),"━","")</f>
        <v/>
      </c>
      <c r="DM74" s="19" t="str">
        <f t="shared" ref="DM74" si="6972">IF(AND($I74&gt;=DM$9,$H74&lt;DN$9),"━","")</f>
        <v/>
      </c>
      <c r="DN74" s="19" t="str">
        <f t="shared" ref="DN74" si="6973">IF(AND($I74&gt;=DN$9,$H74&lt;DO$9),"━","")</f>
        <v/>
      </c>
      <c r="DO74" s="91" t="str">
        <f t="shared" ref="DO74" si="6974">IF(AND($I74&gt;=DO$9,$H74&lt;DP$9),"━","")</f>
        <v/>
      </c>
      <c r="DP74" s="83" t="str">
        <f t="shared" ref="DP74" si="6975">IF(AND($I74&gt;=DP$9,$H74&lt;DQ$9),"━","")</f>
        <v/>
      </c>
      <c r="DQ74" s="19" t="str">
        <f t="shared" ref="DQ74" si="6976">IF(AND($I74&gt;=DQ$9,$H74&lt;DR$9),"━","")</f>
        <v/>
      </c>
      <c r="DR74" s="19" t="str">
        <f t="shared" ref="DR74" si="6977">IF(AND($I74&gt;=DR$9,$H74&lt;DV$9),"━","")</f>
        <v/>
      </c>
      <c r="DS74" s="19" t="str">
        <f t="shared" ref="DS74" si="6978">IF(AND($I74&gt;=DS$9,$H74&lt;DT$9),"━","")</f>
        <v/>
      </c>
      <c r="DT74" s="19" t="str">
        <f t="shared" ref="DT74" si="6979">IF(AND($I74&gt;=DT$9,$H74&lt;DU$9),"━","")</f>
        <v/>
      </c>
      <c r="DU74" s="19" t="str">
        <f t="shared" ref="DU74" si="6980">IF(AND($I74&gt;=DU$9,$H74&lt;DV$9),"━","")</f>
        <v/>
      </c>
      <c r="DV74" s="19" t="str">
        <f t="shared" ref="DV74" si="6981">IF(AND($I74&gt;=DV$9,$H74&lt;DW$9),"━","")</f>
        <v/>
      </c>
      <c r="DW74" s="19" t="str">
        <f t="shared" ref="DW74" si="6982">IF(AND($I74&gt;=DW$9,$H74&lt;DX$9),"━","")</f>
        <v/>
      </c>
      <c r="DX74" s="19" t="str">
        <f t="shared" ref="DX74" si="6983">IF(AND($I74&gt;=DX$9,$H74&lt;DY$9),"━","")</f>
        <v/>
      </c>
      <c r="DY74" s="28" t="str">
        <f t="shared" ref="DY74" si="6984">IF(AND($I74&gt;=DY$9,$H74&lt;DZ$9),"━","")</f>
        <v/>
      </c>
      <c r="DZ74" s="19" t="str">
        <f t="shared" ref="DZ74" si="6985">IF(AND($I74&gt;=DZ$9,$H74&lt;EA$9),"━","")</f>
        <v/>
      </c>
      <c r="EA74" s="19" t="str">
        <f t="shared" ref="EA74" si="6986">IF(AND($I74&gt;=EA$9,$H74&lt;EB$9),"━","")</f>
        <v/>
      </c>
      <c r="EB74" s="19" t="str">
        <f t="shared" ref="EB74" si="6987">IF(AND($I74&gt;=EB$9,$H74&lt;EC$9),"━","")</f>
        <v/>
      </c>
      <c r="EC74" s="19" t="str">
        <f t="shared" ref="EC74" si="6988">IF(AND($I74&gt;=EC$9,$H74&lt;ED$9),"━","")</f>
        <v/>
      </c>
      <c r="ED74" s="19" t="str">
        <f t="shared" ref="ED74" si="6989">IF(AND($I74&gt;=ED$9,$H74&lt;EE$9),"━","")</f>
        <v/>
      </c>
      <c r="EE74" s="19" t="str">
        <f t="shared" ref="EE74" si="6990">IF(AND($I74&gt;=EE$9,$H74&lt;EF$9),"━","")</f>
        <v/>
      </c>
      <c r="EF74" s="19" t="str">
        <f t="shared" ref="EF74" si="6991">IF(AND($I74&gt;=EF$9,$H74&lt;EG$9),"━","")</f>
        <v/>
      </c>
      <c r="EG74" s="19" t="str">
        <f t="shared" ref="EG74" si="6992">IF(AND($I74&gt;=EG$9,$H74&lt;EH$9),"━","")</f>
        <v/>
      </c>
      <c r="EH74" s="20" t="s">
        <v>9</v>
      </c>
      <c r="EJ74" s="217" t="str">
        <f>IF(OR(H74="",I74=""),"",I74-H74+1)</f>
        <v/>
      </c>
    </row>
    <row r="75" spans="1:140" s="1" customFormat="1" ht="14" customHeight="1">
      <c r="A75" s="229"/>
      <c r="B75" s="231"/>
      <c r="C75" s="239"/>
      <c r="D75" s="240"/>
      <c r="E75" s="240"/>
      <c r="F75" s="241"/>
      <c r="G75" s="243"/>
      <c r="H75" s="233"/>
      <c r="I75" s="235"/>
      <c r="J75" s="235"/>
      <c r="K75" s="235"/>
      <c r="L75" s="22" t="str">
        <f t="shared" ref="L75" si="6993">IF(AND($K74&gt;=L$9,$J74&lt;M$9),"━","")</f>
        <v/>
      </c>
      <c r="M75" s="22" t="str">
        <f t="shared" ref="M75" si="6994">IF(AND($K74&gt;=M$9,$J74&lt;N$9),"━","")</f>
        <v/>
      </c>
      <c r="N75" s="22" t="str">
        <f t="shared" ref="N75" si="6995">IF(AND($K74&gt;=N$9,$J74&lt;O$9),"━","")</f>
        <v/>
      </c>
      <c r="O75" s="22" t="str">
        <f t="shared" ref="O75" si="6996">IF(AND($K74&gt;=O$9,$J74&lt;P$9),"━","")</f>
        <v/>
      </c>
      <c r="P75" s="22" t="str">
        <f t="shared" ref="P75" si="6997">IF(AND($K74&gt;=P$9,$J74&lt;Q$9),"━","")</f>
        <v/>
      </c>
      <c r="Q75" s="22" t="str">
        <f t="shared" ref="Q75" si="6998">IF(AND($K74&gt;=Q$9,$J74&lt;R$9),"━","")</f>
        <v/>
      </c>
      <c r="R75" s="22" t="str">
        <f t="shared" ref="R75" si="6999">IF(AND($K74&gt;=R$9,$J74&lt;S$9),"━","")</f>
        <v/>
      </c>
      <c r="S75" s="22" t="str">
        <f t="shared" ref="S75" si="7000">IF(AND($K74&gt;=S$9,$J74&lt;T$9),"━","")</f>
        <v/>
      </c>
      <c r="T75" s="22" t="str">
        <f t="shared" ref="T75" si="7001">IF(AND($K74&gt;=T$9,$J74&lt;U$9),"━","")</f>
        <v/>
      </c>
      <c r="U75" s="29" t="str">
        <f t="shared" ref="U75" si="7002">IF(AND($K74&gt;=U$9,$J74&lt;V$9),"━","")</f>
        <v/>
      </c>
      <c r="V75" s="22" t="str">
        <f t="shared" ref="V75" si="7003">IF(AND($K74&gt;=V$9,$J74&lt;W$9),"━","")</f>
        <v/>
      </c>
      <c r="W75" s="22" t="str">
        <f t="shared" ref="W75" si="7004">IF(AND($K74&gt;=W$9,$J74&lt;X$9),"━","")</f>
        <v/>
      </c>
      <c r="X75" s="22" t="str">
        <f t="shared" ref="X75" si="7005">IF(AND($K74&gt;=X$9,$J74&lt;Y$9),"━","")</f>
        <v/>
      </c>
      <c r="Y75" s="22" t="str">
        <f t="shared" ref="Y75" si="7006">IF(AND($K74&gt;=Y$9,$J74&lt;Z$9),"━","")</f>
        <v/>
      </c>
      <c r="Z75" s="22" t="str">
        <f t="shared" ref="Z75" si="7007">IF(AND($K74&gt;=Z$9,$J74&lt;AA$9),"━","")</f>
        <v/>
      </c>
      <c r="AA75" s="22" t="str">
        <f t="shared" ref="AA75" si="7008">IF(AND($K74&gt;=AA$9,$J74&lt;AB$9),"━","")</f>
        <v/>
      </c>
      <c r="AB75" s="22" t="str">
        <f t="shared" ref="AB75" si="7009">IF(AND($K74&gt;=AB$9,$J74&lt;AC$9),"━","")</f>
        <v/>
      </c>
      <c r="AC75" s="22" t="str">
        <f t="shared" ref="AC75" si="7010">IF(AND($K74&gt;=AC$9,$J74&lt;AD$9),"━","")</f>
        <v/>
      </c>
      <c r="AD75" s="180" t="str">
        <f>IF($K74="","",IF(AND($K74&gt;=AD$9,$J74&lt;AE$9),"━",""))</f>
        <v/>
      </c>
      <c r="AE75" s="22" t="str">
        <f t="shared" ref="AE75" si="7011">IF($K74="","",IF(AND($K74&gt;=AE$9,$J74&lt;AF$9),"━",""))</f>
        <v/>
      </c>
      <c r="AF75" s="22" t="str">
        <f t="shared" ref="AF75" si="7012">IF($K74="","",IF(AND($K74&gt;=AF$9,$J74&lt;AG$9),"━",""))</f>
        <v/>
      </c>
      <c r="AG75" s="22" t="str">
        <f t="shared" ref="AG75" si="7013">IF($K74="","",IF(AND($K74&gt;=AG$9,$J74&lt;AH$9),"━",""))</f>
        <v/>
      </c>
      <c r="AH75" s="22" t="str">
        <f t="shared" ref="AH75" si="7014">IF($K74="","",IF(AND($K74&gt;=AH$9,$J74&lt;AI$9),"━",""))</f>
        <v/>
      </c>
      <c r="AI75" s="22" t="str">
        <f t="shared" ref="AI75" si="7015">IF($K74="","",IF(AND($K74&gt;=AI$9,$J74&lt;AJ$9),"━",""))</f>
        <v/>
      </c>
      <c r="AJ75" s="22" t="str">
        <f t="shared" ref="AJ75" si="7016">IF($K74="","",IF(AND($K74&gt;=AJ$9,$J74&lt;AK$9),"━",""))</f>
        <v/>
      </c>
      <c r="AK75" s="22" t="str">
        <f t="shared" ref="AK75" si="7017">IF($K74="","",IF(AND($K74&gt;=AK$9,$J74&lt;AL$9),"━",""))</f>
        <v/>
      </c>
      <c r="AL75" s="22" t="str">
        <f t="shared" ref="AL75" si="7018">IF($K74="","",IF(AND($K74&gt;=AL$9,$J74&lt;AM$9),"━",""))</f>
        <v/>
      </c>
      <c r="AM75" s="29" t="str">
        <f t="shared" ref="AM75" si="7019">IF($K74="","",IF(AND($K74&gt;=AM$9,$J74&lt;AN$9),"━",""))</f>
        <v/>
      </c>
      <c r="AN75" s="22" t="str">
        <f t="shared" ref="AN75" si="7020">IF($K74="","",IF(AND($K74&gt;=AN$9,$J74&lt;AO$9),"━",""))</f>
        <v/>
      </c>
      <c r="AO75" s="22" t="str">
        <f t="shared" ref="AO75" si="7021">IF($K74="","",IF(AND($K74&gt;=AO$9,$J74&lt;AP$9),"━",""))</f>
        <v/>
      </c>
      <c r="AP75" s="22" t="str">
        <f t="shared" ref="AP75" si="7022">IF($K74="","",IF(AND($K74&gt;=AP$9,$J74&lt;AQ$9),"━",""))</f>
        <v/>
      </c>
      <c r="AQ75" s="22" t="str">
        <f t="shared" ref="AQ75" si="7023">IF($K74="","",IF(AND($K74&gt;=AQ$9,$J74&lt;AR$9),"━",""))</f>
        <v/>
      </c>
      <c r="AR75" s="22" t="str">
        <f t="shared" ref="AR75" si="7024">IF($K74="","",IF(AND($K74&gt;=AR$9,$J74&lt;AS$9),"━",""))</f>
        <v/>
      </c>
      <c r="AS75" s="22" t="str">
        <f t="shared" ref="AS75" si="7025">IF($K74="","",IF(AND($K74&gt;=AS$9,$J74&lt;AT$9),"━",""))</f>
        <v/>
      </c>
      <c r="AT75" s="22" t="str">
        <f t="shared" ref="AT75" si="7026">IF($K74="","",IF(AND($K74&gt;=AT$9,$J74&lt;AU$9),"━",""))</f>
        <v/>
      </c>
      <c r="AU75" s="22" t="str">
        <f t="shared" ref="AU75" si="7027">IF($K74="","",IF(AND($K74&gt;=AU$9,$J74&lt;AV$9),"━",""))</f>
        <v/>
      </c>
      <c r="AV75" s="25" t="str">
        <f t="shared" ref="AV75" si="7028">IF($K74="","",IF(AND($K74&gt;=AV$9,$J74&lt;AW$9),"━",""))</f>
        <v/>
      </c>
      <c r="AW75" s="22" t="str">
        <f t="shared" ref="AW75" si="7029">IF($K74="","",IF(AND($K74&gt;=AW$9,$J74&lt;AX$9),"━",""))</f>
        <v/>
      </c>
      <c r="AX75" s="22" t="str">
        <f t="shared" ref="AX75" si="7030">IF($K74="","",IF(AND($K74&gt;=AX$9,$J74&lt;AY$9),"━",""))</f>
        <v/>
      </c>
      <c r="AY75" s="22" t="str">
        <f t="shared" ref="AY75" si="7031">IF($K74="","",IF(AND($K74&gt;=AY$9,$J74&lt;AZ$9),"━",""))</f>
        <v/>
      </c>
      <c r="AZ75" s="22" t="str">
        <f t="shared" ref="AZ75" si="7032">IF($K74="","",IF(AND($K74&gt;=AZ$9,$J74&lt;BA$9),"━",""))</f>
        <v/>
      </c>
      <c r="BA75" s="22" t="str">
        <f t="shared" ref="BA75" si="7033">IF($K74="","",IF(AND($K74&gt;=BA$9,$J74&lt;BB$9),"━",""))</f>
        <v/>
      </c>
      <c r="BB75" s="22" t="str">
        <f t="shared" ref="BB75" si="7034">IF($K74="","",IF(AND($K74&gt;=BB$9,$J74&lt;BC$9),"━",""))</f>
        <v/>
      </c>
      <c r="BC75" s="22" t="str">
        <f t="shared" ref="BC75" si="7035">IF($K74="","",IF(AND($K74&gt;=BC$9,$J74&lt;BD$9),"━",""))</f>
        <v/>
      </c>
      <c r="BD75" s="22" t="str">
        <f t="shared" ref="BD75" si="7036">IF($K74="","",IF(AND($K74&gt;=BD$9,$J74&lt;BE$9),"━",""))</f>
        <v/>
      </c>
      <c r="BE75" s="29" t="str">
        <f t="shared" ref="BE75" si="7037">IF($K74="","",IF(AND($K74&gt;=BE$9,$J74&lt;BF$9),"━",""))</f>
        <v/>
      </c>
      <c r="BF75" s="22" t="str">
        <f t="shared" ref="BF75" si="7038">IF($K74="","",IF(AND($K74&gt;=BF$9,$J74&lt;BG$9),"━",""))</f>
        <v/>
      </c>
      <c r="BG75" s="22" t="str">
        <f t="shared" ref="BG75" si="7039">IF($K74="","",IF(AND($K74&gt;=BG$9,$J74&lt;BH$9),"━",""))</f>
        <v/>
      </c>
      <c r="BH75" s="22" t="str">
        <f t="shared" ref="BH75" si="7040">IF($K74="","",IF(AND($K74&gt;=BH$9,$J74&lt;BI$9),"━",""))</f>
        <v/>
      </c>
      <c r="BI75" s="22" t="str">
        <f t="shared" ref="BI75" si="7041">IF($K74="","",IF(AND($K74&gt;=BI$9,$J74&lt;BJ$9),"━",""))</f>
        <v/>
      </c>
      <c r="BJ75" s="22" t="str">
        <f t="shared" ref="BJ75" si="7042">IF($K74="","",IF(AND($K74&gt;=BJ$9,$J74&lt;BK$9),"━",""))</f>
        <v/>
      </c>
      <c r="BK75" s="22" t="str">
        <f t="shared" ref="BK75" si="7043">IF($K74="","",IF(AND($K74&gt;=BK$9,$J74&lt;BL$9),"━",""))</f>
        <v/>
      </c>
      <c r="BL75" s="22" t="str">
        <f t="shared" ref="BL75" si="7044">IF($K74="","",IF(AND($K74&gt;=BL$9,$J74&lt;BM$9),"━",""))</f>
        <v/>
      </c>
      <c r="BM75" s="22" t="str">
        <f t="shared" ref="BM75" si="7045">IF($K74="","",IF(AND($K74&gt;=BM$9,$J74&lt;BN$9),"━",""))</f>
        <v/>
      </c>
      <c r="BN75" s="29" t="str">
        <f t="shared" ref="BN75" si="7046">IF($K74="","",IF(AND($K74&gt;=BN$9,$J74&lt;BO$9),"━",""))</f>
        <v/>
      </c>
      <c r="BO75" s="22" t="str">
        <f t="shared" ref="BO75" si="7047">IF($K74="","",IF(AND($K74&gt;=BO$9,$J74&lt;BP$9),"━",""))</f>
        <v/>
      </c>
      <c r="BP75" s="22" t="str">
        <f t="shared" ref="BP75" si="7048">IF($K74="","",IF(AND($K74&gt;=BP$9,$J74&lt;BQ$9),"━",""))</f>
        <v/>
      </c>
      <c r="BQ75" s="22" t="str">
        <f t="shared" ref="BQ75" si="7049">IF($K74="","",IF(AND($K74&gt;=BQ$9,$J74&lt;BR$9),"━",""))</f>
        <v/>
      </c>
      <c r="BR75" s="22" t="str">
        <f t="shared" ref="BR75" si="7050">IF($K74="","",IF(AND($K74&gt;=BR$9,$J74&lt;BS$9),"━",""))</f>
        <v/>
      </c>
      <c r="BS75" s="22" t="str">
        <f t="shared" ref="BS75" si="7051">IF($K74="","",IF(AND($K74&gt;=BS$9,$J74&lt;BT$9),"━",""))</f>
        <v/>
      </c>
      <c r="BT75" s="22" t="str">
        <f t="shared" ref="BT75" si="7052">IF($K74="","",IF(AND($K74&gt;=BT$9,$J74&lt;BU$9),"━",""))</f>
        <v/>
      </c>
      <c r="BU75" s="22" t="str">
        <f t="shared" ref="BU75" si="7053">IF($K74="","",IF(AND($K74&gt;=BU$9,$J74&lt;BV$9),"━",""))</f>
        <v/>
      </c>
      <c r="BV75" s="22" t="str">
        <f t="shared" ref="BV75" si="7054">IF($K74="","",IF(AND($K74&gt;=BV$9,$J74&lt;BW$9),"━",""))</f>
        <v/>
      </c>
      <c r="BW75" s="29" t="str">
        <f t="shared" ref="BW75" si="7055">IF($K74="","",IF(AND($K74&gt;=BW$9,$J74&lt;BX$9),"━",""))</f>
        <v/>
      </c>
      <c r="BX75" s="22" t="str">
        <f t="shared" ref="BX75" si="7056">IF($K74="","",IF(AND($K74&gt;=BX$9,$J74&lt;BY$9),"━",""))</f>
        <v/>
      </c>
      <c r="BY75" s="22" t="str">
        <f t="shared" ref="BY75" si="7057">IF($K74="","",IF(AND($K74&gt;=BY$9,$J74&lt;BZ$9),"━",""))</f>
        <v/>
      </c>
      <c r="BZ75" s="22" t="str">
        <f t="shared" ref="BZ75" si="7058">IF($K74="","",IF(AND($K74&gt;=BZ$9,$J74&lt;CA$9),"━",""))</f>
        <v/>
      </c>
      <c r="CA75" s="22" t="str">
        <f t="shared" ref="CA75" si="7059">IF($K74="","",IF(AND($K74&gt;=CA$9,$J74&lt;CB$9),"━",""))</f>
        <v/>
      </c>
      <c r="CB75" s="22" t="str">
        <f t="shared" ref="CB75" si="7060">IF($K74="","",IF(AND($K74&gt;=CB$9,$J74&lt;CC$9),"━",""))</f>
        <v/>
      </c>
      <c r="CC75" s="22" t="str">
        <f t="shared" ref="CC75" si="7061">IF($K74="","",IF(AND($K74&gt;=CC$9,$J74&lt;CD$9),"━",""))</f>
        <v/>
      </c>
      <c r="CD75" s="22" t="str">
        <f t="shared" ref="CD75" si="7062">IF($K74="","",IF(AND($K74&gt;=CD$9,$J74&lt;CE$9),"━",""))</f>
        <v/>
      </c>
      <c r="CE75" s="22" t="str">
        <f t="shared" ref="CE75" si="7063">IF($K74="","",IF(AND($K74&gt;=CE$9,$J74&lt;CF$9),"━",""))</f>
        <v/>
      </c>
      <c r="CF75" s="25" t="str">
        <f t="shared" ref="CF75" si="7064">IF($K74="","",IF(AND($K74&gt;=CF$9,$J74&lt;CG$9),"━",""))</f>
        <v/>
      </c>
      <c r="CG75" s="22" t="str">
        <f t="shared" ref="CG75" si="7065">IF($K74="","",IF(AND($K74&gt;=CG$9,$J74&lt;CH$9),"━",""))</f>
        <v/>
      </c>
      <c r="CH75" s="22" t="str">
        <f t="shared" ref="CH75" si="7066">IF($K74="","",IF(AND($K74&gt;=CH$9,$J74&lt;CI$9),"━",""))</f>
        <v/>
      </c>
      <c r="CI75" s="22" t="str">
        <f t="shared" ref="CI75" si="7067">IF($K74="","",IF(AND($K74&gt;=CI$9,$J74&lt;CJ$9),"━",""))</f>
        <v/>
      </c>
      <c r="CJ75" s="22" t="str">
        <f t="shared" ref="CJ75" si="7068">IF($K74="","",IF(AND($K74&gt;=CJ$9,$J74&lt;CK$9),"━",""))</f>
        <v/>
      </c>
      <c r="CK75" s="22" t="str">
        <f t="shared" ref="CK75" si="7069">IF($K74="","",IF(AND($K74&gt;=CK$9,$J74&lt;CL$9),"━",""))</f>
        <v/>
      </c>
      <c r="CL75" s="22" t="str">
        <f t="shared" ref="CL75" si="7070">IF($K74="","",IF(AND($K74&gt;=CL$9,$J74&lt;CM$9),"━",""))</f>
        <v/>
      </c>
      <c r="CM75" s="22" t="str">
        <f t="shared" ref="CM75" si="7071">IF($K74="","",IF(AND($K74&gt;=CM$9,$J74&lt;CN$9),"━",""))</f>
        <v/>
      </c>
      <c r="CN75" s="22" t="str">
        <f t="shared" ref="CN75" si="7072">IF($K74="","",IF(AND($K74&gt;=CN$9,$J74&lt;CO$9),"━",""))</f>
        <v/>
      </c>
      <c r="CO75" s="104" t="str">
        <f t="shared" ref="CO75" si="7073">IF($K74="","",IF(AND($K74&gt;=CO$9,$J74&lt;CP$9),"━",""))</f>
        <v/>
      </c>
      <c r="CP75" s="22" t="str">
        <f t="shared" ref="CP75" si="7074">IF($K74="","",IF(AND($K74&gt;=CP$9,$J74&lt;CQ$9),"━",""))</f>
        <v/>
      </c>
      <c r="CQ75" s="22" t="str">
        <f t="shared" ref="CQ75" si="7075">IF($K74="","",IF(AND($K74&gt;=CQ$9,$J74&lt;CR$9),"━",""))</f>
        <v/>
      </c>
      <c r="CR75" s="22" t="str">
        <f t="shared" ref="CR75" si="7076">IF($K74="","",IF(AND($K74&gt;=CR$9,$J74&lt;CS$9),"━",""))</f>
        <v/>
      </c>
      <c r="CS75" s="22" t="str">
        <f t="shared" ref="CS75" si="7077">IF($K74="","",IF(AND($K74&gt;=CS$9,$J74&lt;CT$9),"━",""))</f>
        <v/>
      </c>
      <c r="CT75" s="22" t="str">
        <f t="shared" ref="CT75" si="7078">IF($K74="","",IF(AND($K74&gt;=CT$9,$J74&lt;CU$9),"━",""))</f>
        <v/>
      </c>
      <c r="CU75" s="22" t="str">
        <f t="shared" ref="CU75" si="7079">IF($K74="","",IF(AND($K74&gt;=CU$9,$J74&lt;CV$9),"━",""))</f>
        <v/>
      </c>
      <c r="CV75" s="22" t="str">
        <f t="shared" ref="CV75" si="7080">IF($K74="","",IF(AND($K74&gt;=CV$9,$J74&lt;CW$9),"━",""))</f>
        <v/>
      </c>
      <c r="CW75" s="22" t="str">
        <f t="shared" ref="CW75" si="7081">IF($K74="","",IF(AND($K74&gt;=CW$9,$J74&lt;CX$9),"━",""))</f>
        <v/>
      </c>
      <c r="CX75" s="29" t="str">
        <f t="shared" ref="CX75" si="7082">IF($K74="","",IF(AND($K74&gt;=CX$9,$J74&lt;CY$9),"━",""))</f>
        <v/>
      </c>
      <c r="CY75" s="22" t="str">
        <f t="shared" ref="CY75" si="7083">IF($K74="","",IF(AND($K74&gt;=CY$9,$J74&lt;CZ$9),"━",""))</f>
        <v/>
      </c>
      <c r="CZ75" s="22" t="str">
        <f t="shared" ref="CZ75" si="7084">IF($K74="","",IF(AND($K74&gt;=CZ$9,$J74&lt;DA$9),"━",""))</f>
        <v/>
      </c>
      <c r="DA75" s="22" t="str">
        <f t="shared" ref="DA75" si="7085">IF($K74="","",IF(AND($K74&gt;=DA$9,$J74&lt;DB$9),"━",""))</f>
        <v/>
      </c>
      <c r="DB75" s="22" t="str">
        <f t="shared" ref="DB75" si="7086">IF($K74="","",IF(AND($K74&gt;=DB$9,$J74&lt;DC$9),"━",""))</f>
        <v/>
      </c>
      <c r="DC75" s="22" t="str">
        <f t="shared" ref="DC75" si="7087">IF($K74="","",IF(AND($K74&gt;=DC$9,$J74&lt;DD$9),"━",""))</f>
        <v/>
      </c>
      <c r="DD75" s="22" t="str">
        <f t="shared" ref="DD75" si="7088">IF($K74="","",IF(AND($K74&gt;=DD$9,$J74&lt;DE$9),"━",""))</f>
        <v/>
      </c>
      <c r="DE75" s="22" t="str">
        <f t="shared" ref="DE75" si="7089">IF($K74="","",IF(AND($K74&gt;=DE$9,$J74&lt;DF$9),"━",""))</f>
        <v/>
      </c>
      <c r="DF75" s="22" t="str">
        <f t="shared" ref="DF75" si="7090">IF($K74="","",IF(AND($K74&gt;=DF$9,$J74&lt;DG$9),"━",""))</f>
        <v/>
      </c>
      <c r="DG75" s="29" t="str">
        <f t="shared" ref="DG75" si="7091">IF($K74="","",IF(AND($K74&gt;=DG$9,$J74&lt;DH$9),"━",""))</f>
        <v/>
      </c>
      <c r="DH75" s="22" t="str">
        <f t="shared" ref="DH75" si="7092">IF($K74="","",IF(AND($K74&gt;=DH$9,$J74&lt;DI$9),"━",""))</f>
        <v/>
      </c>
      <c r="DI75" s="22" t="str">
        <f t="shared" ref="DI75" si="7093">IF($K74="","",IF(AND($K74&gt;=DI$9,$J74&lt;DJ$9),"━",""))</f>
        <v/>
      </c>
      <c r="DJ75" s="22" t="str">
        <f t="shared" ref="DJ75" si="7094">IF($K74="","",IF(AND($K74&gt;=DJ$9,$J74&lt;DK$9),"━",""))</f>
        <v/>
      </c>
      <c r="DK75" s="22" t="str">
        <f t="shared" ref="DK75" si="7095">IF($K74="","",IF(AND($K74&gt;=DK$9,$J74&lt;DL$9),"━",""))</f>
        <v/>
      </c>
      <c r="DL75" s="22" t="str">
        <f t="shared" ref="DL75" si="7096">IF($K74="","",IF(AND($K74&gt;=DL$9,$J74&lt;DM$9),"━",""))</f>
        <v/>
      </c>
      <c r="DM75" s="22" t="str">
        <f t="shared" ref="DM75" si="7097">IF($K74="","",IF(AND($K74&gt;=DM$9,$J74&lt;DN$9),"━",""))</f>
        <v/>
      </c>
      <c r="DN75" s="22" t="str">
        <f t="shared" ref="DN75" si="7098">IF($K74="","",IF(AND($K74&gt;=DN$9,$J74&lt;DO$9),"━",""))</f>
        <v/>
      </c>
      <c r="DO75" s="92" t="str">
        <f t="shared" ref="DO75" si="7099">IF($K74="","",IF(AND($K74&gt;=DO$9,$J74&lt;DP$9),"━",""))</f>
        <v/>
      </c>
      <c r="DP75" s="82" t="str">
        <f t="shared" ref="DP75" si="7100">IF(AND($K74&gt;=DP$9,$J74&lt;DQ$9),"━","")</f>
        <v/>
      </c>
      <c r="DQ75" s="22" t="str">
        <f t="shared" ref="DQ75" si="7101">IF(AND($K74&gt;=DQ$9,$J74&lt;DR$9),"━","")</f>
        <v/>
      </c>
      <c r="DR75" s="22" t="str">
        <f t="shared" ref="DR75" si="7102">IF(AND($K74&gt;=DR$9,$J74&lt;DV$9),"━","")</f>
        <v/>
      </c>
      <c r="DS75" s="22" t="str">
        <f t="shared" ref="DS75" si="7103">IF(AND($K74&gt;=DS$9,$J74&lt;DT$9),"━","")</f>
        <v/>
      </c>
      <c r="DT75" s="22" t="str">
        <f t="shared" ref="DT75" si="7104">IF(AND($K74&gt;=DT$9,$J74&lt;DU$9),"━","")</f>
        <v/>
      </c>
      <c r="DU75" s="22" t="str">
        <f t="shared" ref="DU75" si="7105">IF(AND($K74&gt;=DU$9,$J74&lt;DV$9),"━","")</f>
        <v/>
      </c>
      <c r="DV75" s="22" t="str">
        <f t="shared" ref="DV75" si="7106">IF(AND($K74&gt;=DV$9,$J74&lt;DW$9),"━","")</f>
        <v/>
      </c>
      <c r="DW75" s="22" t="str">
        <f t="shared" ref="DW75" si="7107">IF(AND($K74&gt;=DW$9,$J74&lt;DX$9),"━","")</f>
        <v/>
      </c>
      <c r="DX75" s="22" t="str">
        <f t="shared" ref="DX75" si="7108">IF(AND($K74&gt;=DX$9,$J74&lt;DY$9),"━","")</f>
        <v/>
      </c>
      <c r="DY75" s="29" t="str">
        <f t="shared" ref="DY75" si="7109">IF(AND($K74&gt;=DY$9,$J74&lt;DZ$9),"━","")</f>
        <v/>
      </c>
      <c r="DZ75" s="22" t="str">
        <f t="shared" ref="DZ75" si="7110">IF(AND($K74&gt;=DZ$9,$J74&lt;EA$9),"━","")</f>
        <v/>
      </c>
      <c r="EA75" s="22" t="str">
        <f t="shared" ref="EA75" si="7111">IF(AND($K74&gt;=EA$9,$J74&lt;EB$9),"━","")</f>
        <v/>
      </c>
      <c r="EB75" s="22" t="str">
        <f t="shared" ref="EB75" si="7112">IF(AND($K74&gt;=EB$9,$J74&lt;EC$9),"━","")</f>
        <v/>
      </c>
      <c r="EC75" s="22" t="str">
        <f t="shared" ref="EC75" si="7113">IF(AND($K74&gt;=EC$9,$J74&lt;ED$9),"━","")</f>
        <v/>
      </c>
      <c r="ED75" s="22" t="str">
        <f t="shared" ref="ED75" si="7114">IF(AND($K74&gt;=ED$9,$J74&lt;EE$9),"━","")</f>
        <v/>
      </c>
      <c r="EE75" s="22" t="str">
        <f t="shared" ref="EE75" si="7115">IF(AND($K74&gt;=EE$9,$J74&lt;EF$9),"━","")</f>
        <v/>
      </c>
      <c r="EF75" s="22" t="str">
        <f t="shared" ref="EF75" si="7116">IF(AND($K74&gt;=EF$9,$J74&lt;EG$9),"━","")</f>
        <v/>
      </c>
      <c r="EG75" s="22" t="str">
        <f t="shared" ref="EG75" si="7117">IF(AND($K74&gt;=EG$9,$J74&lt;EH$9),"━","")</f>
        <v/>
      </c>
      <c r="EH75" s="20" t="s">
        <v>9</v>
      </c>
      <c r="EJ75" s="218" t="str">
        <f>IF(OR(J74="",K74=""),"",K74-J74+1)</f>
        <v/>
      </c>
    </row>
    <row r="76" spans="1:140" s="1" customFormat="1" ht="14" customHeight="1">
      <c r="A76" s="228">
        <f t="shared" ref="A76" si="7118">A74+1</f>
        <v>34</v>
      </c>
      <c r="B76" s="230"/>
      <c r="C76" s="236"/>
      <c r="D76" s="237"/>
      <c r="E76" s="237"/>
      <c r="F76" s="238"/>
      <c r="G76" s="242"/>
      <c r="H76" s="232"/>
      <c r="I76" s="234"/>
      <c r="J76" s="234"/>
      <c r="K76" s="234"/>
      <c r="L76" s="19" t="str">
        <f t="shared" ref="L76" si="7119">IF(AND($I76&gt;=L$9,$H76&lt;M$9),"━","")</f>
        <v/>
      </c>
      <c r="M76" s="19" t="str">
        <f t="shared" ref="M76" si="7120">IF(AND($I76&gt;=M$9,$H76&lt;N$9),"━","")</f>
        <v/>
      </c>
      <c r="N76" s="19" t="str">
        <f t="shared" ref="N76" si="7121">IF(AND($I76&gt;=N$9,$H76&lt;O$9),"━","")</f>
        <v/>
      </c>
      <c r="O76" s="19" t="str">
        <f t="shared" ref="O76" si="7122">IF(AND($I76&gt;=O$9,$H76&lt;P$9),"━","")</f>
        <v/>
      </c>
      <c r="P76" s="19" t="str">
        <f t="shared" ref="P76" si="7123">IF(AND($I76&gt;=P$9,$H76&lt;Q$9),"━","")</f>
        <v/>
      </c>
      <c r="Q76" s="19" t="str">
        <f t="shared" ref="Q76" si="7124">IF(AND($I76&gt;=Q$9,$H76&lt;R$9),"━","")</f>
        <v/>
      </c>
      <c r="R76" s="19" t="str">
        <f t="shared" ref="R76" si="7125">IF(AND($I76&gt;=R$9,$H76&lt;S$9),"━","")</f>
        <v/>
      </c>
      <c r="S76" s="19" t="str">
        <f t="shared" ref="S76" si="7126">IF(AND($I76&gt;=S$9,$H76&lt;T$9),"━","")</f>
        <v/>
      </c>
      <c r="T76" s="19" t="str">
        <f t="shared" ref="T76" si="7127">IF(AND($I76&gt;=T$9,$H76&lt;U$9),"━","")</f>
        <v/>
      </c>
      <c r="U76" s="28" t="str">
        <f t="shared" ref="U76" si="7128">IF(AND($I76&gt;=U$9,$H76&lt;V$9),"━","")</f>
        <v/>
      </c>
      <c r="V76" s="19" t="str">
        <f t="shared" ref="V76" si="7129">IF(AND($I76&gt;=V$9,$H76&lt;W$9),"━","")</f>
        <v/>
      </c>
      <c r="W76" s="19" t="str">
        <f t="shared" ref="W76" si="7130">IF(AND($I76&gt;=W$9,$H76&lt;X$9),"━","")</f>
        <v/>
      </c>
      <c r="X76" s="19" t="str">
        <f t="shared" ref="X76" si="7131">IF(AND($I76&gt;=X$9,$H76&lt;Y$9),"━","")</f>
        <v/>
      </c>
      <c r="Y76" s="19" t="str">
        <f t="shared" ref="Y76" si="7132">IF(AND($I76&gt;=Y$9,$H76&lt;Z$9),"━","")</f>
        <v/>
      </c>
      <c r="Z76" s="19" t="str">
        <f t="shared" ref="Z76" si="7133">IF(AND($I76&gt;=Z$9,$H76&lt;AA$9),"━","")</f>
        <v/>
      </c>
      <c r="AA76" s="19" t="str">
        <f t="shared" ref="AA76" si="7134">IF(AND($I76&gt;=AA$9,$H76&lt;AB$9),"━","")</f>
        <v/>
      </c>
      <c r="AB76" s="19" t="str">
        <f t="shared" ref="AB76" si="7135">IF(AND($I76&gt;=AB$9,$H76&lt;AC$9),"━","")</f>
        <v/>
      </c>
      <c r="AC76" s="19" t="str">
        <f t="shared" ref="AC76" si="7136">IF(AND($I76&gt;=AC$9,$H76&lt;AD$9),"━","")</f>
        <v/>
      </c>
      <c r="AD76" s="28" t="str">
        <f t="shared" si="6885"/>
        <v/>
      </c>
      <c r="AE76" s="19" t="str">
        <f t="shared" ref="AE76" si="7137">IF(AND($I76&gt;=AE$9,$H76&lt;AF$9),"━","")</f>
        <v/>
      </c>
      <c r="AF76" s="19" t="str">
        <f t="shared" ref="AF76" si="7138">IF(AND($I76&gt;=AF$9,$H76&lt;AG$9),"━","")</f>
        <v/>
      </c>
      <c r="AG76" s="19" t="str">
        <f t="shared" ref="AG76" si="7139">IF(AND($I76&gt;=AG$9,$H76&lt;AH$9),"━","")</f>
        <v/>
      </c>
      <c r="AH76" s="19" t="str">
        <f t="shared" ref="AH76" si="7140">IF(AND($I76&gt;=AH$9,$H76&lt;AI$9),"━","")</f>
        <v/>
      </c>
      <c r="AI76" s="19" t="str">
        <f t="shared" ref="AI76" si="7141">IF(AND($I76&gt;=AI$9,$H76&lt;AJ$9),"━","")</f>
        <v/>
      </c>
      <c r="AJ76" s="19" t="str">
        <f t="shared" ref="AJ76" si="7142">IF(AND($I76&gt;=AJ$9,$H76&lt;AK$9),"━","")</f>
        <v/>
      </c>
      <c r="AK76" s="19" t="str">
        <f t="shared" ref="AK76" si="7143">IF(AND($I76&gt;=AK$9,$H76&lt;AL$9),"━","")</f>
        <v/>
      </c>
      <c r="AL76" s="19" t="str">
        <f t="shared" ref="AL76" si="7144">IF(AND($I76&gt;=AL$9,$H76&lt;AM$9),"━","")</f>
        <v/>
      </c>
      <c r="AM76" s="28" t="str">
        <f t="shared" ref="AM76" si="7145">IF(AND($I76&gt;=AM$9,$H76&lt;AN$9),"━","")</f>
        <v/>
      </c>
      <c r="AN76" s="19" t="str">
        <f t="shared" ref="AN76" si="7146">IF(AND($I76&gt;=AN$9,$H76&lt;AO$9),"━","")</f>
        <v/>
      </c>
      <c r="AO76" s="19" t="str">
        <f t="shared" ref="AO76" si="7147">IF(AND($I76&gt;=AO$9,$H76&lt;AP$9),"━","")</f>
        <v/>
      </c>
      <c r="AP76" s="19" t="str">
        <f t="shared" ref="AP76" si="7148">IF(AND($I76&gt;=AP$9,$H76&lt;AQ$9),"━","")</f>
        <v/>
      </c>
      <c r="AQ76" s="19" t="str">
        <f t="shared" ref="AQ76" si="7149">IF(AND($I76&gt;=AQ$9,$H76&lt;AR$9),"━","")</f>
        <v/>
      </c>
      <c r="AR76" s="19" t="str">
        <f t="shared" ref="AR76" si="7150">IF(AND($I76&gt;=AR$9,$H76&lt;AS$9),"━","")</f>
        <v/>
      </c>
      <c r="AS76" s="19" t="str">
        <f t="shared" ref="AS76" si="7151">IF(AND($I76&gt;=AS$9,$H76&lt;AT$9),"━","")</f>
        <v/>
      </c>
      <c r="AT76" s="19" t="str">
        <f t="shared" ref="AT76" si="7152">IF(AND($I76&gt;=AT$9,$H76&lt;AU$9),"━","")</f>
        <v/>
      </c>
      <c r="AU76" s="19" t="str">
        <f t="shared" ref="AU76" si="7153">IF(AND($I76&gt;=AU$9,$H76&lt;AV$9),"━","")</f>
        <v/>
      </c>
      <c r="AV76" s="24" t="str">
        <f t="shared" ref="AV76" si="7154">IF(AND($I76&gt;=AV$9,$H76&lt;AW$9),"━","")</f>
        <v/>
      </c>
      <c r="AW76" s="19" t="str">
        <f t="shared" ref="AW76" si="7155">IF(AND($I76&gt;=AW$9,$H76&lt;AX$9),"━","")</f>
        <v/>
      </c>
      <c r="AX76" s="19" t="str">
        <f t="shared" ref="AX76" si="7156">IF(AND($I76&gt;=AX$9,$H76&lt;AY$9),"━","")</f>
        <v/>
      </c>
      <c r="AY76" s="19" t="str">
        <f t="shared" ref="AY76" si="7157">IF(AND($I76&gt;=AY$9,$H76&lt;AZ$9),"━","")</f>
        <v/>
      </c>
      <c r="AZ76" s="19" t="str">
        <f t="shared" ref="AZ76" si="7158">IF(AND($I76&gt;=AZ$9,$H76&lt;BA$9),"━","")</f>
        <v/>
      </c>
      <c r="BA76" s="19" t="str">
        <f t="shared" ref="BA76" si="7159">IF(AND($I76&gt;=BA$9,$H76&lt;BB$9),"━","")</f>
        <v/>
      </c>
      <c r="BB76" s="19" t="str">
        <f t="shared" ref="BB76" si="7160">IF(AND($I76&gt;=BB$9,$H76&lt;BC$9),"━","")</f>
        <v/>
      </c>
      <c r="BC76" s="19" t="str">
        <f t="shared" ref="BC76" si="7161">IF(AND($I76&gt;=BC$9,$H76&lt;BD$9),"━","")</f>
        <v/>
      </c>
      <c r="BD76" s="19" t="str">
        <f t="shared" ref="BD76" si="7162">IF(AND($I76&gt;=BD$9,$H76&lt;BE$9),"━","")</f>
        <v/>
      </c>
      <c r="BE76" s="28" t="str">
        <f t="shared" ref="BE76" si="7163">IF(AND($I76&gt;=BE$9,$H76&lt;BF$9),"━","")</f>
        <v/>
      </c>
      <c r="BF76" s="19" t="str">
        <f t="shared" ref="BF76" si="7164">IF(AND($I76&gt;=BF$9,$H76&lt;BG$9),"━","")</f>
        <v/>
      </c>
      <c r="BG76" s="19" t="str">
        <f t="shared" ref="BG76" si="7165">IF(AND($I76&gt;=BG$9,$H76&lt;BH$9),"━","")</f>
        <v/>
      </c>
      <c r="BH76" s="19" t="str">
        <f t="shared" ref="BH76" si="7166">IF(AND($I76&gt;=BH$9,$H76&lt;BI$9),"━","")</f>
        <v/>
      </c>
      <c r="BI76" s="19" t="str">
        <f t="shared" ref="BI76" si="7167">IF(AND($I76&gt;=BI$9,$H76&lt;BJ$9),"━","")</f>
        <v/>
      </c>
      <c r="BJ76" s="19" t="str">
        <f t="shared" ref="BJ76" si="7168">IF(AND($I76&gt;=BJ$9,$H76&lt;BK$9),"━","")</f>
        <v/>
      </c>
      <c r="BK76" s="19" t="str">
        <f t="shared" ref="BK76" si="7169">IF(AND($I76&gt;=BK$9,$H76&lt;BL$9),"━","")</f>
        <v/>
      </c>
      <c r="BL76" s="19" t="str">
        <f t="shared" ref="BL76" si="7170">IF(AND($I76&gt;=BL$9,$H76&lt;BM$9),"━","")</f>
        <v/>
      </c>
      <c r="BM76" s="19" t="str">
        <f t="shared" ref="BM76" si="7171">IF(AND($I76&gt;=BM$9,$H76&lt;BN$9),"━","")</f>
        <v/>
      </c>
      <c r="BN76" s="105" t="str">
        <f t="shared" ref="BN76" si="7172">IF(AND($I76&gt;=BN$9,$H76&lt;BO$9),"━","")</f>
        <v/>
      </c>
      <c r="BO76" s="19" t="str">
        <f t="shared" ref="BO76" si="7173">IF(AND($I76&gt;=BO$9,$H76&lt;BP$9),"━","")</f>
        <v/>
      </c>
      <c r="BP76" s="19" t="str">
        <f t="shared" ref="BP76" si="7174">IF(AND($I76&gt;=BP$9,$H76&lt;BQ$9),"━","")</f>
        <v/>
      </c>
      <c r="BQ76" s="19" t="str">
        <f t="shared" ref="BQ76" si="7175">IF(AND($I76&gt;=BQ$9,$H76&lt;BR$9),"━","")</f>
        <v/>
      </c>
      <c r="BR76" s="19" t="str">
        <f t="shared" ref="BR76" si="7176">IF(AND($I76&gt;=BR$9,$H76&lt;BS$9),"━","")</f>
        <v/>
      </c>
      <c r="BS76" s="19" t="str">
        <f t="shared" ref="BS76" si="7177">IF(AND($I76&gt;=BS$9,$H76&lt;BT$9),"━","")</f>
        <v/>
      </c>
      <c r="BT76" s="19" t="str">
        <f t="shared" ref="BT76" si="7178">IF(AND($I76&gt;=BT$9,$H76&lt;BU$9),"━","")</f>
        <v/>
      </c>
      <c r="BU76" s="19" t="str">
        <f t="shared" ref="BU76" si="7179">IF(AND($I76&gt;=BU$9,$H76&lt;BV$9),"━","")</f>
        <v/>
      </c>
      <c r="BV76" s="19" t="str">
        <f t="shared" ref="BV76" si="7180">IF(AND($I76&gt;=BV$9,$H76&lt;BW$9),"━","")</f>
        <v/>
      </c>
      <c r="BW76" s="28" t="str">
        <f t="shared" ref="BW76" si="7181">IF(AND($I76&gt;=BW$9,$H76&lt;BX$9),"━","")</f>
        <v/>
      </c>
      <c r="BX76" s="19" t="str">
        <f t="shared" ref="BX76" si="7182">IF(AND($I76&gt;=BX$9,$H76&lt;BY$9),"━","")</f>
        <v/>
      </c>
      <c r="BY76" s="19" t="str">
        <f t="shared" ref="BY76" si="7183">IF(AND($I76&gt;=BY$9,$H76&lt;BZ$9),"━","")</f>
        <v/>
      </c>
      <c r="BZ76" s="19" t="str">
        <f t="shared" ref="BZ76" si="7184">IF(AND($I76&gt;=BZ$9,$H76&lt;CA$9),"━","")</f>
        <v/>
      </c>
      <c r="CA76" s="19" t="str">
        <f t="shared" ref="CA76" si="7185">IF(AND($I76&gt;=CA$9,$H76&lt;CB$9),"━","")</f>
        <v/>
      </c>
      <c r="CB76" s="19" t="str">
        <f t="shared" ref="CB76" si="7186">IF(AND($I76&gt;=CB$9,$H76&lt;CC$9),"━","")</f>
        <v/>
      </c>
      <c r="CC76" s="19" t="str">
        <f t="shared" ref="CC76" si="7187">IF(AND($I76&gt;=CC$9,$H76&lt;CD$9),"━","")</f>
        <v/>
      </c>
      <c r="CD76" s="19" t="str">
        <f t="shared" ref="CD76" si="7188">IF(AND($I76&gt;=CD$9,$H76&lt;CE$9),"━","")</f>
        <v/>
      </c>
      <c r="CE76" s="19" t="str">
        <f t="shared" ref="CE76" si="7189">IF(AND($I76&gt;=CE$9,$H76&lt;CF$9),"━","")</f>
        <v/>
      </c>
      <c r="CF76" s="24" t="str">
        <f t="shared" ref="CF76" si="7190">IF(AND($I76&gt;=CF$9,$H76&lt;CG$9),"━","")</f>
        <v/>
      </c>
      <c r="CG76" s="19" t="str">
        <f t="shared" ref="CG76" si="7191">IF(AND($I76&gt;=CG$9,$H76&lt;CH$9),"━","")</f>
        <v/>
      </c>
      <c r="CH76" s="19" t="str">
        <f t="shared" ref="CH76" si="7192">IF(AND($I76&gt;=CH$9,$H76&lt;CI$9),"━","")</f>
        <v/>
      </c>
      <c r="CI76" s="19" t="str">
        <f t="shared" ref="CI76" si="7193">IF(AND($I76&gt;=CI$9,$H76&lt;CJ$9),"━","")</f>
        <v/>
      </c>
      <c r="CJ76" s="19" t="str">
        <f t="shared" ref="CJ76" si="7194">IF(AND($I76&gt;=CJ$9,$H76&lt;CK$9),"━","")</f>
        <v/>
      </c>
      <c r="CK76" s="19" t="str">
        <f t="shared" ref="CK76" si="7195">IF(AND($I76&gt;=CK$9,$H76&lt;CL$9),"━","")</f>
        <v/>
      </c>
      <c r="CL76" s="19" t="str">
        <f t="shared" ref="CL76" si="7196">IF(AND($I76&gt;=CL$9,$H76&lt;CM$9),"━","")</f>
        <v/>
      </c>
      <c r="CM76" s="19" t="str">
        <f t="shared" ref="CM76" si="7197">IF(AND($I76&gt;=CM$9,$H76&lt;CN$9),"━","")</f>
        <v/>
      </c>
      <c r="CN76" s="19" t="str">
        <f t="shared" ref="CN76" si="7198">IF(AND($I76&gt;=CN$9,$H76&lt;CO$9),"━","")</f>
        <v/>
      </c>
      <c r="CO76" s="28" t="str">
        <f t="shared" ref="CO76" si="7199">IF(AND($I76&gt;=CO$9,$H76&lt;CP$9),"━","")</f>
        <v/>
      </c>
      <c r="CP76" s="19" t="str">
        <f t="shared" ref="CP76" si="7200">IF(AND($I76&gt;=CP$9,$H76&lt;CQ$9),"━","")</f>
        <v/>
      </c>
      <c r="CQ76" s="19" t="str">
        <f t="shared" ref="CQ76" si="7201">IF(AND($I76&gt;=CQ$9,$H76&lt;CR$9),"━","")</f>
        <v/>
      </c>
      <c r="CR76" s="19" t="str">
        <f t="shared" ref="CR76" si="7202">IF(AND($I76&gt;=CR$9,$H76&lt;CS$9),"━","")</f>
        <v/>
      </c>
      <c r="CS76" s="19" t="str">
        <f t="shared" ref="CS76" si="7203">IF(AND($I76&gt;=CS$9,$H76&lt;CT$9),"━","")</f>
        <v/>
      </c>
      <c r="CT76" s="19" t="str">
        <f t="shared" ref="CT76" si="7204">IF(AND($I76&gt;=CT$9,$H76&lt;CU$9),"━","")</f>
        <v/>
      </c>
      <c r="CU76" s="19" t="str">
        <f t="shared" ref="CU76" si="7205">IF(AND($I76&gt;=CU$9,$H76&lt;CV$9),"━","")</f>
        <v/>
      </c>
      <c r="CV76" s="19" t="str">
        <f t="shared" ref="CV76" si="7206">IF(AND($I76&gt;=CV$9,$H76&lt;CW$9),"━","")</f>
        <v/>
      </c>
      <c r="CW76" s="19" t="str">
        <f t="shared" ref="CW76" si="7207">IF(AND($I76&gt;=CW$9,$H76&lt;CX$9),"━","")</f>
        <v/>
      </c>
      <c r="CX76" s="28" t="str">
        <f t="shared" ref="CX76" si="7208">IF(AND($I76&gt;=CX$9,$H76&lt;CY$9),"━","")</f>
        <v/>
      </c>
      <c r="CY76" s="19" t="str">
        <f t="shared" ref="CY76" si="7209">IF(AND($I76&gt;=CY$9,$H76&lt;CZ$9),"━","")</f>
        <v/>
      </c>
      <c r="CZ76" s="19" t="str">
        <f t="shared" ref="CZ76" si="7210">IF(AND($I76&gt;=CZ$9,$H76&lt;DA$9),"━","")</f>
        <v/>
      </c>
      <c r="DA76" s="19" t="str">
        <f t="shared" ref="DA76" si="7211">IF(AND($I76&gt;=DA$9,$H76&lt;DB$9),"━","")</f>
        <v/>
      </c>
      <c r="DB76" s="19" t="str">
        <f t="shared" ref="DB76" si="7212">IF(AND($I76&gt;=DB$9,$H76&lt;DC$9),"━","")</f>
        <v/>
      </c>
      <c r="DC76" s="19" t="str">
        <f t="shared" ref="DC76" si="7213">IF(AND($I76&gt;=DC$9,$H76&lt;DD$9),"━","")</f>
        <v/>
      </c>
      <c r="DD76" s="19" t="str">
        <f t="shared" ref="DD76" si="7214">IF(AND($I76&gt;=DD$9,$H76&lt;DE$9),"━","")</f>
        <v/>
      </c>
      <c r="DE76" s="19" t="str">
        <f t="shared" ref="DE76" si="7215">IF(AND($I76&gt;=DE$9,$H76&lt;DF$9),"━","")</f>
        <v/>
      </c>
      <c r="DF76" s="19" t="str">
        <f t="shared" ref="DF76" si="7216">IF(AND($I76&gt;=DF$9,$H76&lt;DG$9),"━","")</f>
        <v/>
      </c>
      <c r="DG76" s="28" t="str">
        <f t="shared" ref="DG76" si="7217">IF(AND($I76&gt;=DG$9,$H76&lt;DH$9),"━","")</f>
        <v/>
      </c>
      <c r="DH76" s="19" t="str">
        <f t="shared" ref="DH76" si="7218">IF(AND($I76&gt;=DH$9,$H76&lt;DI$9),"━","")</f>
        <v/>
      </c>
      <c r="DI76" s="19" t="str">
        <f t="shared" ref="DI76" si="7219">IF(AND($I76&gt;=DI$9,$H76&lt;DJ$9),"━","")</f>
        <v/>
      </c>
      <c r="DJ76" s="19" t="str">
        <f t="shared" ref="DJ76" si="7220">IF(AND($I76&gt;=DJ$9,$H76&lt;DK$9),"━","")</f>
        <v/>
      </c>
      <c r="DK76" s="19" t="str">
        <f t="shared" ref="DK76" si="7221">IF(AND($I76&gt;=DK$9,$H76&lt;DL$9),"━","")</f>
        <v/>
      </c>
      <c r="DL76" s="19" t="str">
        <f t="shared" ref="DL76" si="7222">IF(AND($I76&gt;=DL$9,$H76&lt;DM$9),"━","")</f>
        <v/>
      </c>
      <c r="DM76" s="19" t="str">
        <f t="shared" ref="DM76" si="7223">IF(AND($I76&gt;=DM$9,$H76&lt;DN$9),"━","")</f>
        <v/>
      </c>
      <c r="DN76" s="19" t="str">
        <f t="shared" ref="DN76" si="7224">IF(AND($I76&gt;=DN$9,$H76&lt;DO$9),"━","")</f>
        <v/>
      </c>
      <c r="DO76" s="91" t="str">
        <f t="shared" ref="DO76" si="7225">IF(AND($I76&gt;=DO$9,$H76&lt;DP$9),"━","")</f>
        <v/>
      </c>
      <c r="DP76" s="83" t="str">
        <f t="shared" ref="DP76" si="7226">IF(AND($I76&gt;=DP$9,$H76&lt;DQ$9),"━","")</f>
        <v/>
      </c>
      <c r="DQ76" s="19" t="str">
        <f t="shared" ref="DQ76" si="7227">IF(AND($I76&gt;=DQ$9,$H76&lt;DR$9),"━","")</f>
        <v/>
      </c>
      <c r="DR76" s="19" t="str">
        <f t="shared" ref="DR76" si="7228">IF(AND($I76&gt;=DR$9,$H76&lt;DV$9),"━","")</f>
        <v/>
      </c>
      <c r="DS76" s="19" t="str">
        <f t="shared" ref="DS76" si="7229">IF(AND($I76&gt;=DS$9,$H76&lt;DT$9),"━","")</f>
        <v/>
      </c>
      <c r="DT76" s="19" t="str">
        <f t="shared" ref="DT76" si="7230">IF(AND($I76&gt;=DT$9,$H76&lt;DU$9),"━","")</f>
        <v/>
      </c>
      <c r="DU76" s="19" t="str">
        <f t="shared" ref="DU76" si="7231">IF(AND($I76&gt;=DU$9,$H76&lt;DV$9),"━","")</f>
        <v/>
      </c>
      <c r="DV76" s="19" t="str">
        <f t="shared" ref="DV76" si="7232">IF(AND($I76&gt;=DV$9,$H76&lt;DW$9),"━","")</f>
        <v/>
      </c>
      <c r="DW76" s="19" t="str">
        <f t="shared" ref="DW76" si="7233">IF(AND($I76&gt;=DW$9,$H76&lt;DX$9),"━","")</f>
        <v/>
      </c>
      <c r="DX76" s="19" t="str">
        <f t="shared" ref="DX76" si="7234">IF(AND($I76&gt;=DX$9,$H76&lt;DY$9),"━","")</f>
        <v/>
      </c>
      <c r="DY76" s="28" t="str">
        <f t="shared" ref="DY76" si="7235">IF(AND($I76&gt;=DY$9,$H76&lt;DZ$9),"━","")</f>
        <v/>
      </c>
      <c r="DZ76" s="19" t="str">
        <f t="shared" ref="DZ76" si="7236">IF(AND($I76&gt;=DZ$9,$H76&lt;EA$9),"━","")</f>
        <v/>
      </c>
      <c r="EA76" s="19" t="str">
        <f t="shared" ref="EA76" si="7237">IF(AND($I76&gt;=EA$9,$H76&lt;EB$9),"━","")</f>
        <v/>
      </c>
      <c r="EB76" s="19" t="str">
        <f t="shared" ref="EB76" si="7238">IF(AND($I76&gt;=EB$9,$H76&lt;EC$9),"━","")</f>
        <v/>
      </c>
      <c r="EC76" s="19" t="str">
        <f t="shared" ref="EC76" si="7239">IF(AND($I76&gt;=EC$9,$H76&lt;ED$9),"━","")</f>
        <v/>
      </c>
      <c r="ED76" s="19" t="str">
        <f t="shared" ref="ED76" si="7240">IF(AND($I76&gt;=ED$9,$H76&lt;EE$9),"━","")</f>
        <v/>
      </c>
      <c r="EE76" s="19" t="str">
        <f t="shared" ref="EE76" si="7241">IF(AND($I76&gt;=EE$9,$H76&lt;EF$9),"━","")</f>
        <v/>
      </c>
      <c r="EF76" s="19" t="str">
        <f t="shared" ref="EF76" si="7242">IF(AND($I76&gt;=EF$9,$H76&lt;EG$9),"━","")</f>
        <v/>
      </c>
      <c r="EG76" s="19" t="str">
        <f t="shared" ref="EG76" si="7243">IF(AND($I76&gt;=EG$9,$H76&lt;EH$9),"━","")</f>
        <v/>
      </c>
      <c r="EH76" s="20" t="s">
        <v>9</v>
      </c>
      <c r="EJ76" s="217" t="str">
        <f>IF(OR(H76="",I76=""),"",I76-H76+1)</f>
        <v/>
      </c>
    </row>
    <row r="77" spans="1:140" s="1" customFormat="1" ht="14" customHeight="1">
      <c r="A77" s="229"/>
      <c r="B77" s="231"/>
      <c r="C77" s="239"/>
      <c r="D77" s="240"/>
      <c r="E77" s="240"/>
      <c r="F77" s="241"/>
      <c r="G77" s="243"/>
      <c r="H77" s="233"/>
      <c r="I77" s="235"/>
      <c r="J77" s="235"/>
      <c r="K77" s="235"/>
      <c r="L77" s="22" t="str">
        <f t="shared" ref="L77" si="7244">IF(AND($K76&gt;=L$9,$J76&lt;M$9),"━","")</f>
        <v/>
      </c>
      <c r="M77" s="22" t="str">
        <f t="shared" ref="M77" si="7245">IF(AND($K76&gt;=M$9,$J76&lt;N$9),"━","")</f>
        <v/>
      </c>
      <c r="N77" s="22" t="str">
        <f t="shared" ref="N77" si="7246">IF(AND($K76&gt;=N$9,$J76&lt;O$9),"━","")</f>
        <v/>
      </c>
      <c r="O77" s="22" t="str">
        <f t="shared" ref="O77" si="7247">IF(AND($K76&gt;=O$9,$J76&lt;P$9),"━","")</f>
        <v/>
      </c>
      <c r="P77" s="22" t="str">
        <f t="shared" ref="P77" si="7248">IF(AND($K76&gt;=P$9,$J76&lt;Q$9),"━","")</f>
        <v/>
      </c>
      <c r="Q77" s="22" t="str">
        <f t="shared" ref="Q77" si="7249">IF(AND($K76&gt;=Q$9,$J76&lt;R$9),"━","")</f>
        <v/>
      </c>
      <c r="R77" s="22" t="str">
        <f t="shared" ref="R77" si="7250">IF(AND($K76&gt;=R$9,$J76&lt;S$9),"━","")</f>
        <v/>
      </c>
      <c r="S77" s="22" t="str">
        <f t="shared" ref="S77" si="7251">IF(AND($K76&gt;=S$9,$J76&lt;T$9),"━","")</f>
        <v/>
      </c>
      <c r="T77" s="22" t="str">
        <f t="shared" ref="T77" si="7252">IF(AND($K76&gt;=T$9,$J76&lt;U$9),"━","")</f>
        <v/>
      </c>
      <c r="U77" s="29" t="str">
        <f t="shared" ref="U77" si="7253">IF(AND($K76&gt;=U$9,$J76&lt;V$9),"━","")</f>
        <v/>
      </c>
      <c r="V77" s="22" t="str">
        <f t="shared" ref="V77" si="7254">IF(AND($K76&gt;=V$9,$J76&lt;W$9),"━","")</f>
        <v/>
      </c>
      <c r="W77" s="22" t="str">
        <f t="shared" ref="W77" si="7255">IF(AND($K76&gt;=W$9,$J76&lt;X$9),"━","")</f>
        <v/>
      </c>
      <c r="X77" s="22" t="str">
        <f t="shared" ref="X77" si="7256">IF(AND($K76&gt;=X$9,$J76&lt;Y$9),"━","")</f>
        <v/>
      </c>
      <c r="Y77" s="22" t="str">
        <f t="shared" ref="Y77" si="7257">IF(AND($K76&gt;=Y$9,$J76&lt;Z$9),"━","")</f>
        <v/>
      </c>
      <c r="Z77" s="22" t="str">
        <f t="shared" ref="Z77" si="7258">IF(AND($K76&gt;=Z$9,$J76&lt;AA$9),"━","")</f>
        <v/>
      </c>
      <c r="AA77" s="22" t="str">
        <f t="shared" ref="AA77" si="7259">IF(AND($K76&gt;=AA$9,$J76&lt;AB$9),"━","")</f>
        <v/>
      </c>
      <c r="AB77" s="22" t="str">
        <f t="shared" ref="AB77" si="7260">IF(AND($K76&gt;=AB$9,$J76&lt;AC$9),"━","")</f>
        <v/>
      </c>
      <c r="AC77" s="22" t="str">
        <f t="shared" ref="AC77" si="7261">IF(AND($K76&gt;=AC$9,$J76&lt;AD$9),"━","")</f>
        <v/>
      </c>
      <c r="AD77" s="180" t="str">
        <f>IF($K76="","",IF(AND($K76&gt;=AD$9,$J76&lt;AE$9),"━",""))</f>
        <v/>
      </c>
      <c r="AE77" s="22" t="str">
        <f t="shared" ref="AE77" si="7262">IF($K76="","",IF(AND($K76&gt;=AE$9,$J76&lt;AF$9),"━",""))</f>
        <v/>
      </c>
      <c r="AF77" s="22" t="str">
        <f t="shared" ref="AF77" si="7263">IF($K76="","",IF(AND($K76&gt;=AF$9,$J76&lt;AG$9),"━",""))</f>
        <v/>
      </c>
      <c r="AG77" s="22" t="str">
        <f t="shared" ref="AG77" si="7264">IF($K76="","",IF(AND($K76&gt;=AG$9,$J76&lt;AH$9),"━",""))</f>
        <v/>
      </c>
      <c r="AH77" s="22" t="str">
        <f t="shared" ref="AH77" si="7265">IF($K76="","",IF(AND($K76&gt;=AH$9,$J76&lt;AI$9),"━",""))</f>
        <v/>
      </c>
      <c r="AI77" s="22" t="str">
        <f t="shared" ref="AI77" si="7266">IF($K76="","",IF(AND($K76&gt;=AI$9,$J76&lt;AJ$9),"━",""))</f>
        <v/>
      </c>
      <c r="AJ77" s="22" t="str">
        <f t="shared" ref="AJ77" si="7267">IF($K76="","",IF(AND($K76&gt;=AJ$9,$J76&lt;AK$9),"━",""))</f>
        <v/>
      </c>
      <c r="AK77" s="22" t="str">
        <f t="shared" ref="AK77" si="7268">IF($K76="","",IF(AND($K76&gt;=AK$9,$J76&lt;AL$9),"━",""))</f>
        <v/>
      </c>
      <c r="AL77" s="22" t="str">
        <f t="shared" ref="AL77" si="7269">IF($K76="","",IF(AND($K76&gt;=AL$9,$J76&lt;AM$9),"━",""))</f>
        <v/>
      </c>
      <c r="AM77" s="29" t="str">
        <f t="shared" ref="AM77" si="7270">IF($K76="","",IF(AND($K76&gt;=AM$9,$J76&lt;AN$9),"━",""))</f>
        <v/>
      </c>
      <c r="AN77" s="22" t="str">
        <f t="shared" ref="AN77" si="7271">IF($K76="","",IF(AND($K76&gt;=AN$9,$J76&lt;AO$9),"━",""))</f>
        <v/>
      </c>
      <c r="AO77" s="22" t="str">
        <f t="shared" ref="AO77" si="7272">IF($K76="","",IF(AND($K76&gt;=AO$9,$J76&lt;AP$9),"━",""))</f>
        <v/>
      </c>
      <c r="AP77" s="22" t="str">
        <f t="shared" ref="AP77" si="7273">IF($K76="","",IF(AND($K76&gt;=AP$9,$J76&lt;AQ$9),"━",""))</f>
        <v/>
      </c>
      <c r="AQ77" s="22" t="str">
        <f t="shared" ref="AQ77" si="7274">IF($K76="","",IF(AND($K76&gt;=AQ$9,$J76&lt;AR$9),"━",""))</f>
        <v/>
      </c>
      <c r="AR77" s="22" t="str">
        <f t="shared" ref="AR77" si="7275">IF($K76="","",IF(AND($K76&gt;=AR$9,$J76&lt;AS$9),"━",""))</f>
        <v/>
      </c>
      <c r="AS77" s="22" t="str">
        <f t="shared" ref="AS77" si="7276">IF($K76="","",IF(AND($K76&gt;=AS$9,$J76&lt;AT$9),"━",""))</f>
        <v/>
      </c>
      <c r="AT77" s="22" t="str">
        <f t="shared" ref="AT77" si="7277">IF($K76="","",IF(AND($K76&gt;=AT$9,$J76&lt;AU$9),"━",""))</f>
        <v/>
      </c>
      <c r="AU77" s="22" t="str">
        <f t="shared" ref="AU77" si="7278">IF($K76="","",IF(AND($K76&gt;=AU$9,$J76&lt;AV$9),"━",""))</f>
        <v/>
      </c>
      <c r="AV77" s="25" t="str">
        <f t="shared" ref="AV77" si="7279">IF($K76="","",IF(AND($K76&gt;=AV$9,$J76&lt;AW$9),"━",""))</f>
        <v/>
      </c>
      <c r="AW77" s="22" t="str">
        <f t="shared" ref="AW77" si="7280">IF($K76="","",IF(AND($K76&gt;=AW$9,$J76&lt;AX$9),"━",""))</f>
        <v/>
      </c>
      <c r="AX77" s="22" t="str">
        <f t="shared" ref="AX77" si="7281">IF($K76="","",IF(AND($K76&gt;=AX$9,$J76&lt;AY$9),"━",""))</f>
        <v/>
      </c>
      <c r="AY77" s="22" t="str">
        <f t="shared" ref="AY77" si="7282">IF($K76="","",IF(AND($K76&gt;=AY$9,$J76&lt;AZ$9),"━",""))</f>
        <v/>
      </c>
      <c r="AZ77" s="22" t="str">
        <f t="shared" ref="AZ77" si="7283">IF($K76="","",IF(AND($K76&gt;=AZ$9,$J76&lt;BA$9),"━",""))</f>
        <v/>
      </c>
      <c r="BA77" s="22" t="str">
        <f t="shared" ref="BA77" si="7284">IF($K76="","",IF(AND($K76&gt;=BA$9,$J76&lt;BB$9),"━",""))</f>
        <v/>
      </c>
      <c r="BB77" s="22" t="str">
        <f t="shared" ref="BB77" si="7285">IF($K76="","",IF(AND($K76&gt;=BB$9,$J76&lt;BC$9),"━",""))</f>
        <v/>
      </c>
      <c r="BC77" s="22" t="str">
        <f t="shared" ref="BC77" si="7286">IF($K76="","",IF(AND($K76&gt;=BC$9,$J76&lt;BD$9),"━",""))</f>
        <v/>
      </c>
      <c r="BD77" s="22" t="str">
        <f t="shared" ref="BD77" si="7287">IF($K76="","",IF(AND($K76&gt;=BD$9,$J76&lt;BE$9),"━",""))</f>
        <v/>
      </c>
      <c r="BE77" s="29" t="str">
        <f t="shared" ref="BE77" si="7288">IF($K76="","",IF(AND($K76&gt;=BE$9,$J76&lt;BF$9),"━",""))</f>
        <v/>
      </c>
      <c r="BF77" s="22" t="str">
        <f t="shared" ref="BF77" si="7289">IF($K76="","",IF(AND($K76&gt;=BF$9,$J76&lt;BG$9),"━",""))</f>
        <v/>
      </c>
      <c r="BG77" s="22" t="str">
        <f t="shared" ref="BG77" si="7290">IF($K76="","",IF(AND($K76&gt;=BG$9,$J76&lt;BH$9),"━",""))</f>
        <v/>
      </c>
      <c r="BH77" s="22" t="str">
        <f t="shared" ref="BH77" si="7291">IF($K76="","",IF(AND($K76&gt;=BH$9,$J76&lt;BI$9),"━",""))</f>
        <v/>
      </c>
      <c r="BI77" s="22" t="str">
        <f t="shared" ref="BI77" si="7292">IF($K76="","",IF(AND($K76&gt;=BI$9,$J76&lt;BJ$9),"━",""))</f>
        <v/>
      </c>
      <c r="BJ77" s="22" t="str">
        <f t="shared" ref="BJ77" si="7293">IF($K76="","",IF(AND($K76&gt;=BJ$9,$J76&lt;BK$9),"━",""))</f>
        <v/>
      </c>
      <c r="BK77" s="22" t="str">
        <f t="shared" ref="BK77" si="7294">IF($K76="","",IF(AND($K76&gt;=BK$9,$J76&lt;BL$9),"━",""))</f>
        <v/>
      </c>
      <c r="BL77" s="22" t="str">
        <f t="shared" ref="BL77" si="7295">IF($K76="","",IF(AND($K76&gt;=BL$9,$J76&lt;BM$9),"━",""))</f>
        <v/>
      </c>
      <c r="BM77" s="22" t="str">
        <f t="shared" ref="BM77" si="7296">IF($K76="","",IF(AND($K76&gt;=BM$9,$J76&lt;BN$9),"━",""))</f>
        <v/>
      </c>
      <c r="BN77" s="29" t="str">
        <f t="shared" ref="BN77" si="7297">IF($K76="","",IF(AND($K76&gt;=BN$9,$J76&lt;BO$9),"━",""))</f>
        <v/>
      </c>
      <c r="BO77" s="22" t="str">
        <f t="shared" ref="BO77" si="7298">IF($K76="","",IF(AND($K76&gt;=BO$9,$J76&lt;BP$9),"━",""))</f>
        <v/>
      </c>
      <c r="BP77" s="22" t="str">
        <f t="shared" ref="BP77" si="7299">IF($K76="","",IF(AND($K76&gt;=BP$9,$J76&lt;BQ$9),"━",""))</f>
        <v/>
      </c>
      <c r="BQ77" s="22" t="str">
        <f t="shared" ref="BQ77" si="7300">IF($K76="","",IF(AND($K76&gt;=BQ$9,$J76&lt;BR$9),"━",""))</f>
        <v/>
      </c>
      <c r="BR77" s="22" t="str">
        <f t="shared" ref="BR77" si="7301">IF($K76="","",IF(AND($K76&gt;=BR$9,$J76&lt;BS$9),"━",""))</f>
        <v/>
      </c>
      <c r="BS77" s="22" t="str">
        <f t="shared" ref="BS77" si="7302">IF($K76="","",IF(AND($K76&gt;=BS$9,$J76&lt;BT$9),"━",""))</f>
        <v/>
      </c>
      <c r="BT77" s="22" t="str">
        <f t="shared" ref="BT77" si="7303">IF($K76="","",IF(AND($K76&gt;=BT$9,$J76&lt;BU$9),"━",""))</f>
        <v/>
      </c>
      <c r="BU77" s="22" t="str">
        <f t="shared" ref="BU77" si="7304">IF($K76="","",IF(AND($K76&gt;=BU$9,$J76&lt;BV$9),"━",""))</f>
        <v/>
      </c>
      <c r="BV77" s="22" t="str">
        <f t="shared" ref="BV77" si="7305">IF($K76="","",IF(AND($K76&gt;=BV$9,$J76&lt;BW$9),"━",""))</f>
        <v/>
      </c>
      <c r="BW77" s="29" t="str">
        <f t="shared" ref="BW77" si="7306">IF($K76="","",IF(AND($K76&gt;=BW$9,$J76&lt;BX$9),"━",""))</f>
        <v/>
      </c>
      <c r="BX77" s="22" t="str">
        <f t="shared" ref="BX77" si="7307">IF($K76="","",IF(AND($K76&gt;=BX$9,$J76&lt;BY$9),"━",""))</f>
        <v/>
      </c>
      <c r="BY77" s="22" t="str">
        <f t="shared" ref="BY77" si="7308">IF($K76="","",IF(AND($K76&gt;=BY$9,$J76&lt;BZ$9),"━",""))</f>
        <v/>
      </c>
      <c r="BZ77" s="22" t="str">
        <f t="shared" ref="BZ77" si="7309">IF($K76="","",IF(AND($K76&gt;=BZ$9,$J76&lt;CA$9),"━",""))</f>
        <v/>
      </c>
      <c r="CA77" s="22" t="str">
        <f t="shared" ref="CA77" si="7310">IF($K76="","",IF(AND($K76&gt;=CA$9,$J76&lt;CB$9),"━",""))</f>
        <v/>
      </c>
      <c r="CB77" s="22" t="str">
        <f t="shared" ref="CB77" si="7311">IF($K76="","",IF(AND($K76&gt;=CB$9,$J76&lt;CC$9),"━",""))</f>
        <v/>
      </c>
      <c r="CC77" s="22" t="str">
        <f t="shared" ref="CC77" si="7312">IF($K76="","",IF(AND($K76&gt;=CC$9,$J76&lt;CD$9),"━",""))</f>
        <v/>
      </c>
      <c r="CD77" s="22" t="str">
        <f t="shared" ref="CD77" si="7313">IF($K76="","",IF(AND($K76&gt;=CD$9,$J76&lt;CE$9),"━",""))</f>
        <v/>
      </c>
      <c r="CE77" s="22" t="str">
        <f t="shared" ref="CE77" si="7314">IF($K76="","",IF(AND($K76&gt;=CE$9,$J76&lt;CF$9),"━",""))</f>
        <v/>
      </c>
      <c r="CF77" s="25" t="str">
        <f t="shared" ref="CF77" si="7315">IF($K76="","",IF(AND($K76&gt;=CF$9,$J76&lt;CG$9),"━",""))</f>
        <v/>
      </c>
      <c r="CG77" s="22" t="str">
        <f t="shared" ref="CG77" si="7316">IF($K76="","",IF(AND($K76&gt;=CG$9,$J76&lt;CH$9),"━",""))</f>
        <v/>
      </c>
      <c r="CH77" s="22" t="str">
        <f t="shared" ref="CH77" si="7317">IF($K76="","",IF(AND($K76&gt;=CH$9,$J76&lt;CI$9),"━",""))</f>
        <v/>
      </c>
      <c r="CI77" s="22" t="str">
        <f t="shared" ref="CI77" si="7318">IF($K76="","",IF(AND($K76&gt;=CI$9,$J76&lt;CJ$9),"━",""))</f>
        <v/>
      </c>
      <c r="CJ77" s="22" t="str">
        <f t="shared" ref="CJ77" si="7319">IF($K76="","",IF(AND($K76&gt;=CJ$9,$J76&lt;CK$9),"━",""))</f>
        <v/>
      </c>
      <c r="CK77" s="22" t="str">
        <f t="shared" ref="CK77" si="7320">IF($K76="","",IF(AND($K76&gt;=CK$9,$J76&lt;CL$9),"━",""))</f>
        <v/>
      </c>
      <c r="CL77" s="22" t="str">
        <f t="shared" ref="CL77" si="7321">IF($K76="","",IF(AND($K76&gt;=CL$9,$J76&lt;CM$9),"━",""))</f>
        <v/>
      </c>
      <c r="CM77" s="22" t="str">
        <f t="shared" ref="CM77" si="7322">IF($K76="","",IF(AND($K76&gt;=CM$9,$J76&lt;CN$9),"━",""))</f>
        <v/>
      </c>
      <c r="CN77" s="22" t="str">
        <f t="shared" ref="CN77" si="7323">IF($K76="","",IF(AND($K76&gt;=CN$9,$J76&lt;CO$9),"━",""))</f>
        <v/>
      </c>
      <c r="CO77" s="29" t="str">
        <f t="shared" ref="CO77" si="7324">IF($K76="","",IF(AND($K76&gt;=CO$9,$J76&lt;CP$9),"━",""))</f>
        <v/>
      </c>
      <c r="CP77" s="22" t="str">
        <f t="shared" ref="CP77" si="7325">IF($K76="","",IF(AND($K76&gt;=CP$9,$J76&lt;CQ$9),"━",""))</f>
        <v/>
      </c>
      <c r="CQ77" s="22" t="str">
        <f t="shared" ref="CQ77" si="7326">IF($K76="","",IF(AND($K76&gt;=CQ$9,$J76&lt;CR$9),"━",""))</f>
        <v/>
      </c>
      <c r="CR77" s="22" t="str">
        <f t="shared" ref="CR77" si="7327">IF($K76="","",IF(AND($K76&gt;=CR$9,$J76&lt;CS$9),"━",""))</f>
        <v/>
      </c>
      <c r="CS77" s="22" t="str">
        <f t="shared" ref="CS77" si="7328">IF($K76="","",IF(AND($K76&gt;=CS$9,$J76&lt;CT$9),"━",""))</f>
        <v/>
      </c>
      <c r="CT77" s="22" t="str">
        <f t="shared" ref="CT77" si="7329">IF($K76="","",IF(AND($K76&gt;=CT$9,$J76&lt;CU$9),"━",""))</f>
        <v/>
      </c>
      <c r="CU77" s="22" t="str">
        <f t="shared" ref="CU77" si="7330">IF($K76="","",IF(AND($K76&gt;=CU$9,$J76&lt;CV$9),"━",""))</f>
        <v/>
      </c>
      <c r="CV77" s="22" t="str">
        <f t="shared" ref="CV77" si="7331">IF($K76="","",IF(AND($K76&gt;=CV$9,$J76&lt;CW$9),"━",""))</f>
        <v/>
      </c>
      <c r="CW77" s="22" t="str">
        <f t="shared" ref="CW77" si="7332">IF($K76="","",IF(AND($K76&gt;=CW$9,$J76&lt;CX$9),"━",""))</f>
        <v/>
      </c>
      <c r="CX77" s="29" t="str">
        <f t="shared" ref="CX77" si="7333">IF($K76="","",IF(AND($K76&gt;=CX$9,$J76&lt;CY$9),"━",""))</f>
        <v/>
      </c>
      <c r="CY77" s="22" t="str">
        <f t="shared" ref="CY77" si="7334">IF($K76="","",IF(AND($K76&gt;=CY$9,$J76&lt;CZ$9),"━",""))</f>
        <v/>
      </c>
      <c r="CZ77" s="22" t="str">
        <f t="shared" ref="CZ77" si="7335">IF($K76="","",IF(AND($K76&gt;=CZ$9,$J76&lt;DA$9),"━",""))</f>
        <v/>
      </c>
      <c r="DA77" s="22" t="str">
        <f t="shared" ref="DA77" si="7336">IF($K76="","",IF(AND($K76&gt;=DA$9,$J76&lt;DB$9),"━",""))</f>
        <v/>
      </c>
      <c r="DB77" s="22" t="str">
        <f t="shared" ref="DB77" si="7337">IF($K76="","",IF(AND($K76&gt;=DB$9,$J76&lt;DC$9),"━",""))</f>
        <v/>
      </c>
      <c r="DC77" s="22" t="str">
        <f t="shared" ref="DC77" si="7338">IF($K76="","",IF(AND($K76&gt;=DC$9,$J76&lt;DD$9),"━",""))</f>
        <v/>
      </c>
      <c r="DD77" s="22" t="str">
        <f t="shared" ref="DD77" si="7339">IF($K76="","",IF(AND($K76&gt;=DD$9,$J76&lt;DE$9),"━",""))</f>
        <v/>
      </c>
      <c r="DE77" s="22" t="str">
        <f t="shared" ref="DE77" si="7340">IF($K76="","",IF(AND($K76&gt;=DE$9,$J76&lt;DF$9),"━",""))</f>
        <v/>
      </c>
      <c r="DF77" s="22" t="str">
        <f t="shared" ref="DF77" si="7341">IF($K76="","",IF(AND($K76&gt;=DF$9,$J76&lt;DG$9),"━",""))</f>
        <v/>
      </c>
      <c r="DG77" s="29" t="str">
        <f t="shared" ref="DG77" si="7342">IF($K76="","",IF(AND($K76&gt;=DG$9,$J76&lt;DH$9),"━",""))</f>
        <v/>
      </c>
      <c r="DH77" s="22" t="str">
        <f t="shared" ref="DH77" si="7343">IF($K76="","",IF(AND($K76&gt;=DH$9,$J76&lt;DI$9),"━",""))</f>
        <v/>
      </c>
      <c r="DI77" s="22" t="str">
        <f t="shared" ref="DI77" si="7344">IF($K76="","",IF(AND($K76&gt;=DI$9,$J76&lt;DJ$9),"━",""))</f>
        <v/>
      </c>
      <c r="DJ77" s="22" t="str">
        <f t="shared" ref="DJ77" si="7345">IF($K76="","",IF(AND($K76&gt;=DJ$9,$J76&lt;DK$9),"━",""))</f>
        <v/>
      </c>
      <c r="DK77" s="22" t="str">
        <f t="shared" ref="DK77" si="7346">IF($K76="","",IF(AND($K76&gt;=DK$9,$J76&lt;DL$9),"━",""))</f>
        <v/>
      </c>
      <c r="DL77" s="22" t="str">
        <f t="shared" ref="DL77" si="7347">IF($K76="","",IF(AND($K76&gt;=DL$9,$J76&lt;DM$9),"━",""))</f>
        <v/>
      </c>
      <c r="DM77" s="22" t="str">
        <f t="shared" ref="DM77" si="7348">IF($K76="","",IF(AND($K76&gt;=DM$9,$J76&lt;DN$9),"━",""))</f>
        <v/>
      </c>
      <c r="DN77" s="22" t="str">
        <f t="shared" ref="DN77" si="7349">IF($K76="","",IF(AND($K76&gt;=DN$9,$J76&lt;DO$9),"━",""))</f>
        <v/>
      </c>
      <c r="DO77" s="92" t="str">
        <f t="shared" ref="DO77" si="7350">IF($K76="","",IF(AND($K76&gt;=DO$9,$J76&lt;DP$9),"━",""))</f>
        <v/>
      </c>
      <c r="DP77" s="82" t="str">
        <f t="shared" ref="DP77" si="7351">IF(AND($K76&gt;=DP$9,$J76&lt;DQ$9),"━","")</f>
        <v/>
      </c>
      <c r="DQ77" s="22" t="str">
        <f t="shared" ref="DQ77" si="7352">IF(AND($K76&gt;=DQ$9,$J76&lt;DR$9),"━","")</f>
        <v/>
      </c>
      <c r="DR77" s="22" t="str">
        <f t="shared" ref="DR77" si="7353">IF(AND($K76&gt;=DR$9,$J76&lt;DV$9),"━","")</f>
        <v/>
      </c>
      <c r="DS77" s="22" t="str">
        <f t="shared" ref="DS77" si="7354">IF(AND($K76&gt;=DS$9,$J76&lt;DT$9),"━","")</f>
        <v/>
      </c>
      <c r="DT77" s="22" t="str">
        <f t="shared" ref="DT77" si="7355">IF(AND($K76&gt;=DT$9,$J76&lt;DU$9),"━","")</f>
        <v/>
      </c>
      <c r="DU77" s="22" t="str">
        <f t="shared" ref="DU77" si="7356">IF(AND($K76&gt;=DU$9,$J76&lt;DV$9),"━","")</f>
        <v/>
      </c>
      <c r="DV77" s="22" t="str">
        <f t="shared" ref="DV77" si="7357">IF(AND($K76&gt;=DV$9,$J76&lt;DW$9),"━","")</f>
        <v/>
      </c>
      <c r="DW77" s="22" t="str">
        <f t="shared" ref="DW77" si="7358">IF(AND($K76&gt;=DW$9,$J76&lt;DX$9),"━","")</f>
        <v/>
      </c>
      <c r="DX77" s="22" t="str">
        <f t="shared" ref="DX77" si="7359">IF(AND($K76&gt;=DX$9,$J76&lt;DY$9),"━","")</f>
        <v/>
      </c>
      <c r="DY77" s="29" t="str">
        <f t="shared" ref="DY77" si="7360">IF(AND($K76&gt;=DY$9,$J76&lt;DZ$9),"━","")</f>
        <v/>
      </c>
      <c r="DZ77" s="22" t="str">
        <f t="shared" ref="DZ77" si="7361">IF(AND($K76&gt;=DZ$9,$J76&lt;EA$9),"━","")</f>
        <v/>
      </c>
      <c r="EA77" s="22" t="str">
        <f t="shared" ref="EA77" si="7362">IF(AND($K76&gt;=EA$9,$J76&lt;EB$9),"━","")</f>
        <v/>
      </c>
      <c r="EB77" s="22" t="str">
        <f t="shared" ref="EB77" si="7363">IF(AND($K76&gt;=EB$9,$J76&lt;EC$9),"━","")</f>
        <v/>
      </c>
      <c r="EC77" s="22" t="str">
        <f t="shared" ref="EC77" si="7364">IF(AND($K76&gt;=EC$9,$J76&lt;ED$9),"━","")</f>
        <v/>
      </c>
      <c r="ED77" s="22" t="str">
        <f t="shared" ref="ED77" si="7365">IF(AND($K76&gt;=ED$9,$J76&lt;EE$9),"━","")</f>
        <v/>
      </c>
      <c r="EE77" s="22" t="str">
        <f t="shared" ref="EE77" si="7366">IF(AND($K76&gt;=EE$9,$J76&lt;EF$9),"━","")</f>
        <v/>
      </c>
      <c r="EF77" s="22" t="str">
        <f t="shared" ref="EF77" si="7367">IF(AND($K76&gt;=EF$9,$J76&lt;EG$9),"━","")</f>
        <v/>
      </c>
      <c r="EG77" s="22" t="str">
        <f t="shared" ref="EG77" si="7368">IF(AND($K76&gt;=EG$9,$J76&lt;EH$9),"━","")</f>
        <v/>
      </c>
      <c r="EH77" s="20" t="s">
        <v>9</v>
      </c>
      <c r="EJ77" s="218" t="str">
        <f>IF(OR(J76="",K76=""),"",K76-J76+1)</f>
        <v/>
      </c>
    </row>
    <row r="78" spans="1:140" s="1" customFormat="1" ht="14" customHeight="1">
      <c r="A78" s="228">
        <f t="shared" ref="A78" si="7369">A76+1</f>
        <v>35</v>
      </c>
      <c r="B78" s="230"/>
      <c r="C78" s="236"/>
      <c r="D78" s="237"/>
      <c r="E78" s="237"/>
      <c r="F78" s="238"/>
      <c r="G78" s="242"/>
      <c r="H78" s="232"/>
      <c r="I78" s="234"/>
      <c r="J78" s="234"/>
      <c r="K78" s="234"/>
      <c r="L78" s="19" t="str">
        <f t="shared" ref="L78" si="7370">IF(AND($I78&gt;=L$9,$H78&lt;M$9),"━","")</f>
        <v/>
      </c>
      <c r="M78" s="19" t="str">
        <f t="shared" ref="M78" si="7371">IF(AND($I78&gt;=M$9,$H78&lt;N$9),"━","")</f>
        <v/>
      </c>
      <c r="N78" s="19" t="str">
        <f t="shared" ref="N78" si="7372">IF(AND($I78&gt;=N$9,$H78&lt;O$9),"━","")</f>
        <v/>
      </c>
      <c r="O78" s="19" t="str">
        <f t="shared" ref="O78" si="7373">IF(AND($I78&gt;=O$9,$H78&lt;P$9),"━","")</f>
        <v/>
      </c>
      <c r="P78" s="19" t="str">
        <f t="shared" ref="P78" si="7374">IF(AND($I78&gt;=P$9,$H78&lt;Q$9),"━","")</f>
        <v/>
      </c>
      <c r="Q78" s="19" t="str">
        <f t="shared" ref="Q78" si="7375">IF(AND($I78&gt;=Q$9,$H78&lt;R$9),"━","")</f>
        <v/>
      </c>
      <c r="R78" s="19" t="str">
        <f t="shared" ref="R78" si="7376">IF(AND($I78&gt;=R$9,$H78&lt;S$9),"━","")</f>
        <v/>
      </c>
      <c r="S78" s="19" t="str">
        <f t="shared" ref="S78" si="7377">IF(AND($I78&gt;=S$9,$H78&lt;T$9),"━","")</f>
        <v/>
      </c>
      <c r="T78" s="19" t="str">
        <f t="shared" ref="T78" si="7378">IF(AND($I78&gt;=T$9,$H78&lt;U$9),"━","")</f>
        <v/>
      </c>
      <c r="U78" s="28" t="str">
        <f t="shared" ref="U78" si="7379">IF(AND($I78&gt;=U$9,$H78&lt;V$9),"━","")</f>
        <v/>
      </c>
      <c r="V78" s="19" t="str">
        <f t="shared" ref="V78" si="7380">IF(AND($I78&gt;=V$9,$H78&lt;W$9),"━","")</f>
        <v/>
      </c>
      <c r="W78" s="19" t="str">
        <f t="shared" ref="W78" si="7381">IF(AND($I78&gt;=W$9,$H78&lt;X$9),"━","")</f>
        <v/>
      </c>
      <c r="X78" s="19" t="str">
        <f t="shared" ref="X78" si="7382">IF(AND($I78&gt;=X$9,$H78&lt;Y$9),"━","")</f>
        <v/>
      </c>
      <c r="Y78" s="19" t="str">
        <f t="shared" ref="Y78" si="7383">IF(AND($I78&gt;=Y$9,$H78&lt;Z$9),"━","")</f>
        <v/>
      </c>
      <c r="Z78" s="19" t="str">
        <f t="shared" ref="Z78" si="7384">IF(AND($I78&gt;=Z$9,$H78&lt;AA$9),"━","")</f>
        <v/>
      </c>
      <c r="AA78" s="19" t="str">
        <f t="shared" ref="AA78" si="7385">IF(AND($I78&gt;=AA$9,$H78&lt;AB$9),"━","")</f>
        <v/>
      </c>
      <c r="AB78" s="19" t="str">
        <f t="shared" ref="AB78" si="7386">IF(AND($I78&gt;=AB$9,$H78&lt;AC$9),"━","")</f>
        <v/>
      </c>
      <c r="AC78" s="19" t="str">
        <f t="shared" ref="AC78" si="7387">IF(AND($I78&gt;=AC$9,$H78&lt;AD$9),"━","")</f>
        <v/>
      </c>
      <c r="AD78" s="28" t="str">
        <f t="shared" si="6885"/>
        <v/>
      </c>
      <c r="AE78" s="19" t="str">
        <f t="shared" ref="AE78" si="7388">IF(AND($I78&gt;=AE$9,$H78&lt;AF$9),"━","")</f>
        <v/>
      </c>
      <c r="AF78" s="19" t="str">
        <f t="shared" ref="AF78" si="7389">IF(AND($I78&gt;=AF$9,$H78&lt;AG$9),"━","")</f>
        <v/>
      </c>
      <c r="AG78" s="19" t="str">
        <f t="shared" ref="AG78" si="7390">IF(AND($I78&gt;=AG$9,$H78&lt;AH$9),"━","")</f>
        <v/>
      </c>
      <c r="AH78" s="19" t="str">
        <f t="shared" ref="AH78" si="7391">IF(AND($I78&gt;=AH$9,$H78&lt;AI$9),"━","")</f>
        <v/>
      </c>
      <c r="AI78" s="19" t="str">
        <f t="shared" ref="AI78" si="7392">IF(AND($I78&gt;=AI$9,$H78&lt;AJ$9),"━","")</f>
        <v/>
      </c>
      <c r="AJ78" s="19" t="str">
        <f t="shared" ref="AJ78" si="7393">IF(AND($I78&gt;=AJ$9,$H78&lt;AK$9),"━","")</f>
        <v/>
      </c>
      <c r="AK78" s="19" t="str">
        <f t="shared" ref="AK78" si="7394">IF(AND($I78&gt;=AK$9,$H78&lt;AL$9),"━","")</f>
        <v/>
      </c>
      <c r="AL78" s="19" t="str">
        <f t="shared" ref="AL78" si="7395">IF(AND($I78&gt;=AL$9,$H78&lt;AM$9),"━","")</f>
        <v/>
      </c>
      <c r="AM78" s="28" t="str">
        <f t="shared" ref="AM78" si="7396">IF(AND($I78&gt;=AM$9,$H78&lt;AN$9),"━","")</f>
        <v/>
      </c>
      <c r="AN78" s="19" t="str">
        <f t="shared" ref="AN78" si="7397">IF(AND($I78&gt;=AN$9,$H78&lt;AO$9),"━","")</f>
        <v/>
      </c>
      <c r="AO78" s="19" t="str">
        <f t="shared" ref="AO78" si="7398">IF(AND($I78&gt;=AO$9,$H78&lt;AP$9),"━","")</f>
        <v/>
      </c>
      <c r="AP78" s="19" t="str">
        <f t="shared" ref="AP78" si="7399">IF(AND($I78&gt;=AP$9,$H78&lt;AQ$9),"━","")</f>
        <v/>
      </c>
      <c r="AQ78" s="19" t="str">
        <f t="shared" ref="AQ78" si="7400">IF(AND($I78&gt;=AQ$9,$H78&lt;AR$9),"━","")</f>
        <v/>
      </c>
      <c r="AR78" s="19" t="str">
        <f t="shared" ref="AR78" si="7401">IF(AND($I78&gt;=AR$9,$H78&lt;AS$9),"━","")</f>
        <v/>
      </c>
      <c r="AS78" s="19" t="str">
        <f t="shared" ref="AS78" si="7402">IF(AND($I78&gt;=AS$9,$H78&lt;AT$9),"━","")</f>
        <v/>
      </c>
      <c r="AT78" s="19" t="str">
        <f t="shared" ref="AT78" si="7403">IF(AND($I78&gt;=AT$9,$H78&lt;AU$9),"━","")</f>
        <v/>
      </c>
      <c r="AU78" s="19" t="str">
        <f t="shared" ref="AU78" si="7404">IF(AND($I78&gt;=AU$9,$H78&lt;AV$9),"━","")</f>
        <v/>
      </c>
      <c r="AV78" s="24" t="str">
        <f t="shared" ref="AV78" si="7405">IF(AND($I78&gt;=AV$9,$H78&lt;AW$9),"━","")</f>
        <v/>
      </c>
      <c r="AW78" s="19" t="str">
        <f t="shared" ref="AW78" si="7406">IF(AND($I78&gt;=AW$9,$H78&lt;AX$9),"━","")</f>
        <v/>
      </c>
      <c r="AX78" s="19" t="str">
        <f t="shared" ref="AX78" si="7407">IF(AND($I78&gt;=AX$9,$H78&lt;AY$9),"━","")</f>
        <v/>
      </c>
      <c r="AY78" s="19" t="str">
        <f t="shared" ref="AY78" si="7408">IF(AND($I78&gt;=AY$9,$H78&lt;AZ$9),"━","")</f>
        <v/>
      </c>
      <c r="AZ78" s="19" t="str">
        <f t="shared" ref="AZ78" si="7409">IF(AND($I78&gt;=AZ$9,$H78&lt;BA$9),"━","")</f>
        <v/>
      </c>
      <c r="BA78" s="19" t="str">
        <f t="shared" ref="BA78" si="7410">IF(AND($I78&gt;=BA$9,$H78&lt;BB$9),"━","")</f>
        <v/>
      </c>
      <c r="BB78" s="19" t="str">
        <f t="shared" ref="BB78" si="7411">IF(AND($I78&gt;=BB$9,$H78&lt;BC$9),"━","")</f>
        <v/>
      </c>
      <c r="BC78" s="19" t="str">
        <f t="shared" ref="BC78" si="7412">IF(AND($I78&gt;=BC$9,$H78&lt;BD$9),"━","")</f>
        <v/>
      </c>
      <c r="BD78" s="19" t="str">
        <f t="shared" ref="BD78" si="7413">IF(AND($I78&gt;=BD$9,$H78&lt;BE$9),"━","")</f>
        <v/>
      </c>
      <c r="BE78" s="28" t="str">
        <f t="shared" ref="BE78" si="7414">IF(AND($I78&gt;=BE$9,$H78&lt;BF$9),"━","")</f>
        <v/>
      </c>
      <c r="BF78" s="19" t="str">
        <f t="shared" ref="BF78" si="7415">IF(AND($I78&gt;=BF$9,$H78&lt;BG$9),"━","")</f>
        <v/>
      </c>
      <c r="BG78" s="19" t="str">
        <f t="shared" ref="BG78" si="7416">IF(AND($I78&gt;=BG$9,$H78&lt;BH$9),"━","")</f>
        <v/>
      </c>
      <c r="BH78" s="19" t="str">
        <f t="shared" ref="BH78" si="7417">IF(AND($I78&gt;=BH$9,$H78&lt;BI$9),"━","")</f>
        <v/>
      </c>
      <c r="BI78" s="19" t="str">
        <f t="shared" ref="BI78" si="7418">IF(AND($I78&gt;=BI$9,$H78&lt;BJ$9),"━","")</f>
        <v/>
      </c>
      <c r="BJ78" s="19" t="str">
        <f t="shared" ref="BJ78" si="7419">IF(AND($I78&gt;=BJ$9,$H78&lt;BK$9),"━","")</f>
        <v/>
      </c>
      <c r="BK78" s="19" t="str">
        <f t="shared" ref="BK78" si="7420">IF(AND($I78&gt;=BK$9,$H78&lt;BL$9),"━","")</f>
        <v/>
      </c>
      <c r="BL78" s="19" t="str">
        <f t="shared" ref="BL78" si="7421">IF(AND($I78&gt;=BL$9,$H78&lt;BM$9),"━","")</f>
        <v/>
      </c>
      <c r="BM78" s="19" t="str">
        <f t="shared" ref="BM78" si="7422">IF(AND($I78&gt;=BM$9,$H78&lt;BN$9),"━","")</f>
        <v/>
      </c>
      <c r="BN78" s="105" t="str">
        <f t="shared" ref="BN78" si="7423">IF(AND($I78&gt;=BN$9,$H78&lt;BO$9),"━","")</f>
        <v/>
      </c>
      <c r="BO78" s="19" t="str">
        <f t="shared" ref="BO78" si="7424">IF(AND($I78&gt;=BO$9,$H78&lt;BP$9),"━","")</f>
        <v/>
      </c>
      <c r="BP78" s="19" t="str">
        <f t="shared" ref="BP78" si="7425">IF(AND($I78&gt;=BP$9,$H78&lt;BQ$9),"━","")</f>
        <v/>
      </c>
      <c r="BQ78" s="19" t="str">
        <f t="shared" ref="BQ78" si="7426">IF(AND($I78&gt;=BQ$9,$H78&lt;BR$9),"━","")</f>
        <v/>
      </c>
      <c r="BR78" s="19" t="str">
        <f t="shared" ref="BR78" si="7427">IF(AND($I78&gt;=BR$9,$H78&lt;BS$9),"━","")</f>
        <v/>
      </c>
      <c r="BS78" s="19" t="str">
        <f t="shared" ref="BS78" si="7428">IF(AND($I78&gt;=BS$9,$H78&lt;BT$9),"━","")</f>
        <v/>
      </c>
      <c r="BT78" s="19" t="str">
        <f t="shared" ref="BT78" si="7429">IF(AND($I78&gt;=BT$9,$H78&lt;BU$9),"━","")</f>
        <v/>
      </c>
      <c r="BU78" s="19" t="str">
        <f t="shared" ref="BU78" si="7430">IF(AND($I78&gt;=BU$9,$H78&lt;BV$9),"━","")</f>
        <v/>
      </c>
      <c r="BV78" s="19" t="str">
        <f t="shared" ref="BV78" si="7431">IF(AND($I78&gt;=BV$9,$H78&lt;BW$9),"━","")</f>
        <v/>
      </c>
      <c r="BW78" s="28" t="str">
        <f t="shared" ref="BW78" si="7432">IF(AND($I78&gt;=BW$9,$H78&lt;BX$9),"━","")</f>
        <v/>
      </c>
      <c r="BX78" s="19" t="str">
        <f t="shared" ref="BX78" si="7433">IF(AND($I78&gt;=BX$9,$H78&lt;BY$9),"━","")</f>
        <v/>
      </c>
      <c r="BY78" s="19" t="str">
        <f t="shared" ref="BY78" si="7434">IF(AND($I78&gt;=BY$9,$H78&lt;BZ$9),"━","")</f>
        <v/>
      </c>
      <c r="BZ78" s="19" t="str">
        <f t="shared" ref="BZ78" si="7435">IF(AND($I78&gt;=BZ$9,$H78&lt;CA$9),"━","")</f>
        <v/>
      </c>
      <c r="CA78" s="19" t="str">
        <f t="shared" ref="CA78" si="7436">IF(AND($I78&gt;=CA$9,$H78&lt;CB$9),"━","")</f>
        <v/>
      </c>
      <c r="CB78" s="19" t="str">
        <f t="shared" ref="CB78" si="7437">IF(AND($I78&gt;=CB$9,$H78&lt;CC$9),"━","")</f>
        <v/>
      </c>
      <c r="CC78" s="19" t="str">
        <f t="shared" ref="CC78" si="7438">IF(AND($I78&gt;=CC$9,$H78&lt;CD$9),"━","")</f>
        <v/>
      </c>
      <c r="CD78" s="19" t="str">
        <f t="shared" ref="CD78" si="7439">IF(AND($I78&gt;=CD$9,$H78&lt;CE$9),"━","")</f>
        <v/>
      </c>
      <c r="CE78" s="19" t="str">
        <f t="shared" ref="CE78" si="7440">IF(AND($I78&gt;=CE$9,$H78&lt;CF$9),"━","")</f>
        <v/>
      </c>
      <c r="CF78" s="24" t="str">
        <f t="shared" ref="CF78" si="7441">IF(AND($I78&gt;=CF$9,$H78&lt;CG$9),"━","")</f>
        <v/>
      </c>
      <c r="CG78" s="19" t="str">
        <f t="shared" ref="CG78" si="7442">IF(AND($I78&gt;=CG$9,$H78&lt;CH$9),"━","")</f>
        <v/>
      </c>
      <c r="CH78" s="19" t="str">
        <f t="shared" ref="CH78" si="7443">IF(AND($I78&gt;=CH$9,$H78&lt;CI$9),"━","")</f>
        <v/>
      </c>
      <c r="CI78" s="19" t="str">
        <f t="shared" ref="CI78" si="7444">IF(AND($I78&gt;=CI$9,$H78&lt;CJ$9),"━","")</f>
        <v/>
      </c>
      <c r="CJ78" s="19" t="str">
        <f t="shared" ref="CJ78" si="7445">IF(AND($I78&gt;=CJ$9,$H78&lt;CK$9),"━","")</f>
        <v/>
      </c>
      <c r="CK78" s="19" t="str">
        <f t="shared" ref="CK78" si="7446">IF(AND($I78&gt;=CK$9,$H78&lt;CL$9),"━","")</f>
        <v/>
      </c>
      <c r="CL78" s="19" t="str">
        <f t="shared" ref="CL78" si="7447">IF(AND($I78&gt;=CL$9,$H78&lt;CM$9),"━","")</f>
        <v/>
      </c>
      <c r="CM78" s="19" t="str">
        <f t="shared" ref="CM78" si="7448">IF(AND($I78&gt;=CM$9,$H78&lt;CN$9),"━","")</f>
        <v/>
      </c>
      <c r="CN78" s="19" t="str">
        <f t="shared" ref="CN78" si="7449">IF(AND($I78&gt;=CN$9,$H78&lt;CO$9),"━","")</f>
        <v/>
      </c>
      <c r="CO78" s="105" t="str">
        <f t="shared" ref="CO78" si="7450">IF(AND($I78&gt;=CO$9,$H78&lt;CP$9),"━","")</f>
        <v/>
      </c>
      <c r="CP78" s="19" t="str">
        <f t="shared" ref="CP78" si="7451">IF(AND($I78&gt;=CP$9,$H78&lt;CQ$9),"━","")</f>
        <v/>
      </c>
      <c r="CQ78" s="19" t="str">
        <f t="shared" ref="CQ78" si="7452">IF(AND($I78&gt;=CQ$9,$H78&lt;CR$9),"━","")</f>
        <v/>
      </c>
      <c r="CR78" s="19" t="str">
        <f t="shared" ref="CR78" si="7453">IF(AND($I78&gt;=CR$9,$H78&lt;CS$9),"━","")</f>
        <v/>
      </c>
      <c r="CS78" s="19" t="str">
        <f t="shared" ref="CS78" si="7454">IF(AND($I78&gt;=CS$9,$H78&lt;CT$9),"━","")</f>
        <v/>
      </c>
      <c r="CT78" s="19" t="str">
        <f t="shared" ref="CT78" si="7455">IF(AND($I78&gt;=CT$9,$H78&lt;CU$9),"━","")</f>
        <v/>
      </c>
      <c r="CU78" s="19" t="str">
        <f t="shared" ref="CU78" si="7456">IF(AND($I78&gt;=CU$9,$H78&lt;CV$9),"━","")</f>
        <v/>
      </c>
      <c r="CV78" s="19" t="str">
        <f t="shared" ref="CV78" si="7457">IF(AND($I78&gt;=CV$9,$H78&lt;CW$9),"━","")</f>
        <v/>
      </c>
      <c r="CW78" s="19" t="str">
        <f t="shared" ref="CW78" si="7458">IF(AND($I78&gt;=CW$9,$H78&lt;CX$9),"━","")</f>
        <v/>
      </c>
      <c r="CX78" s="28" t="str">
        <f t="shared" ref="CX78" si="7459">IF(AND($I78&gt;=CX$9,$H78&lt;CY$9),"━","")</f>
        <v/>
      </c>
      <c r="CY78" s="19" t="str">
        <f t="shared" ref="CY78" si="7460">IF(AND($I78&gt;=CY$9,$H78&lt;CZ$9),"━","")</f>
        <v/>
      </c>
      <c r="CZ78" s="19" t="str">
        <f t="shared" ref="CZ78" si="7461">IF(AND($I78&gt;=CZ$9,$H78&lt;DA$9),"━","")</f>
        <v/>
      </c>
      <c r="DA78" s="19" t="str">
        <f t="shared" ref="DA78" si="7462">IF(AND($I78&gt;=DA$9,$H78&lt;DB$9),"━","")</f>
        <v/>
      </c>
      <c r="DB78" s="19" t="str">
        <f t="shared" ref="DB78" si="7463">IF(AND($I78&gt;=DB$9,$H78&lt;DC$9),"━","")</f>
        <v/>
      </c>
      <c r="DC78" s="19" t="str">
        <f t="shared" ref="DC78" si="7464">IF(AND($I78&gt;=DC$9,$H78&lt;DD$9),"━","")</f>
        <v/>
      </c>
      <c r="DD78" s="19" t="str">
        <f t="shared" ref="DD78" si="7465">IF(AND($I78&gt;=DD$9,$H78&lt;DE$9),"━","")</f>
        <v/>
      </c>
      <c r="DE78" s="19" t="str">
        <f t="shared" ref="DE78" si="7466">IF(AND($I78&gt;=DE$9,$H78&lt;DF$9),"━","")</f>
        <v/>
      </c>
      <c r="DF78" s="19" t="str">
        <f t="shared" ref="DF78" si="7467">IF(AND($I78&gt;=DF$9,$H78&lt;DG$9),"━","")</f>
        <v/>
      </c>
      <c r="DG78" s="28" t="str">
        <f t="shared" ref="DG78" si="7468">IF(AND($I78&gt;=DG$9,$H78&lt;DH$9),"━","")</f>
        <v/>
      </c>
      <c r="DH78" s="19" t="str">
        <f t="shared" ref="DH78" si="7469">IF(AND($I78&gt;=DH$9,$H78&lt;DI$9),"━","")</f>
        <v/>
      </c>
      <c r="DI78" s="19" t="str">
        <f t="shared" ref="DI78" si="7470">IF(AND($I78&gt;=DI$9,$H78&lt;DJ$9),"━","")</f>
        <v/>
      </c>
      <c r="DJ78" s="19" t="str">
        <f t="shared" ref="DJ78" si="7471">IF(AND($I78&gt;=DJ$9,$H78&lt;DK$9),"━","")</f>
        <v/>
      </c>
      <c r="DK78" s="19" t="str">
        <f t="shared" ref="DK78" si="7472">IF(AND($I78&gt;=DK$9,$H78&lt;DL$9),"━","")</f>
        <v/>
      </c>
      <c r="DL78" s="19" t="str">
        <f t="shared" ref="DL78" si="7473">IF(AND($I78&gt;=DL$9,$H78&lt;DM$9),"━","")</f>
        <v/>
      </c>
      <c r="DM78" s="19" t="str">
        <f t="shared" ref="DM78" si="7474">IF(AND($I78&gt;=DM$9,$H78&lt;DN$9),"━","")</f>
        <v/>
      </c>
      <c r="DN78" s="19" t="str">
        <f t="shared" ref="DN78" si="7475">IF(AND($I78&gt;=DN$9,$H78&lt;DO$9),"━","")</f>
        <v/>
      </c>
      <c r="DO78" s="91" t="str">
        <f t="shared" ref="DO78" si="7476">IF(AND($I78&gt;=DO$9,$H78&lt;DP$9),"━","")</f>
        <v/>
      </c>
      <c r="DP78" s="83" t="str">
        <f t="shared" ref="DP78" si="7477">IF(AND($I78&gt;=DP$9,$H78&lt;DQ$9),"━","")</f>
        <v/>
      </c>
      <c r="DQ78" s="19" t="str">
        <f t="shared" ref="DQ78" si="7478">IF(AND($I78&gt;=DQ$9,$H78&lt;DR$9),"━","")</f>
        <v/>
      </c>
      <c r="DR78" s="19" t="str">
        <f t="shared" ref="DR78" si="7479">IF(AND($I78&gt;=DR$9,$H78&lt;DV$9),"━","")</f>
        <v/>
      </c>
      <c r="DS78" s="19" t="str">
        <f t="shared" ref="DS78" si="7480">IF(AND($I78&gt;=DS$9,$H78&lt;DT$9),"━","")</f>
        <v/>
      </c>
      <c r="DT78" s="19" t="str">
        <f t="shared" ref="DT78" si="7481">IF(AND($I78&gt;=DT$9,$H78&lt;DU$9),"━","")</f>
        <v/>
      </c>
      <c r="DU78" s="19" t="str">
        <f t="shared" ref="DU78" si="7482">IF(AND($I78&gt;=DU$9,$H78&lt;DV$9),"━","")</f>
        <v/>
      </c>
      <c r="DV78" s="19" t="str">
        <f t="shared" ref="DV78" si="7483">IF(AND($I78&gt;=DV$9,$H78&lt;DW$9),"━","")</f>
        <v/>
      </c>
      <c r="DW78" s="19" t="str">
        <f t="shared" ref="DW78" si="7484">IF(AND($I78&gt;=DW$9,$H78&lt;DX$9),"━","")</f>
        <v/>
      </c>
      <c r="DX78" s="19" t="str">
        <f t="shared" ref="DX78" si="7485">IF(AND($I78&gt;=DX$9,$H78&lt;DY$9),"━","")</f>
        <v/>
      </c>
      <c r="DY78" s="28" t="str">
        <f t="shared" ref="DY78" si="7486">IF(AND($I78&gt;=DY$9,$H78&lt;DZ$9),"━","")</f>
        <v/>
      </c>
      <c r="DZ78" s="19" t="str">
        <f t="shared" ref="DZ78" si="7487">IF(AND($I78&gt;=DZ$9,$H78&lt;EA$9),"━","")</f>
        <v/>
      </c>
      <c r="EA78" s="19" t="str">
        <f t="shared" ref="EA78" si="7488">IF(AND($I78&gt;=EA$9,$H78&lt;EB$9),"━","")</f>
        <v/>
      </c>
      <c r="EB78" s="19" t="str">
        <f t="shared" ref="EB78" si="7489">IF(AND($I78&gt;=EB$9,$H78&lt;EC$9),"━","")</f>
        <v/>
      </c>
      <c r="EC78" s="19" t="str">
        <f t="shared" ref="EC78" si="7490">IF(AND($I78&gt;=EC$9,$H78&lt;ED$9),"━","")</f>
        <v/>
      </c>
      <c r="ED78" s="19" t="str">
        <f t="shared" ref="ED78" si="7491">IF(AND($I78&gt;=ED$9,$H78&lt;EE$9),"━","")</f>
        <v/>
      </c>
      <c r="EE78" s="19" t="str">
        <f t="shared" ref="EE78" si="7492">IF(AND($I78&gt;=EE$9,$H78&lt;EF$9),"━","")</f>
        <v/>
      </c>
      <c r="EF78" s="19" t="str">
        <f t="shared" ref="EF78" si="7493">IF(AND($I78&gt;=EF$9,$H78&lt;EG$9),"━","")</f>
        <v/>
      </c>
      <c r="EG78" s="19" t="str">
        <f t="shared" ref="EG78" si="7494">IF(AND($I78&gt;=EG$9,$H78&lt;EH$9),"━","")</f>
        <v/>
      </c>
      <c r="EH78" s="20" t="s">
        <v>9</v>
      </c>
      <c r="EJ78" s="217" t="str">
        <f>IF(OR(H78="",I78=""),"",I78-H78+1)</f>
        <v/>
      </c>
    </row>
    <row r="79" spans="1:140" s="1" customFormat="1" ht="14" customHeight="1">
      <c r="A79" s="229"/>
      <c r="B79" s="231"/>
      <c r="C79" s="239"/>
      <c r="D79" s="240"/>
      <c r="E79" s="240"/>
      <c r="F79" s="241"/>
      <c r="G79" s="243"/>
      <c r="H79" s="233"/>
      <c r="I79" s="235"/>
      <c r="J79" s="235"/>
      <c r="K79" s="235"/>
      <c r="L79" s="22" t="str">
        <f t="shared" ref="L79" si="7495">IF(AND($K78&gt;=L$9,$J78&lt;M$9),"━","")</f>
        <v/>
      </c>
      <c r="M79" s="22" t="str">
        <f t="shared" ref="M79" si="7496">IF(AND($K78&gt;=M$9,$J78&lt;N$9),"━","")</f>
        <v/>
      </c>
      <c r="N79" s="22" t="str">
        <f t="shared" ref="N79" si="7497">IF(AND($K78&gt;=N$9,$J78&lt;O$9),"━","")</f>
        <v/>
      </c>
      <c r="O79" s="22" t="str">
        <f t="shared" ref="O79" si="7498">IF(AND($K78&gt;=O$9,$J78&lt;P$9),"━","")</f>
        <v/>
      </c>
      <c r="P79" s="22" t="str">
        <f t="shared" ref="P79" si="7499">IF(AND($K78&gt;=P$9,$J78&lt;Q$9),"━","")</f>
        <v/>
      </c>
      <c r="Q79" s="22" t="str">
        <f t="shared" ref="Q79" si="7500">IF(AND($K78&gt;=Q$9,$J78&lt;R$9),"━","")</f>
        <v/>
      </c>
      <c r="R79" s="22" t="str">
        <f t="shared" ref="R79" si="7501">IF(AND($K78&gt;=R$9,$J78&lt;S$9),"━","")</f>
        <v/>
      </c>
      <c r="S79" s="22" t="str">
        <f t="shared" ref="S79" si="7502">IF(AND($K78&gt;=S$9,$J78&lt;T$9),"━","")</f>
        <v/>
      </c>
      <c r="T79" s="22" t="str">
        <f t="shared" ref="T79" si="7503">IF(AND($K78&gt;=T$9,$J78&lt;U$9),"━","")</f>
        <v/>
      </c>
      <c r="U79" s="29" t="str">
        <f t="shared" ref="U79" si="7504">IF(AND($K78&gt;=U$9,$J78&lt;V$9),"━","")</f>
        <v/>
      </c>
      <c r="V79" s="22" t="str">
        <f t="shared" ref="V79" si="7505">IF(AND($K78&gt;=V$9,$J78&lt;W$9),"━","")</f>
        <v/>
      </c>
      <c r="W79" s="22" t="str">
        <f t="shared" ref="W79" si="7506">IF(AND($K78&gt;=W$9,$J78&lt;X$9),"━","")</f>
        <v/>
      </c>
      <c r="X79" s="22" t="str">
        <f t="shared" ref="X79" si="7507">IF(AND($K78&gt;=X$9,$J78&lt;Y$9),"━","")</f>
        <v/>
      </c>
      <c r="Y79" s="22" t="str">
        <f t="shared" ref="Y79" si="7508">IF(AND($K78&gt;=Y$9,$J78&lt;Z$9),"━","")</f>
        <v/>
      </c>
      <c r="Z79" s="22" t="str">
        <f t="shared" ref="Z79" si="7509">IF(AND($K78&gt;=Z$9,$J78&lt;AA$9),"━","")</f>
        <v/>
      </c>
      <c r="AA79" s="22" t="str">
        <f t="shared" ref="AA79" si="7510">IF(AND($K78&gt;=AA$9,$J78&lt;AB$9),"━","")</f>
        <v/>
      </c>
      <c r="AB79" s="22" t="str">
        <f t="shared" ref="AB79" si="7511">IF(AND($K78&gt;=AB$9,$J78&lt;AC$9),"━","")</f>
        <v/>
      </c>
      <c r="AC79" s="22" t="str">
        <f t="shared" ref="AC79" si="7512">IF(AND($K78&gt;=AC$9,$J78&lt;AD$9),"━","")</f>
        <v/>
      </c>
      <c r="AD79" s="180" t="str">
        <f>IF($K78="","",IF(AND($K78&gt;=AD$9,$J78&lt;AE$9),"━",""))</f>
        <v/>
      </c>
      <c r="AE79" s="22" t="str">
        <f t="shared" ref="AE79" si="7513">IF($K78="","",IF(AND($K78&gt;=AE$9,$J78&lt;AF$9),"━",""))</f>
        <v/>
      </c>
      <c r="AF79" s="22" t="str">
        <f t="shared" ref="AF79" si="7514">IF($K78="","",IF(AND($K78&gt;=AF$9,$J78&lt;AG$9),"━",""))</f>
        <v/>
      </c>
      <c r="AG79" s="22" t="str">
        <f t="shared" ref="AG79" si="7515">IF($K78="","",IF(AND($K78&gt;=AG$9,$J78&lt;AH$9),"━",""))</f>
        <v/>
      </c>
      <c r="AH79" s="22" t="str">
        <f t="shared" ref="AH79" si="7516">IF($K78="","",IF(AND($K78&gt;=AH$9,$J78&lt;AI$9),"━",""))</f>
        <v/>
      </c>
      <c r="AI79" s="22" t="str">
        <f t="shared" ref="AI79" si="7517">IF($K78="","",IF(AND($K78&gt;=AI$9,$J78&lt;AJ$9),"━",""))</f>
        <v/>
      </c>
      <c r="AJ79" s="22" t="str">
        <f t="shared" ref="AJ79" si="7518">IF($K78="","",IF(AND($K78&gt;=AJ$9,$J78&lt;AK$9),"━",""))</f>
        <v/>
      </c>
      <c r="AK79" s="22" t="str">
        <f t="shared" ref="AK79" si="7519">IF($K78="","",IF(AND($K78&gt;=AK$9,$J78&lt;AL$9),"━",""))</f>
        <v/>
      </c>
      <c r="AL79" s="22" t="str">
        <f t="shared" ref="AL79" si="7520">IF($K78="","",IF(AND($K78&gt;=AL$9,$J78&lt;AM$9),"━",""))</f>
        <v/>
      </c>
      <c r="AM79" s="29" t="str">
        <f t="shared" ref="AM79" si="7521">IF($K78="","",IF(AND($K78&gt;=AM$9,$J78&lt;AN$9),"━",""))</f>
        <v/>
      </c>
      <c r="AN79" s="22" t="str">
        <f t="shared" ref="AN79" si="7522">IF($K78="","",IF(AND($K78&gt;=AN$9,$J78&lt;AO$9),"━",""))</f>
        <v/>
      </c>
      <c r="AO79" s="22" t="str">
        <f t="shared" ref="AO79" si="7523">IF($K78="","",IF(AND($K78&gt;=AO$9,$J78&lt;AP$9),"━",""))</f>
        <v/>
      </c>
      <c r="AP79" s="22" t="str">
        <f t="shared" ref="AP79" si="7524">IF($K78="","",IF(AND($K78&gt;=AP$9,$J78&lt;AQ$9),"━",""))</f>
        <v/>
      </c>
      <c r="AQ79" s="22" t="str">
        <f t="shared" ref="AQ79" si="7525">IF($K78="","",IF(AND($K78&gt;=AQ$9,$J78&lt;AR$9),"━",""))</f>
        <v/>
      </c>
      <c r="AR79" s="22" t="str">
        <f t="shared" ref="AR79" si="7526">IF($K78="","",IF(AND($K78&gt;=AR$9,$J78&lt;AS$9),"━",""))</f>
        <v/>
      </c>
      <c r="AS79" s="22" t="str">
        <f t="shared" ref="AS79" si="7527">IF($K78="","",IF(AND($K78&gt;=AS$9,$J78&lt;AT$9),"━",""))</f>
        <v/>
      </c>
      <c r="AT79" s="22" t="str">
        <f t="shared" ref="AT79" si="7528">IF($K78="","",IF(AND($K78&gt;=AT$9,$J78&lt;AU$9),"━",""))</f>
        <v/>
      </c>
      <c r="AU79" s="22" t="str">
        <f t="shared" ref="AU79" si="7529">IF($K78="","",IF(AND($K78&gt;=AU$9,$J78&lt;AV$9),"━",""))</f>
        <v/>
      </c>
      <c r="AV79" s="25" t="str">
        <f t="shared" ref="AV79" si="7530">IF($K78="","",IF(AND($K78&gt;=AV$9,$J78&lt;AW$9),"━",""))</f>
        <v/>
      </c>
      <c r="AW79" s="22" t="str">
        <f t="shared" ref="AW79" si="7531">IF($K78="","",IF(AND($K78&gt;=AW$9,$J78&lt;AX$9),"━",""))</f>
        <v/>
      </c>
      <c r="AX79" s="22" t="str">
        <f t="shared" ref="AX79" si="7532">IF($K78="","",IF(AND($K78&gt;=AX$9,$J78&lt;AY$9),"━",""))</f>
        <v/>
      </c>
      <c r="AY79" s="22" t="str">
        <f t="shared" ref="AY79" si="7533">IF($K78="","",IF(AND($K78&gt;=AY$9,$J78&lt;AZ$9),"━",""))</f>
        <v/>
      </c>
      <c r="AZ79" s="22" t="str">
        <f t="shared" ref="AZ79" si="7534">IF($K78="","",IF(AND($K78&gt;=AZ$9,$J78&lt;BA$9),"━",""))</f>
        <v/>
      </c>
      <c r="BA79" s="22" t="str">
        <f t="shared" ref="BA79" si="7535">IF($K78="","",IF(AND($K78&gt;=BA$9,$J78&lt;BB$9),"━",""))</f>
        <v/>
      </c>
      <c r="BB79" s="22" t="str">
        <f t="shared" ref="BB79" si="7536">IF($K78="","",IF(AND($K78&gt;=BB$9,$J78&lt;BC$9),"━",""))</f>
        <v/>
      </c>
      <c r="BC79" s="22" t="str">
        <f t="shared" ref="BC79" si="7537">IF($K78="","",IF(AND($K78&gt;=BC$9,$J78&lt;BD$9),"━",""))</f>
        <v/>
      </c>
      <c r="BD79" s="22" t="str">
        <f t="shared" ref="BD79" si="7538">IF($K78="","",IF(AND($K78&gt;=BD$9,$J78&lt;BE$9),"━",""))</f>
        <v/>
      </c>
      <c r="BE79" s="29" t="str">
        <f t="shared" ref="BE79" si="7539">IF($K78="","",IF(AND($K78&gt;=BE$9,$J78&lt;BF$9),"━",""))</f>
        <v/>
      </c>
      <c r="BF79" s="22" t="str">
        <f t="shared" ref="BF79" si="7540">IF($K78="","",IF(AND($K78&gt;=BF$9,$J78&lt;BG$9),"━",""))</f>
        <v/>
      </c>
      <c r="BG79" s="22" t="str">
        <f t="shared" ref="BG79" si="7541">IF($K78="","",IF(AND($K78&gt;=BG$9,$J78&lt;BH$9),"━",""))</f>
        <v/>
      </c>
      <c r="BH79" s="22" t="str">
        <f t="shared" ref="BH79" si="7542">IF($K78="","",IF(AND($K78&gt;=BH$9,$J78&lt;BI$9),"━",""))</f>
        <v/>
      </c>
      <c r="BI79" s="22" t="str">
        <f t="shared" ref="BI79" si="7543">IF($K78="","",IF(AND($K78&gt;=BI$9,$J78&lt;BJ$9),"━",""))</f>
        <v/>
      </c>
      <c r="BJ79" s="22" t="str">
        <f t="shared" ref="BJ79" si="7544">IF($K78="","",IF(AND($K78&gt;=BJ$9,$J78&lt;BK$9),"━",""))</f>
        <v/>
      </c>
      <c r="BK79" s="22" t="str">
        <f t="shared" ref="BK79" si="7545">IF($K78="","",IF(AND($K78&gt;=BK$9,$J78&lt;BL$9),"━",""))</f>
        <v/>
      </c>
      <c r="BL79" s="22" t="str">
        <f t="shared" ref="BL79" si="7546">IF($K78="","",IF(AND($K78&gt;=BL$9,$J78&lt;BM$9),"━",""))</f>
        <v/>
      </c>
      <c r="BM79" s="22" t="str">
        <f t="shared" ref="BM79" si="7547">IF($K78="","",IF(AND($K78&gt;=BM$9,$J78&lt;BN$9),"━",""))</f>
        <v/>
      </c>
      <c r="BN79" s="29" t="str">
        <f t="shared" ref="BN79" si="7548">IF($K78="","",IF(AND($K78&gt;=BN$9,$J78&lt;BO$9),"━",""))</f>
        <v/>
      </c>
      <c r="BO79" s="22" t="str">
        <f t="shared" ref="BO79" si="7549">IF($K78="","",IF(AND($K78&gt;=BO$9,$J78&lt;BP$9),"━",""))</f>
        <v/>
      </c>
      <c r="BP79" s="22" t="str">
        <f t="shared" ref="BP79" si="7550">IF($K78="","",IF(AND($K78&gt;=BP$9,$J78&lt;BQ$9),"━",""))</f>
        <v/>
      </c>
      <c r="BQ79" s="22" t="str">
        <f t="shared" ref="BQ79" si="7551">IF($K78="","",IF(AND($K78&gt;=BQ$9,$J78&lt;BR$9),"━",""))</f>
        <v/>
      </c>
      <c r="BR79" s="22" t="str">
        <f t="shared" ref="BR79" si="7552">IF($K78="","",IF(AND($K78&gt;=BR$9,$J78&lt;BS$9),"━",""))</f>
        <v/>
      </c>
      <c r="BS79" s="22" t="str">
        <f t="shared" ref="BS79" si="7553">IF($K78="","",IF(AND($K78&gt;=BS$9,$J78&lt;BT$9),"━",""))</f>
        <v/>
      </c>
      <c r="BT79" s="22" t="str">
        <f t="shared" ref="BT79" si="7554">IF($K78="","",IF(AND($K78&gt;=BT$9,$J78&lt;BU$9),"━",""))</f>
        <v/>
      </c>
      <c r="BU79" s="22" t="str">
        <f t="shared" ref="BU79" si="7555">IF($K78="","",IF(AND($K78&gt;=BU$9,$J78&lt;BV$9),"━",""))</f>
        <v/>
      </c>
      <c r="BV79" s="22" t="str">
        <f t="shared" ref="BV79" si="7556">IF($K78="","",IF(AND($K78&gt;=BV$9,$J78&lt;BW$9),"━",""))</f>
        <v/>
      </c>
      <c r="BW79" s="29" t="str">
        <f t="shared" ref="BW79" si="7557">IF($K78="","",IF(AND($K78&gt;=BW$9,$J78&lt;BX$9),"━",""))</f>
        <v/>
      </c>
      <c r="BX79" s="22" t="str">
        <f t="shared" ref="BX79" si="7558">IF($K78="","",IF(AND($K78&gt;=BX$9,$J78&lt;BY$9),"━",""))</f>
        <v/>
      </c>
      <c r="BY79" s="22" t="str">
        <f t="shared" ref="BY79" si="7559">IF($K78="","",IF(AND($K78&gt;=BY$9,$J78&lt;BZ$9),"━",""))</f>
        <v/>
      </c>
      <c r="BZ79" s="22" t="str">
        <f t="shared" ref="BZ79" si="7560">IF($K78="","",IF(AND($K78&gt;=BZ$9,$J78&lt;CA$9),"━",""))</f>
        <v/>
      </c>
      <c r="CA79" s="22" t="str">
        <f t="shared" ref="CA79" si="7561">IF($K78="","",IF(AND($K78&gt;=CA$9,$J78&lt;CB$9),"━",""))</f>
        <v/>
      </c>
      <c r="CB79" s="22" t="str">
        <f t="shared" ref="CB79" si="7562">IF($K78="","",IF(AND($K78&gt;=CB$9,$J78&lt;CC$9),"━",""))</f>
        <v/>
      </c>
      <c r="CC79" s="22" t="str">
        <f t="shared" ref="CC79" si="7563">IF($K78="","",IF(AND($K78&gt;=CC$9,$J78&lt;CD$9),"━",""))</f>
        <v/>
      </c>
      <c r="CD79" s="22" t="str">
        <f t="shared" ref="CD79" si="7564">IF($K78="","",IF(AND($K78&gt;=CD$9,$J78&lt;CE$9),"━",""))</f>
        <v/>
      </c>
      <c r="CE79" s="22" t="str">
        <f t="shared" ref="CE79" si="7565">IF($K78="","",IF(AND($K78&gt;=CE$9,$J78&lt;CF$9),"━",""))</f>
        <v/>
      </c>
      <c r="CF79" s="25" t="str">
        <f t="shared" ref="CF79" si="7566">IF($K78="","",IF(AND($K78&gt;=CF$9,$J78&lt;CG$9),"━",""))</f>
        <v/>
      </c>
      <c r="CG79" s="22" t="str">
        <f t="shared" ref="CG79" si="7567">IF($K78="","",IF(AND($K78&gt;=CG$9,$J78&lt;CH$9),"━",""))</f>
        <v/>
      </c>
      <c r="CH79" s="22" t="str">
        <f t="shared" ref="CH79" si="7568">IF($K78="","",IF(AND($K78&gt;=CH$9,$J78&lt;CI$9),"━",""))</f>
        <v/>
      </c>
      <c r="CI79" s="22" t="str">
        <f t="shared" ref="CI79" si="7569">IF($K78="","",IF(AND($K78&gt;=CI$9,$J78&lt;CJ$9),"━",""))</f>
        <v/>
      </c>
      <c r="CJ79" s="22" t="str">
        <f t="shared" ref="CJ79" si="7570">IF($K78="","",IF(AND($K78&gt;=CJ$9,$J78&lt;CK$9),"━",""))</f>
        <v/>
      </c>
      <c r="CK79" s="22" t="str">
        <f t="shared" ref="CK79" si="7571">IF($K78="","",IF(AND($K78&gt;=CK$9,$J78&lt;CL$9),"━",""))</f>
        <v/>
      </c>
      <c r="CL79" s="22" t="str">
        <f t="shared" ref="CL79" si="7572">IF($K78="","",IF(AND($K78&gt;=CL$9,$J78&lt;CM$9),"━",""))</f>
        <v/>
      </c>
      <c r="CM79" s="22" t="str">
        <f t="shared" ref="CM79" si="7573">IF($K78="","",IF(AND($K78&gt;=CM$9,$J78&lt;CN$9),"━",""))</f>
        <v/>
      </c>
      <c r="CN79" s="22" t="str">
        <f t="shared" ref="CN79" si="7574">IF($K78="","",IF(AND($K78&gt;=CN$9,$J78&lt;CO$9),"━",""))</f>
        <v/>
      </c>
      <c r="CO79" s="104" t="str">
        <f t="shared" ref="CO79" si="7575">IF($K78="","",IF(AND($K78&gt;=CO$9,$J78&lt;CP$9),"━",""))</f>
        <v/>
      </c>
      <c r="CP79" s="22" t="str">
        <f t="shared" ref="CP79" si="7576">IF($K78="","",IF(AND($K78&gt;=CP$9,$J78&lt;CQ$9),"━",""))</f>
        <v/>
      </c>
      <c r="CQ79" s="22" t="str">
        <f t="shared" ref="CQ79" si="7577">IF($K78="","",IF(AND($K78&gt;=CQ$9,$J78&lt;CR$9),"━",""))</f>
        <v/>
      </c>
      <c r="CR79" s="22" t="str">
        <f t="shared" ref="CR79" si="7578">IF($K78="","",IF(AND($K78&gt;=CR$9,$J78&lt;CS$9),"━",""))</f>
        <v/>
      </c>
      <c r="CS79" s="22" t="str">
        <f t="shared" ref="CS79" si="7579">IF($K78="","",IF(AND($K78&gt;=CS$9,$J78&lt;CT$9),"━",""))</f>
        <v/>
      </c>
      <c r="CT79" s="22" t="str">
        <f t="shared" ref="CT79" si="7580">IF($K78="","",IF(AND($K78&gt;=CT$9,$J78&lt;CU$9),"━",""))</f>
        <v/>
      </c>
      <c r="CU79" s="22" t="str">
        <f t="shared" ref="CU79" si="7581">IF($K78="","",IF(AND($K78&gt;=CU$9,$J78&lt;CV$9),"━",""))</f>
        <v/>
      </c>
      <c r="CV79" s="22" t="str">
        <f t="shared" ref="CV79" si="7582">IF($K78="","",IF(AND($K78&gt;=CV$9,$J78&lt;CW$9),"━",""))</f>
        <v/>
      </c>
      <c r="CW79" s="22" t="str">
        <f t="shared" ref="CW79" si="7583">IF($K78="","",IF(AND($K78&gt;=CW$9,$J78&lt;CX$9),"━",""))</f>
        <v/>
      </c>
      <c r="CX79" s="29" t="str">
        <f t="shared" ref="CX79" si="7584">IF($K78="","",IF(AND($K78&gt;=CX$9,$J78&lt;CY$9),"━",""))</f>
        <v/>
      </c>
      <c r="CY79" s="22" t="str">
        <f t="shared" ref="CY79" si="7585">IF($K78="","",IF(AND($K78&gt;=CY$9,$J78&lt;CZ$9),"━",""))</f>
        <v/>
      </c>
      <c r="CZ79" s="22" t="str">
        <f t="shared" ref="CZ79" si="7586">IF($K78="","",IF(AND($K78&gt;=CZ$9,$J78&lt;DA$9),"━",""))</f>
        <v/>
      </c>
      <c r="DA79" s="22" t="str">
        <f t="shared" ref="DA79" si="7587">IF($K78="","",IF(AND($K78&gt;=DA$9,$J78&lt;DB$9),"━",""))</f>
        <v/>
      </c>
      <c r="DB79" s="22" t="str">
        <f t="shared" ref="DB79" si="7588">IF($K78="","",IF(AND($K78&gt;=DB$9,$J78&lt;DC$9),"━",""))</f>
        <v/>
      </c>
      <c r="DC79" s="22" t="str">
        <f t="shared" ref="DC79" si="7589">IF($K78="","",IF(AND($K78&gt;=DC$9,$J78&lt;DD$9),"━",""))</f>
        <v/>
      </c>
      <c r="DD79" s="22" t="str">
        <f t="shared" ref="DD79" si="7590">IF($K78="","",IF(AND($K78&gt;=DD$9,$J78&lt;DE$9),"━",""))</f>
        <v/>
      </c>
      <c r="DE79" s="22" t="str">
        <f t="shared" ref="DE79" si="7591">IF($K78="","",IF(AND($K78&gt;=DE$9,$J78&lt;DF$9),"━",""))</f>
        <v/>
      </c>
      <c r="DF79" s="22" t="str">
        <f t="shared" ref="DF79" si="7592">IF($K78="","",IF(AND($K78&gt;=DF$9,$J78&lt;DG$9),"━",""))</f>
        <v/>
      </c>
      <c r="DG79" s="29" t="str">
        <f t="shared" ref="DG79" si="7593">IF($K78="","",IF(AND($K78&gt;=DG$9,$J78&lt;DH$9),"━",""))</f>
        <v/>
      </c>
      <c r="DH79" s="22" t="str">
        <f t="shared" ref="DH79" si="7594">IF($K78="","",IF(AND($K78&gt;=DH$9,$J78&lt;DI$9),"━",""))</f>
        <v/>
      </c>
      <c r="DI79" s="22" t="str">
        <f t="shared" ref="DI79" si="7595">IF($K78="","",IF(AND($K78&gt;=DI$9,$J78&lt;DJ$9),"━",""))</f>
        <v/>
      </c>
      <c r="DJ79" s="22" t="str">
        <f t="shared" ref="DJ79" si="7596">IF($K78="","",IF(AND($K78&gt;=DJ$9,$J78&lt;DK$9),"━",""))</f>
        <v/>
      </c>
      <c r="DK79" s="22" t="str">
        <f t="shared" ref="DK79" si="7597">IF($K78="","",IF(AND($K78&gt;=DK$9,$J78&lt;DL$9),"━",""))</f>
        <v/>
      </c>
      <c r="DL79" s="22" t="str">
        <f t="shared" ref="DL79" si="7598">IF($K78="","",IF(AND($K78&gt;=DL$9,$J78&lt;DM$9),"━",""))</f>
        <v/>
      </c>
      <c r="DM79" s="22" t="str">
        <f t="shared" ref="DM79" si="7599">IF($K78="","",IF(AND($K78&gt;=DM$9,$J78&lt;DN$9),"━",""))</f>
        <v/>
      </c>
      <c r="DN79" s="22" t="str">
        <f t="shared" ref="DN79" si="7600">IF($K78="","",IF(AND($K78&gt;=DN$9,$J78&lt;DO$9),"━",""))</f>
        <v/>
      </c>
      <c r="DO79" s="92" t="str">
        <f t="shared" ref="DO79" si="7601">IF($K78="","",IF(AND($K78&gt;=DO$9,$J78&lt;DP$9),"━",""))</f>
        <v/>
      </c>
      <c r="DP79" s="82" t="str">
        <f t="shared" ref="DP79" si="7602">IF(AND($K78&gt;=DP$9,$J78&lt;DQ$9),"━","")</f>
        <v/>
      </c>
      <c r="DQ79" s="22" t="str">
        <f t="shared" ref="DQ79" si="7603">IF(AND($K78&gt;=DQ$9,$J78&lt;DR$9),"━","")</f>
        <v/>
      </c>
      <c r="DR79" s="22" t="str">
        <f t="shared" ref="DR79" si="7604">IF(AND($K78&gt;=DR$9,$J78&lt;DV$9),"━","")</f>
        <v/>
      </c>
      <c r="DS79" s="22" t="str">
        <f t="shared" ref="DS79" si="7605">IF(AND($K78&gt;=DS$9,$J78&lt;DT$9),"━","")</f>
        <v/>
      </c>
      <c r="DT79" s="22" t="str">
        <f t="shared" ref="DT79" si="7606">IF(AND($K78&gt;=DT$9,$J78&lt;DU$9),"━","")</f>
        <v/>
      </c>
      <c r="DU79" s="22" t="str">
        <f t="shared" ref="DU79" si="7607">IF(AND($K78&gt;=DU$9,$J78&lt;DV$9),"━","")</f>
        <v/>
      </c>
      <c r="DV79" s="22" t="str">
        <f t="shared" ref="DV79" si="7608">IF(AND($K78&gt;=DV$9,$J78&lt;DW$9),"━","")</f>
        <v/>
      </c>
      <c r="DW79" s="22" t="str">
        <f t="shared" ref="DW79" si="7609">IF(AND($K78&gt;=DW$9,$J78&lt;DX$9),"━","")</f>
        <v/>
      </c>
      <c r="DX79" s="22" t="str">
        <f t="shared" ref="DX79" si="7610">IF(AND($K78&gt;=DX$9,$J78&lt;DY$9),"━","")</f>
        <v/>
      </c>
      <c r="DY79" s="29" t="str">
        <f t="shared" ref="DY79" si="7611">IF(AND($K78&gt;=DY$9,$J78&lt;DZ$9),"━","")</f>
        <v/>
      </c>
      <c r="DZ79" s="22" t="str">
        <f t="shared" ref="DZ79" si="7612">IF(AND($K78&gt;=DZ$9,$J78&lt;EA$9),"━","")</f>
        <v/>
      </c>
      <c r="EA79" s="22" t="str">
        <f t="shared" ref="EA79" si="7613">IF(AND($K78&gt;=EA$9,$J78&lt;EB$9),"━","")</f>
        <v/>
      </c>
      <c r="EB79" s="22" t="str">
        <f t="shared" ref="EB79" si="7614">IF(AND($K78&gt;=EB$9,$J78&lt;EC$9),"━","")</f>
        <v/>
      </c>
      <c r="EC79" s="22" t="str">
        <f t="shared" ref="EC79" si="7615">IF(AND($K78&gt;=EC$9,$J78&lt;ED$9),"━","")</f>
        <v/>
      </c>
      <c r="ED79" s="22" t="str">
        <f t="shared" ref="ED79" si="7616">IF(AND($K78&gt;=ED$9,$J78&lt;EE$9),"━","")</f>
        <v/>
      </c>
      <c r="EE79" s="22" t="str">
        <f t="shared" ref="EE79" si="7617">IF(AND($K78&gt;=EE$9,$J78&lt;EF$9),"━","")</f>
        <v/>
      </c>
      <c r="EF79" s="22" t="str">
        <f t="shared" ref="EF79" si="7618">IF(AND($K78&gt;=EF$9,$J78&lt;EG$9),"━","")</f>
        <v/>
      </c>
      <c r="EG79" s="22" t="str">
        <f t="shared" ref="EG79" si="7619">IF(AND($K78&gt;=EG$9,$J78&lt;EH$9),"━","")</f>
        <v/>
      </c>
      <c r="EH79" s="20" t="s">
        <v>9</v>
      </c>
      <c r="EJ79" s="218" t="str">
        <f>IF(OR(J78="",K78=""),"",K78-J78+1)</f>
        <v/>
      </c>
    </row>
    <row r="80" spans="1:140" s="1" customFormat="1" ht="14" customHeight="1">
      <c r="A80" s="228">
        <f t="shared" ref="A80" si="7620">A78+1</f>
        <v>36</v>
      </c>
      <c r="B80" s="230"/>
      <c r="C80" s="236"/>
      <c r="D80" s="237"/>
      <c r="E80" s="237"/>
      <c r="F80" s="238"/>
      <c r="G80" s="242"/>
      <c r="H80" s="232"/>
      <c r="I80" s="234"/>
      <c r="J80" s="234"/>
      <c r="K80" s="234"/>
      <c r="L80" s="19" t="str">
        <f t="shared" ref="L80" si="7621">IF(AND($I80&gt;=L$9,$H80&lt;M$9),"━","")</f>
        <v/>
      </c>
      <c r="M80" s="19" t="str">
        <f t="shared" ref="M80" si="7622">IF(AND($I80&gt;=M$9,$H80&lt;N$9),"━","")</f>
        <v/>
      </c>
      <c r="N80" s="19" t="str">
        <f t="shared" ref="N80" si="7623">IF(AND($I80&gt;=N$9,$H80&lt;O$9),"━","")</f>
        <v/>
      </c>
      <c r="O80" s="19" t="str">
        <f t="shared" ref="O80" si="7624">IF(AND($I80&gt;=O$9,$H80&lt;P$9),"━","")</f>
        <v/>
      </c>
      <c r="P80" s="19" t="str">
        <f t="shared" ref="P80" si="7625">IF(AND($I80&gt;=P$9,$H80&lt;Q$9),"━","")</f>
        <v/>
      </c>
      <c r="Q80" s="19" t="str">
        <f t="shared" ref="Q80" si="7626">IF(AND($I80&gt;=Q$9,$H80&lt;R$9),"━","")</f>
        <v/>
      </c>
      <c r="R80" s="19" t="str">
        <f t="shared" ref="R80" si="7627">IF(AND($I80&gt;=R$9,$H80&lt;S$9),"━","")</f>
        <v/>
      </c>
      <c r="S80" s="19" t="str">
        <f t="shared" ref="S80" si="7628">IF(AND($I80&gt;=S$9,$H80&lt;T$9),"━","")</f>
        <v/>
      </c>
      <c r="T80" s="19" t="str">
        <f t="shared" ref="T80" si="7629">IF(AND($I80&gt;=T$9,$H80&lt;U$9),"━","")</f>
        <v/>
      </c>
      <c r="U80" s="28" t="str">
        <f t="shared" ref="U80" si="7630">IF(AND($I80&gt;=U$9,$H80&lt;V$9),"━","")</f>
        <v/>
      </c>
      <c r="V80" s="19" t="str">
        <f t="shared" ref="V80" si="7631">IF(AND($I80&gt;=V$9,$H80&lt;W$9),"━","")</f>
        <v/>
      </c>
      <c r="W80" s="19" t="str">
        <f t="shared" ref="W80" si="7632">IF(AND($I80&gt;=W$9,$H80&lt;X$9),"━","")</f>
        <v/>
      </c>
      <c r="X80" s="19" t="str">
        <f t="shared" ref="X80" si="7633">IF(AND($I80&gt;=X$9,$H80&lt;Y$9),"━","")</f>
        <v/>
      </c>
      <c r="Y80" s="19" t="str">
        <f t="shared" ref="Y80" si="7634">IF(AND($I80&gt;=Y$9,$H80&lt;Z$9),"━","")</f>
        <v/>
      </c>
      <c r="Z80" s="19" t="str">
        <f t="shared" ref="Z80" si="7635">IF(AND($I80&gt;=Z$9,$H80&lt;AA$9),"━","")</f>
        <v/>
      </c>
      <c r="AA80" s="19" t="str">
        <f t="shared" ref="AA80" si="7636">IF(AND($I80&gt;=AA$9,$H80&lt;AB$9),"━","")</f>
        <v/>
      </c>
      <c r="AB80" s="19" t="str">
        <f t="shared" ref="AB80" si="7637">IF(AND($I80&gt;=AB$9,$H80&lt;AC$9),"━","")</f>
        <v/>
      </c>
      <c r="AC80" s="19" t="str">
        <f t="shared" ref="AC80" si="7638">IF(AND($I80&gt;=AC$9,$H80&lt;AD$9),"━","")</f>
        <v/>
      </c>
      <c r="AD80" s="28" t="str">
        <f t="shared" si="6885"/>
        <v/>
      </c>
      <c r="AE80" s="19" t="str">
        <f t="shared" ref="AE80" si="7639">IF(AND($I80&gt;=AE$9,$H80&lt;AF$9),"━","")</f>
        <v/>
      </c>
      <c r="AF80" s="19" t="str">
        <f t="shared" ref="AF80" si="7640">IF(AND($I80&gt;=AF$9,$H80&lt;AG$9),"━","")</f>
        <v/>
      </c>
      <c r="AG80" s="19" t="str">
        <f t="shared" ref="AG80" si="7641">IF(AND($I80&gt;=AG$9,$H80&lt;AH$9),"━","")</f>
        <v/>
      </c>
      <c r="AH80" s="19" t="str">
        <f t="shared" ref="AH80" si="7642">IF(AND($I80&gt;=AH$9,$H80&lt;AI$9),"━","")</f>
        <v/>
      </c>
      <c r="AI80" s="19" t="str">
        <f t="shared" ref="AI80" si="7643">IF(AND($I80&gt;=AI$9,$H80&lt;AJ$9),"━","")</f>
        <v/>
      </c>
      <c r="AJ80" s="19" t="str">
        <f t="shared" ref="AJ80" si="7644">IF(AND($I80&gt;=AJ$9,$H80&lt;AK$9),"━","")</f>
        <v/>
      </c>
      <c r="AK80" s="19" t="str">
        <f t="shared" ref="AK80" si="7645">IF(AND($I80&gt;=AK$9,$H80&lt;AL$9),"━","")</f>
        <v/>
      </c>
      <c r="AL80" s="19" t="str">
        <f t="shared" ref="AL80" si="7646">IF(AND($I80&gt;=AL$9,$H80&lt;AM$9),"━","")</f>
        <v/>
      </c>
      <c r="AM80" s="28" t="str">
        <f t="shared" ref="AM80" si="7647">IF(AND($I80&gt;=AM$9,$H80&lt;AN$9),"━","")</f>
        <v/>
      </c>
      <c r="AN80" s="19" t="str">
        <f t="shared" ref="AN80" si="7648">IF(AND($I80&gt;=AN$9,$H80&lt;AO$9),"━","")</f>
        <v/>
      </c>
      <c r="AO80" s="19" t="str">
        <f t="shared" ref="AO80" si="7649">IF(AND($I80&gt;=AO$9,$H80&lt;AP$9),"━","")</f>
        <v/>
      </c>
      <c r="AP80" s="19" t="str">
        <f t="shared" ref="AP80" si="7650">IF(AND($I80&gt;=AP$9,$H80&lt;AQ$9),"━","")</f>
        <v/>
      </c>
      <c r="AQ80" s="19" t="str">
        <f t="shared" ref="AQ80" si="7651">IF(AND($I80&gt;=AQ$9,$H80&lt;AR$9),"━","")</f>
        <v/>
      </c>
      <c r="AR80" s="19" t="str">
        <f t="shared" ref="AR80" si="7652">IF(AND($I80&gt;=AR$9,$H80&lt;AS$9),"━","")</f>
        <v/>
      </c>
      <c r="AS80" s="19" t="str">
        <f t="shared" ref="AS80" si="7653">IF(AND($I80&gt;=AS$9,$H80&lt;AT$9),"━","")</f>
        <v/>
      </c>
      <c r="AT80" s="19" t="str">
        <f t="shared" ref="AT80" si="7654">IF(AND($I80&gt;=AT$9,$H80&lt;AU$9),"━","")</f>
        <v/>
      </c>
      <c r="AU80" s="19" t="str">
        <f t="shared" ref="AU80" si="7655">IF(AND($I80&gt;=AU$9,$H80&lt;AV$9),"━","")</f>
        <v/>
      </c>
      <c r="AV80" s="24" t="str">
        <f t="shared" ref="AV80" si="7656">IF(AND($I80&gt;=AV$9,$H80&lt;AW$9),"━","")</f>
        <v/>
      </c>
      <c r="AW80" s="19" t="str">
        <f t="shared" ref="AW80" si="7657">IF(AND($I80&gt;=AW$9,$H80&lt;AX$9),"━","")</f>
        <v/>
      </c>
      <c r="AX80" s="19" t="str">
        <f t="shared" ref="AX80" si="7658">IF(AND($I80&gt;=AX$9,$H80&lt;AY$9),"━","")</f>
        <v/>
      </c>
      <c r="AY80" s="19" t="str">
        <f t="shared" ref="AY80" si="7659">IF(AND($I80&gt;=AY$9,$H80&lt;AZ$9),"━","")</f>
        <v/>
      </c>
      <c r="AZ80" s="19" t="str">
        <f t="shared" ref="AZ80" si="7660">IF(AND($I80&gt;=AZ$9,$H80&lt;BA$9),"━","")</f>
        <v/>
      </c>
      <c r="BA80" s="19" t="str">
        <f t="shared" ref="BA80" si="7661">IF(AND($I80&gt;=BA$9,$H80&lt;BB$9),"━","")</f>
        <v/>
      </c>
      <c r="BB80" s="19" t="str">
        <f t="shared" ref="BB80" si="7662">IF(AND($I80&gt;=BB$9,$H80&lt;BC$9),"━","")</f>
        <v/>
      </c>
      <c r="BC80" s="19" t="str">
        <f t="shared" ref="BC80" si="7663">IF(AND($I80&gt;=BC$9,$H80&lt;BD$9),"━","")</f>
        <v/>
      </c>
      <c r="BD80" s="19" t="str">
        <f t="shared" ref="BD80" si="7664">IF(AND($I80&gt;=BD$9,$H80&lt;BE$9),"━","")</f>
        <v/>
      </c>
      <c r="BE80" s="28" t="str">
        <f t="shared" ref="BE80" si="7665">IF(AND($I80&gt;=BE$9,$H80&lt;BF$9),"━","")</f>
        <v/>
      </c>
      <c r="BF80" s="19" t="str">
        <f t="shared" ref="BF80" si="7666">IF(AND($I80&gt;=BF$9,$H80&lt;BG$9),"━","")</f>
        <v/>
      </c>
      <c r="BG80" s="19" t="str">
        <f t="shared" ref="BG80" si="7667">IF(AND($I80&gt;=BG$9,$H80&lt;BH$9),"━","")</f>
        <v/>
      </c>
      <c r="BH80" s="19" t="str">
        <f t="shared" ref="BH80" si="7668">IF(AND($I80&gt;=BH$9,$H80&lt;BI$9),"━","")</f>
        <v/>
      </c>
      <c r="BI80" s="19" t="str">
        <f t="shared" ref="BI80" si="7669">IF(AND($I80&gt;=BI$9,$H80&lt;BJ$9),"━","")</f>
        <v/>
      </c>
      <c r="BJ80" s="19" t="str">
        <f t="shared" ref="BJ80" si="7670">IF(AND($I80&gt;=BJ$9,$H80&lt;BK$9),"━","")</f>
        <v/>
      </c>
      <c r="BK80" s="19" t="str">
        <f t="shared" ref="BK80" si="7671">IF(AND($I80&gt;=BK$9,$H80&lt;BL$9),"━","")</f>
        <v/>
      </c>
      <c r="BL80" s="19" t="str">
        <f t="shared" ref="BL80" si="7672">IF(AND($I80&gt;=BL$9,$H80&lt;BM$9),"━","")</f>
        <v/>
      </c>
      <c r="BM80" s="19" t="str">
        <f t="shared" ref="BM80" si="7673">IF(AND($I80&gt;=BM$9,$H80&lt;BN$9),"━","")</f>
        <v/>
      </c>
      <c r="BN80" s="105" t="str">
        <f t="shared" ref="BN80" si="7674">IF(AND($I80&gt;=BN$9,$H80&lt;BO$9),"━","")</f>
        <v/>
      </c>
      <c r="BO80" s="19" t="str">
        <f t="shared" ref="BO80" si="7675">IF(AND($I80&gt;=BO$9,$H80&lt;BP$9),"━","")</f>
        <v/>
      </c>
      <c r="BP80" s="19" t="str">
        <f t="shared" ref="BP80" si="7676">IF(AND($I80&gt;=BP$9,$H80&lt;BQ$9),"━","")</f>
        <v/>
      </c>
      <c r="BQ80" s="19" t="str">
        <f t="shared" ref="BQ80" si="7677">IF(AND($I80&gt;=BQ$9,$H80&lt;BR$9),"━","")</f>
        <v/>
      </c>
      <c r="BR80" s="19" t="str">
        <f t="shared" ref="BR80" si="7678">IF(AND($I80&gt;=BR$9,$H80&lt;BS$9),"━","")</f>
        <v/>
      </c>
      <c r="BS80" s="19" t="str">
        <f t="shared" ref="BS80" si="7679">IF(AND($I80&gt;=BS$9,$H80&lt;BT$9),"━","")</f>
        <v/>
      </c>
      <c r="BT80" s="19" t="str">
        <f t="shared" ref="BT80" si="7680">IF(AND($I80&gt;=BT$9,$H80&lt;BU$9),"━","")</f>
        <v/>
      </c>
      <c r="BU80" s="19" t="str">
        <f t="shared" ref="BU80" si="7681">IF(AND($I80&gt;=BU$9,$H80&lt;BV$9),"━","")</f>
        <v/>
      </c>
      <c r="BV80" s="19" t="str">
        <f t="shared" ref="BV80" si="7682">IF(AND($I80&gt;=BV$9,$H80&lt;BW$9),"━","")</f>
        <v/>
      </c>
      <c r="BW80" s="28" t="str">
        <f t="shared" ref="BW80" si="7683">IF(AND($I80&gt;=BW$9,$H80&lt;BX$9),"━","")</f>
        <v/>
      </c>
      <c r="BX80" s="19" t="str">
        <f t="shared" ref="BX80" si="7684">IF(AND($I80&gt;=BX$9,$H80&lt;BY$9),"━","")</f>
        <v/>
      </c>
      <c r="BY80" s="19" t="str">
        <f t="shared" ref="BY80" si="7685">IF(AND($I80&gt;=BY$9,$H80&lt;BZ$9),"━","")</f>
        <v/>
      </c>
      <c r="BZ80" s="19" t="str">
        <f t="shared" ref="BZ80" si="7686">IF(AND($I80&gt;=BZ$9,$H80&lt;CA$9),"━","")</f>
        <v/>
      </c>
      <c r="CA80" s="19" t="str">
        <f t="shared" ref="CA80" si="7687">IF(AND($I80&gt;=CA$9,$H80&lt;CB$9),"━","")</f>
        <v/>
      </c>
      <c r="CB80" s="19" t="str">
        <f t="shared" ref="CB80" si="7688">IF(AND($I80&gt;=CB$9,$H80&lt;CC$9),"━","")</f>
        <v/>
      </c>
      <c r="CC80" s="19" t="str">
        <f t="shared" ref="CC80" si="7689">IF(AND($I80&gt;=CC$9,$H80&lt;CD$9),"━","")</f>
        <v/>
      </c>
      <c r="CD80" s="19" t="str">
        <f t="shared" ref="CD80" si="7690">IF(AND($I80&gt;=CD$9,$H80&lt;CE$9),"━","")</f>
        <v/>
      </c>
      <c r="CE80" s="19" t="str">
        <f t="shared" ref="CE80" si="7691">IF(AND($I80&gt;=CE$9,$H80&lt;CF$9),"━","")</f>
        <v/>
      </c>
      <c r="CF80" s="24" t="str">
        <f t="shared" ref="CF80" si="7692">IF(AND($I80&gt;=CF$9,$H80&lt;CG$9),"━","")</f>
        <v/>
      </c>
      <c r="CG80" s="19" t="str">
        <f t="shared" ref="CG80" si="7693">IF(AND($I80&gt;=CG$9,$H80&lt;CH$9),"━","")</f>
        <v/>
      </c>
      <c r="CH80" s="19" t="str">
        <f t="shared" ref="CH80" si="7694">IF(AND($I80&gt;=CH$9,$H80&lt;CI$9),"━","")</f>
        <v/>
      </c>
      <c r="CI80" s="19" t="str">
        <f t="shared" ref="CI80" si="7695">IF(AND($I80&gt;=CI$9,$H80&lt;CJ$9),"━","")</f>
        <v/>
      </c>
      <c r="CJ80" s="19" t="str">
        <f t="shared" ref="CJ80" si="7696">IF(AND($I80&gt;=CJ$9,$H80&lt;CK$9),"━","")</f>
        <v/>
      </c>
      <c r="CK80" s="19" t="str">
        <f t="shared" ref="CK80" si="7697">IF(AND($I80&gt;=CK$9,$H80&lt;CL$9),"━","")</f>
        <v/>
      </c>
      <c r="CL80" s="19" t="str">
        <f t="shared" ref="CL80" si="7698">IF(AND($I80&gt;=CL$9,$H80&lt;CM$9),"━","")</f>
        <v/>
      </c>
      <c r="CM80" s="19" t="str">
        <f t="shared" ref="CM80" si="7699">IF(AND($I80&gt;=CM$9,$H80&lt;CN$9),"━","")</f>
        <v/>
      </c>
      <c r="CN80" s="19" t="str">
        <f t="shared" ref="CN80" si="7700">IF(AND($I80&gt;=CN$9,$H80&lt;CO$9),"━","")</f>
        <v/>
      </c>
      <c r="CO80" s="28" t="str">
        <f t="shared" ref="CO80" si="7701">IF(AND($I80&gt;=CO$9,$H80&lt;CP$9),"━","")</f>
        <v/>
      </c>
      <c r="CP80" s="19" t="str">
        <f t="shared" ref="CP80" si="7702">IF(AND($I80&gt;=CP$9,$H80&lt;CQ$9),"━","")</f>
        <v/>
      </c>
      <c r="CQ80" s="19" t="str">
        <f t="shared" ref="CQ80" si="7703">IF(AND($I80&gt;=CQ$9,$H80&lt;CR$9),"━","")</f>
        <v/>
      </c>
      <c r="CR80" s="19" t="str">
        <f t="shared" ref="CR80" si="7704">IF(AND($I80&gt;=CR$9,$H80&lt;CS$9),"━","")</f>
        <v/>
      </c>
      <c r="CS80" s="19" t="str">
        <f t="shared" ref="CS80" si="7705">IF(AND($I80&gt;=CS$9,$H80&lt;CT$9),"━","")</f>
        <v/>
      </c>
      <c r="CT80" s="19" t="str">
        <f t="shared" ref="CT80" si="7706">IF(AND($I80&gt;=CT$9,$H80&lt;CU$9),"━","")</f>
        <v/>
      </c>
      <c r="CU80" s="19" t="str">
        <f t="shared" ref="CU80" si="7707">IF(AND($I80&gt;=CU$9,$H80&lt;CV$9),"━","")</f>
        <v/>
      </c>
      <c r="CV80" s="19" t="str">
        <f t="shared" ref="CV80" si="7708">IF(AND($I80&gt;=CV$9,$H80&lt;CW$9),"━","")</f>
        <v/>
      </c>
      <c r="CW80" s="19" t="str">
        <f t="shared" ref="CW80" si="7709">IF(AND($I80&gt;=CW$9,$H80&lt;CX$9),"━","")</f>
        <v/>
      </c>
      <c r="CX80" s="28" t="str">
        <f t="shared" ref="CX80" si="7710">IF(AND($I80&gt;=CX$9,$H80&lt;CY$9),"━","")</f>
        <v/>
      </c>
      <c r="CY80" s="19" t="str">
        <f t="shared" ref="CY80" si="7711">IF(AND($I80&gt;=CY$9,$H80&lt;CZ$9),"━","")</f>
        <v/>
      </c>
      <c r="CZ80" s="19" t="str">
        <f t="shared" ref="CZ80" si="7712">IF(AND($I80&gt;=CZ$9,$H80&lt;DA$9),"━","")</f>
        <v/>
      </c>
      <c r="DA80" s="19" t="str">
        <f t="shared" ref="DA80" si="7713">IF(AND($I80&gt;=DA$9,$H80&lt;DB$9),"━","")</f>
        <v/>
      </c>
      <c r="DB80" s="19" t="str">
        <f t="shared" ref="DB80" si="7714">IF(AND($I80&gt;=DB$9,$H80&lt;DC$9),"━","")</f>
        <v/>
      </c>
      <c r="DC80" s="19" t="str">
        <f t="shared" ref="DC80" si="7715">IF(AND($I80&gt;=DC$9,$H80&lt;DD$9),"━","")</f>
        <v/>
      </c>
      <c r="DD80" s="19" t="str">
        <f t="shared" ref="DD80" si="7716">IF(AND($I80&gt;=DD$9,$H80&lt;DE$9),"━","")</f>
        <v/>
      </c>
      <c r="DE80" s="19" t="str">
        <f t="shared" ref="DE80" si="7717">IF(AND($I80&gt;=DE$9,$H80&lt;DF$9),"━","")</f>
        <v/>
      </c>
      <c r="DF80" s="19" t="str">
        <f t="shared" ref="DF80" si="7718">IF(AND($I80&gt;=DF$9,$H80&lt;DG$9),"━","")</f>
        <v/>
      </c>
      <c r="DG80" s="28" t="str">
        <f t="shared" ref="DG80" si="7719">IF(AND($I80&gt;=DG$9,$H80&lt;DH$9),"━","")</f>
        <v/>
      </c>
      <c r="DH80" s="19" t="str">
        <f t="shared" ref="DH80" si="7720">IF(AND($I80&gt;=DH$9,$H80&lt;DI$9),"━","")</f>
        <v/>
      </c>
      <c r="DI80" s="19" t="str">
        <f t="shared" ref="DI80" si="7721">IF(AND($I80&gt;=DI$9,$H80&lt;DJ$9),"━","")</f>
        <v/>
      </c>
      <c r="DJ80" s="19" t="str">
        <f t="shared" ref="DJ80" si="7722">IF(AND($I80&gt;=DJ$9,$H80&lt;DK$9),"━","")</f>
        <v/>
      </c>
      <c r="DK80" s="19" t="str">
        <f t="shared" ref="DK80" si="7723">IF(AND($I80&gt;=DK$9,$H80&lt;DL$9),"━","")</f>
        <v/>
      </c>
      <c r="DL80" s="19" t="str">
        <f t="shared" ref="DL80" si="7724">IF(AND($I80&gt;=DL$9,$H80&lt;DM$9),"━","")</f>
        <v/>
      </c>
      <c r="DM80" s="19" t="str">
        <f t="shared" ref="DM80" si="7725">IF(AND($I80&gt;=DM$9,$H80&lt;DN$9),"━","")</f>
        <v/>
      </c>
      <c r="DN80" s="19" t="str">
        <f t="shared" ref="DN80" si="7726">IF(AND($I80&gt;=DN$9,$H80&lt;DO$9),"━","")</f>
        <v/>
      </c>
      <c r="DO80" s="91" t="str">
        <f t="shared" ref="DO80" si="7727">IF(AND($I80&gt;=DO$9,$H80&lt;DP$9),"━","")</f>
        <v/>
      </c>
      <c r="DP80" s="83" t="str">
        <f t="shared" ref="DP80" si="7728">IF(AND($I80&gt;=DP$9,$H80&lt;DQ$9),"━","")</f>
        <v/>
      </c>
      <c r="DQ80" s="19" t="str">
        <f t="shared" ref="DQ80" si="7729">IF(AND($I80&gt;=DQ$9,$H80&lt;DR$9),"━","")</f>
        <v/>
      </c>
      <c r="DR80" s="19" t="str">
        <f t="shared" ref="DR80" si="7730">IF(AND($I80&gt;=DR$9,$H80&lt;DV$9),"━","")</f>
        <v/>
      </c>
      <c r="DS80" s="19" t="str">
        <f t="shared" ref="DS80" si="7731">IF(AND($I80&gt;=DS$9,$H80&lt;DT$9),"━","")</f>
        <v/>
      </c>
      <c r="DT80" s="19" t="str">
        <f t="shared" ref="DT80" si="7732">IF(AND($I80&gt;=DT$9,$H80&lt;DU$9),"━","")</f>
        <v/>
      </c>
      <c r="DU80" s="19" t="str">
        <f t="shared" ref="DU80" si="7733">IF(AND($I80&gt;=DU$9,$H80&lt;DV$9),"━","")</f>
        <v/>
      </c>
      <c r="DV80" s="19" t="str">
        <f t="shared" ref="DV80" si="7734">IF(AND($I80&gt;=DV$9,$H80&lt;DW$9),"━","")</f>
        <v/>
      </c>
      <c r="DW80" s="19" t="str">
        <f t="shared" ref="DW80" si="7735">IF(AND($I80&gt;=DW$9,$H80&lt;DX$9),"━","")</f>
        <v/>
      </c>
      <c r="DX80" s="19" t="str">
        <f t="shared" ref="DX80" si="7736">IF(AND($I80&gt;=DX$9,$H80&lt;DY$9),"━","")</f>
        <v/>
      </c>
      <c r="DY80" s="28" t="str">
        <f t="shared" ref="DY80" si="7737">IF(AND($I80&gt;=DY$9,$H80&lt;DZ$9),"━","")</f>
        <v/>
      </c>
      <c r="DZ80" s="19" t="str">
        <f t="shared" ref="DZ80" si="7738">IF(AND($I80&gt;=DZ$9,$H80&lt;EA$9),"━","")</f>
        <v/>
      </c>
      <c r="EA80" s="19" t="str">
        <f t="shared" ref="EA80" si="7739">IF(AND($I80&gt;=EA$9,$H80&lt;EB$9),"━","")</f>
        <v/>
      </c>
      <c r="EB80" s="19" t="str">
        <f t="shared" ref="EB80" si="7740">IF(AND($I80&gt;=EB$9,$H80&lt;EC$9),"━","")</f>
        <v/>
      </c>
      <c r="EC80" s="19" t="str">
        <f t="shared" ref="EC80" si="7741">IF(AND($I80&gt;=EC$9,$H80&lt;ED$9),"━","")</f>
        <v/>
      </c>
      <c r="ED80" s="19" t="str">
        <f t="shared" ref="ED80" si="7742">IF(AND($I80&gt;=ED$9,$H80&lt;EE$9),"━","")</f>
        <v/>
      </c>
      <c r="EE80" s="19" t="str">
        <f t="shared" ref="EE80" si="7743">IF(AND($I80&gt;=EE$9,$H80&lt;EF$9),"━","")</f>
        <v/>
      </c>
      <c r="EF80" s="19" t="str">
        <f t="shared" ref="EF80" si="7744">IF(AND($I80&gt;=EF$9,$H80&lt;EG$9),"━","")</f>
        <v/>
      </c>
      <c r="EG80" s="19" t="str">
        <f t="shared" ref="EG80" si="7745">IF(AND($I80&gt;=EG$9,$H80&lt;EH$9),"━","")</f>
        <v/>
      </c>
      <c r="EH80" s="20" t="s">
        <v>9</v>
      </c>
      <c r="EJ80" s="217" t="str">
        <f>IF(OR(H80="",I80=""),"",I80-H80+1)</f>
        <v/>
      </c>
    </row>
    <row r="81" spans="1:146" s="1" customFormat="1" ht="14" customHeight="1">
      <c r="A81" s="229"/>
      <c r="B81" s="231"/>
      <c r="C81" s="239"/>
      <c r="D81" s="240"/>
      <c r="E81" s="240"/>
      <c r="F81" s="241"/>
      <c r="G81" s="243"/>
      <c r="H81" s="233"/>
      <c r="I81" s="235"/>
      <c r="J81" s="235"/>
      <c r="K81" s="235"/>
      <c r="L81" s="22" t="str">
        <f t="shared" ref="L81" si="7746">IF(AND($K80&gt;=L$9,$J80&lt;M$9),"━","")</f>
        <v/>
      </c>
      <c r="M81" s="22" t="str">
        <f t="shared" ref="M81" si="7747">IF(AND($K80&gt;=M$9,$J80&lt;N$9),"━","")</f>
        <v/>
      </c>
      <c r="N81" s="22" t="str">
        <f t="shared" ref="N81" si="7748">IF(AND($K80&gt;=N$9,$J80&lt;O$9),"━","")</f>
        <v/>
      </c>
      <c r="O81" s="22" t="str">
        <f t="shared" ref="O81" si="7749">IF(AND($K80&gt;=O$9,$J80&lt;P$9),"━","")</f>
        <v/>
      </c>
      <c r="P81" s="22" t="str">
        <f t="shared" ref="P81" si="7750">IF(AND($K80&gt;=P$9,$J80&lt;Q$9),"━","")</f>
        <v/>
      </c>
      <c r="Q81" s="22" t="str">
        <f t="shared" ref="Q81" si="7751">IF(AND($K80&gt;=Q$9,$J80&lt;R$9),"━","")</f>
        <v/>
      </c>
      <c r="R81" s="22" t="str">
        <f t="shared" ref="R81" si="7752">IF(AND($K80&gt;=R$9,$J80&lt;S$9),"━","")</f>
        <v/>
      </c>
      <c r="S81" s="22" t="str">
        <f t="shared" ref="S81" si="7753">IF(AND($K80&gt;=S$9,$J80&lt;T$9),"━","")</f>
        <v/>
      </c>
      <c r="T81" s="22" t="str">
        <f t="shared" ref="T81" si="7754">IF(AND($K80&gt;=T$9,$J80&lt;U$9),"━","")</f>
        <v/>
      </c>
      <c r="U81" s="29" t="str">
        <f t="shared" ref="U81" si="7755">IF(AND($K80&gt;=U$9,$J80&lt;V$9),"━","")</f>
        <v/>
      </c>
      <c r="V81" s="22" t="str">
        <f t="shared" ref="V81" si="7756">IF(AND($K80&gt;=V$9,$J80&lt;W$9),"━","")</f>
        <v/>
      </c>
      <c r="W81" s="22" t="str">
        <f t="shared" ref="W81" si="7757">IF(AND($K80&gt;=W$9,$J80&lt;X$9),"━","")</f>
        <v/>
      </c>
      <c r="X81" s="22" t="str">
        <f t="shared" ref="X81" si="7758">IF(AND($K80&gt;=X$9,$J80&lt;Y$9),"━","")</f>
        <v/>
      </c>
      <c r="Y81" s="22" t="str">
        <f t="shared" ref="Y81" si="7759">IF(AND($K80&gt;=Y$9,$J80&lt;Z$9),"━","")</f>
        <v/>
      </c>
      <c r="Z81" s="22" t="str">
        <f t="shared" ref="Z81" si="7760">IF(AND($K80&gt;=Z$9,$J80&lt;AA$9),"━","")</f>
        <v/>
      </c>
      <c r="AA81" s="22" t="str">
        <f t="shared" ref="AA81" si="7761">IF(AND($K80&gt;=AA$9,$J80&lt;AB$9),"━","")</f>
        <v/>
      </c>
      <c r="AB81" s="22" t="str">
        <f t="shared" ref="AB81" si="7762">IF(AND($K80&gt;=AB$9,$J80&lt;AC$9),"━","")</f>
        <v/>
      </c>
      <c r="AC81" s="22" t="str">
        <f t="shared" ref="AC81" si="7763">IF(AND($K80&gt;=AC$9,$J80&lt;AD$9),"━","")</f>
        <v/>
      </c>
      <c r="AD81" s="180" t="str">
        <f>IF($K80="","",IF(AND($K80&gt;=AD$9,$J80&lt;AE$9),"━",""))</f>
        <v/>
      </c>
      <c r="AE81" s="22" t="str">
        <f t="shared" ref="AE81" si="7764">IF($K80="","",IF(AND($K80&gt;=AE$9,$J80&lt;AF$9),"━",""))</f>
        <v/>
      </c>
      <c r="AF81" s="22" t="str">
        <f t="shared" ref="AF81" si="7765">IF($K80="","",IF(AND($K80&gt;=AF$9,$J80&lt;AG$9),"━",""))</f>
        <v/>
      </c>
      <c r="AG81" s="22" t="str">
        <f t="shared" ref="AG81" si="7766">IF($K80="","",IF(AND($K80&gt;=AG$9,$J80&lt;AH$9),"━",""))</f>
        <v/>
      </c>
      <c r="AH81" s="22" t="str">
        <f t="shared" ref="AH81" si="7767">IF($K80="","",IF(AND($K80&gt;=AH$9,$J80&lt;AI$9),"━",""))</f>
        <v/>
      </c>
      <c r="AI81" s="22" t="str">
        <f t="shared" ref="AI81" si="7768">IF($K80="","",IF(AND($K80&gt;=AI$9,$J80&lt;AJ$9),"━",""))</f>
        <v/>
      </c>
      <c r="AJ81" s="22" t="str">
        <f t="shared" ref="AJ81" si="7769">IF($K80="","",IF(AND($K80&gt;=AJ$9,$J80&lt;AK$9),"━",""))</f>
        <v/>
      </c>
      <c r="AK81" s="22" t="str">
        <f t="shared" ref="AK81" si="7770">IF($K80="","",IF(AND($K80&gt;=AK$9,$J80&lt;AL$9),"━",""))</f>
        <v/>
      </c>
      <c r="AL81" s="22" t="str">
        <f t="shared" ref="AL81" si="7771">IF($K80="","",IF(AND($K80&gt;=AL$9,$J80&lt;AM$9),"━",""))</f>
        <v/>
      </c>
      <c r="AM81" s="29" t="str">
        <f t="shared" ref="AM81" si="7772">IF($K80="","",IF(AND($K80&gt;=AM$9,$J80&lt;AN$9),"━",""))</f>
        <v/>
      </c>
      <c r="AN81" s="22" t="str">
        <f t="shared" ref="AN81" si="7773">IF($K80="","",IF(AND($K80&gt;=AN$9,$J80&lt;AO$9),"━",""))</f>
        <v/>
      </c>
      <c r="AO81" s="22" t="str">
        <f t="shared" ref="AO81" si="7774">IF($K80="","",IF(AND($K80&gt;=AO$9,$J80&lt;AP$9),"━",""))</f>
        <v/>
      </c>
      <c r="AP81" s="22" t="str">
        <f t="shared" ref="AP81" si="7775">IF($K80="","",IF(AND($K80&gt;=AP$9,$J80&lt;AQ$9),"━",""))</f>
        <v/>
      </c>
      <c r="AQ81" s="22" t="str">
        <f t="shared" ref="AQ81" si="7776">IF($K80="","",IF(AND($K80&gt;=AQ$9,$J80&lt;AR$9),"━",""))</f>
        <v/>
      </c>
      <c r="AR81" s="22" t="str">
        <f t="shared" ref="AR81" si="7777">IF($K80="","",IF(AND($K80&gt;=AR$9,$J80&lt;AS$9),"━",""))</f>
        <v/>
      </c>
      <c r="AS81" s="22" t="str">
        <f t="shared" ref="AS81" si="7778">IF($K80="","",IF(AND($K80&gt;=AS$9,$J80&lt;AT$9),"━",""))</f>
        <v/>
      </c>
      <c r="AT81" s="22" t="str">
        <f t="shared" ref="AT81" si="7779">IF($K80="","",IF(AND($K80&gt;=AT$9,$J80&lt;AU$9),"━",""))</f>
        <v/>
      </c>
      <c r="AU81" s="22" t="str">
        <f t="shared" ref="AU81" si="7780">IF($K80="","",IF(AND($K80&gt;=AU$9,$J80&lt;AV$9),"━",""))</f>
        <v/>
      </c>
      <c r="AV81" s="25" t="str">
        <f t="shared" ref="AV81" si="7781">IF($K80="","",IF(AND($K80&gt;=AV$9,$J80&lt;AW$9),"━",""))</f>
        <v/>
      </c>
      <c r="AW81" s="22" t="str">
        <f t="shared" ref="AW81" si="7782">IF($K80="","",IF(AND($K80&gt;=AW$9,$J80&lt;AX$9),"━",""))</f>
        <v/>
      </c>
      <c r="AX81" s="22" t="str">
        <f t="shared" ref="AX81" si="7783">IF($K80="","",IF(AND($K80&gt;=AX$9,$J80&lt;AY$9),"━",""))</f>
        <v/>
      </c>
      <c r="AY81" s="22" t="str">
        <f t="shared" ref="AY81" si="7784">IF($K80="","",IF(AND($K80&gt;=AY$9,$J80&lt;AZ$9),"━",""))</f>
        <v/>
      </c>
      <c r="AZ81" s="22" t="str">
        <f t="shared" ref="AZ81" si="7785">IF($K80="","",IF(AND($K80&gt;=AZ$9,$J80&lt;BA$9),"━",""))</f>
        <v/>
      </c>
      <c r="BA81" s="22" t="str">
        <f t="shared" ref="BA81" si="7786">IF($K80="","",IF(AND($K80&gt;=BA$9,$J80&lt;BB$9),"━",""))</f>
        <v/>
      </c>
      <c r="BB81" s="22" t="str">
        <f t="shared" ref="BB81" si="7787">IF($K80="","",IF(AND($K80&gt;=BB$9,$J80&lt;BC$9),"━",""))</f>
        <v/>
      </c>
      <c r="BC81" s="22" t="str">
        <f t="shared" ref="BC81" si="7788">IF($K80="","",IF(AND($K80&gt;=BC$9,$J80&lt;BD$9),"━",""))</f>
        <v/>
      </c>
      <c r="BD81" s="22" t="str">
        <f t="shared" ref="BD81" si="7789">IF($K80="","",IF(AND($K80&gt;=BD$9,$J80&lt;BE$9),"━",""))</f>
        <v/>
      </c>
      <c r="BE81" s="29" t="str">
        <f t="shared" ref="BE81" si="7790">IF($K80="","",IF(AND($K80&gt;=BE$9,$J80&lt;BF$9),"━",""))</f>
        <v/>
      </c>
      <c r="BF81" s="22" t="str">
        <f t="shared" ref="BF81" si="7791">IF($K80="","",IF(AND($K80&gt;=BF$9,$J80&lt;BG$9),"━",""))</f>
        <v/>
      </c>
      <c r="BG81" s="22" t="str">
        <f t="shared" ref="BG81" si="7792">IF($K80="","",IF(AND($K80&gt;=BG$9,$J80&lt;BH$9),"━",""))</f>
        <v/>
      </c>
      <c r="BH81" s="22" t="str">
        <f t="shared" ref="BH81" si="7793">IF($K80="","",IF(AND($K80&gt;=BH$9,$J80&lt;BI$9),"━",""))</f>
        <v/>
      </c>
      <c r="BI81" s="22" t="str">
        <f t="shared" ref="BI81" si="7794">IF($K80="","",IF(AND($K80&gt;=BI$9,$J80&lt;BJ$9),"━",""))</f>
        <v/>
      </c>
      <c r="BJ81" s="22" t="str">
        <f t="shared" ref="BJ81" si="7795">IF($K80="","",IF(AND($K80&gt;=BJ$9,$J80&lt;BK$9),"━",""))</f>
        <v/>
      </c>
      <c r="BK81" s="22" t="str">
        <f t="shared" ref="BK81" si="7796">IF($K80="","",IF(AND($K80&gt;=BK$9,$J80&lt;BL$9),"━",""))</f>
        <v/>
      </c>
      <c r="BL81" s="22" t="str">
        <f t="shared" ref="BL81" si="7797">IF($K80="","",IF(AND($K80&gt;=BL$9,$J80&lt;BM$9),"━",""))</f>
        <v/>
      </c>
      <c r="BM81" s="22" t="str">
        <f t="shared" ref="BM81" si="7798">IF($K80="","",IF(AND($K80&gt;=BM$9,$J80&lt;BN$9),"━",""))</f>
        <v/>
      </c>
      <c r="BN81" s="29" t="str">
        <f t="shared" ref="BN81" si="7799">IF($K80="","",IF(AND($K80&gt;=BN$9,$J80&lt;BO$9),"━",""))</f>
        <v/>
      </c>
      <c r="BO81" s="22" t="str">
        <f t="shared" ref="BO81" si="7800">IF($K80="","",IF(AND($K80&gt;=BO$9,$J80&lt;BP$9),"━",""))</f>
        <v/>
      </c>
      <c r="BP81" s="22" t="str">
        <f t="shared" ref="BP81" si="7801">IF($K80="","",IF(AND($K80&gt;=BP$9,$J80&lt;BQ$9),"━",""))</f>
        <v/>
      </c>
      <c r="BQ81" s="22" t="str">
        <f t="shared" ref="BQ81" si="7802">IF($K80="","",IF(AND($K80&gt;=BQ$9,$J80&lt;BR$9),"━",""))</f>
        <v/>
      </c>
      <c r="BR81" s="22" t="str">
        <f t="shared" ref="BR81" si="7803">IF($K80="","",IF(AND($K80&gt;=BR$9,$J80&lt;BS$9),"━",""))</f>
        <v/>
      </c>
      <c r="BS81" s="22" t="str">
        <f t="shared" ref="BS81" si="7804">IF($K80="","",IF(AND($K80&gt;=BS$9,$J80&lt;BT$9),"━",""))</f>
        <v/>
      </c>
      <c r="BT81" s="22" t="str">
        <f t="shared" ref="BT81" si="7805">IF($K80="","",IF(AND($K80&gt;=BT$9,$J80&lt;BU$9),"━",""))</f>
        <v/>
      </c>
      <c r="BU81" s="22" t="str">
        <f t="shared" ref="BU81" si="7806">IF($K80="","",IF(AND($K80&gt;=BU$9,$J80&lt;BV$9),"━",""))</f>
        <v/>
      </c>
      <c r="BV81" s="22" t="str">
        <f t="shared" ref="BV81" si="7807">IF($K80="","",IF(AND($K80&gt;=BV$9,$J80&lt;BW$9),"━",""))</f>
        <v/>
      </c>
      <c r="BW81" s="29" t="str">
        <f t="shared" ref="BW81" si="7808">IF($K80="","",IF(AND($K80&gt;=BW$9,$J80&lt;BX$9),"━",""))</f>
        <v/>
      </c>
      <c r="BX81" s="22" t="str">
        <f t="shared" ref="BX81" si="7809">IF($K80="","",IF(AND($K80&gt;=BX$9,$J80&lt;BY$9),"━",""))</f>
        <v/>
      </c>
      <c r="BY81" s="22" t="str">
        <f t="shared" ref="BY81" si="7810">IF($K80="","",IF(AND($K80&gt;=BY$9,$J80&lt;BZ$9),"━",""))</f>
        <v/>
      </c>
      <c r="BZ81" s="22" t="str">
        <f t="shared" ref="BZ81" si="7811">IF($K80="","",IF(AND($K80&gt;=BZ$9,$J80&lt;CA$9),"━",""))</f>
        <v/>
      </c>
      <c r="CA81" s="22" t="str">
        <f t="shared" ref="CA81" si="7812">IF($K80="","",IF(AND($K80&gt;=CA$9,$J80&lt;CB$9),"━",""))</f>
        <v/>
      </c>
      <c r="CB81" s="22" t="str">
        <f t="shared" ref="CB81" si="7813">IF($K80="","",IF(AND($K80&gt;=CB$9,$J80&lt;CC$9),"━",""))</f>
        <v/>
      </c>
      <c r="CC81" s="22" t="str">
        <f t="shared" ref="CC81" si="7814">IF($K80="","",IF(AND($K80&gt;=CC$9,$J80&lt;CD$9),"━",""))</f>
        <v/>
      </c>
      <c r="CD81" s="22" t="str">
        <f t="shared" ref="CD81" si="7815">IF($K80="","",IF(AND($K80&gt;=CD$9,$J80&lt;CE$9),"━",""))</f>
        <v/>
      </c>
      <c r="CE81" s="22" t="str">
        <f t="shared" ref="CE81" si="7816">IF($K80="","",IF(AND($K80&gt;=CE$9,$J80&lt;CF$9),"━",""))</f>
        <v/>
      </c>
      <c r="CF81" s="25" t="str">
        <f t="shared" ref="CF81" si="7817">IF($K80="","",IF(AND($K80&gt;=CF$9,$J80&lt;CG$9),"━",""))</f>
        <v/>
      </c>
      <c r="CG81" s="22" t="str">
        <f t="shared" ref="CG81" si="7818">IF($K80="","",IF(AND($K80&gt;=CG$9,$J80&lt;CH$9),"━",""))</f>
        <v/>
      </c>
      <c r="CH81" s="22" t="str">
        <f t="shared" ref="CH81" si="7819">IF($K80="","",IF(AND($K80&gt;=CH$9,$J80&lt;CI$9),"━",""))</f>
        <v/>
      </c>
      <c r="CI81" s="22" t="str">
        <f t="shared" ref="CI81" si="7820">IF($K80="","",IF(AND($K80&gt;=CI$9,$J80&lt;CJ$9),"━",""))</f>
        <v/>
      </c>
      <c r="CJ81" s="22" t="str">
        <f t="shared" ref="CJ81" si="7821">IF($K80="","",IF(AND($K80&gt;=CJ$9,$J80&lt;CK$9),"━",""))</f>
        <v/>
      </c>
      <c r="CK81" s="22" t="str">
        <f t="shared" ref="CK81" si="7822">IF($K80="","",IF(AND($K80&gt;=CK$9,$J80&lt;CL$9),"━",""))</f>
        <v/>
      </c>
      <c r="CL81" s="22" t="str">
        <f t="shared" ref="CL81" si="7823">IF($K80="","",IF(AND($K80&gt;=CL$9,$J80&lt;CM$9),"━",""))</f>
        <v/>
      </c>
      <c r="CM81" s="22" t="str">
        <f t="shared" ref="CM81" si="7824">IF($K80="","",IF(AND($K80&gt;=CM$9,$J80&lt;CN$9),"━",""))</f>
        <v/>
      </c>
      <c r="CN81" s="22" t="str">
        <f t="shared" ref="CN81" si="7825">IF($K80="","",IF(AND($K80&gt;=CN$9,$J80&lt;CO$9),"━",""))</f>
        <v/>
      </c>
      <c r="CO81" s="29" t="str">
        <f t="shared" ref="CO81" si="7826">IF($K80="","",IF(AND($K80&gt;=CO$9,$J80&lt;CP$9),"━",""))</f>
        <v/>
      </c>
      <c r="CP81" s="22" t="str">
        <f t="shared" ref="CP81" si="7827">IF($K80="","",IF(AND($K80&gt;=CP$9,$J80&lt;CQ$9),"━",""))</f>
        <v/>
      </c>
      <c r="CQ81" s="22" t="str">
        <f t="shared" ref="CQ81" si="7828">IF($K80="","",IF(AND($K80&gt;=CQ$9,$J80&lt;CR$9),"━",""))</f>
        <v/>
      </c>
      <c r="CR81" s="22" t="str">
        <f t="shared" ref="CR81" si="7829">IF($K80="","",IF(AND($K80&gt;=CR$9,$J80&lt;CS$9),"━",""))</f>
        <v/>
      </c>
      <c r="CS81" s="22" t="str">
        <f t="shared" ref="CS81" si="7830">IF($K80="","",IF(AND($K80&gt;=CS$9,$J80&lt;CT$9),"━",""))</f>
        <v/>
      </c>
      <c r="CT81" s="22" t="str">
        <f t="shared" ref="CT81" si="7831">IF($K80="","",IF(AND($K80&gt;=CT$9,$J80&lt;CU$9),"━",""))</f>
        <v/>
      </c>
      <c r="CU81" s="22" t="str">
        <f t="shared" ref="CU81" si="7832">IF($K80="","",IF(AND($K80&gt;=CU$9,$J80&lt;CV$9),"━",""))</f>
        <v/>
      </c>
      <c r="CV81" s="22" t="str">
        <f t="shared" ref="CV81" si="7833">IF($K80="","",IF(AND($K80&gt;=CV$9,$J80&lt;CW$9),"━",""))</f>
        <v/>
      </c>
      <c r="CW81" s="22" t="str">
        <f t="shared" ref="CW81" si="7834">IF($K80="","",IF(AND($K80&gt;=CW$9,$J80&lt;CX$9),"━",""))</f>
        <v/>
      </c>
      <c r="CX81" s="29" t="str">
        <f t="shared" ref="CX81" si="7835">IF($K80="","",IF(AND($K80&gt;=CX$9,$J80&lt;CY$9),"━",""))</f>
        <v/>
      </c>
      <c r="CY81" s="22" t="str">
        <f t="shared" ref="CY81" si="7836">IF($K80="","",IF(AND($K80&gt;=CY$9,$J80&lt;CZ$9),"━",""))</f>
        <v/>
      </c>
      <c r="CZ81" s="22" t="str">
        <f t="shared" ref="CZ81" si="7837">IF($K80="","",IF(AND($K80&gt;=CZ$9,$J80&lt;DA$9),"━",""))</f>
        <v/>
      </c>
      <c r="DA81" s="22" t="str">
        <f t="shared" ref="DA81" si="7838">IF($K80="","",IF(AND($K80&gt;=DA$9,$J80&lt;DB$9),"━",""))</f>
        <v/>
      </c>
      <c r="DB81" s="22" t="str">
        <f t="shared" ref="DB81" si="7839">IF($K80="","",IF(AND($K80&gt;=DB$9,$J80&lt;DC$9),"━",""))</f>
        <v/>
      </c>
      <c r="DC81" s="22" t="str">
        <f t="shared" ref="DC81" si="7840">IF($K80="","",IF(AND($K80&gt;=DC$9,$J80&lt;DD$9),"━",""))</f>
        <v/>
      </c>
      <c r="DD81" s="22" t="str">
        <f t="shared" ref="DD81" si="7841">IF($K80="","",IF(AND($K80&gt;=DD$9,$J80&lt;DE$9),"━",""))</f>
        <v/>
      </c>
      <c r="DE81" s="22" t="str">
        <f t="shared" ref="DE81" si="7842">IF($K80="","",IF(AND($K80&gt;=DE$9,$J80&lt;DF$9),"━",""))</f>
        <v/>
      </c>
      <c r="DF81" s="22" t="str">
        <f t="shared" ref="DF81" si="7843">IF($K80="","",IF(AND($K80&gt;=DF$9,$J80&lt;DG$9),"━",""))</f>
        <v/>
      </c>
      <c r="DG81" s="29" t="str">
        <f t="shared" ref="DG81" si="7844">IF($K80="","",IF(AND($K80&gt;=DG$9,$J80&lt;DH$9),"━",""))</f>
        <v/>
      </c>
      <c r="DH81" s="22" t="str">
        <f t="shared" ref="DH81" si="7845">IF($K80="","",IF(AND($K80&gt;=DH$9,$J80&lt;DI$9),"━",""))</f>
        <v/>
      </c>
      <c r="DI81" s="22" t="str">
        <f t="shared" ref="DI81" si="7846">IF($K80="","",IF(AND($K80&gt;=DI$9,$J80&lt;DJ$9),"━",""))</f>
        <v/>
      </c>
      <c r="DJ81" s="22" t="str">
        <f t="shared" ref="DJ81" si="7847">IF($K80="","",IF(AND($K80&gt;=DJ$9,$J80&lt;DK$9),"━",""))</f>
        <v/>
      </c>
      <c r="DK81" s="22" t="str">
        <f t="shared" ref="DK81" si="7848">IF($K80="","",IF(AND($K80&gt;=DK$9,$J80&lt;DL$9),"━",""))</f>
        <v/>
      </c>
      <c r="DL81" s="22" t="str">
        <f t="shared" ref="DL81" si="7849">IF($K80="","",IF(AND($K80&gt;=DL$9,$J80&lt;DM$9),"━",""))</f>
        <v/>
      </c>
      <c r="DM81" s="22" t="str">
        <f t="shared" ref="DM81" si="7850">IF($K80="","",IF(AND($K80&gt;=DM$9,$J80&lt;DN$9),"━",""))</f>
        <v/>
      </c>
      <c r="DN81" s="22" t="str">
        <f t="shared" ref="DN81" si="7851">IF($K80="","",IF(AND($K80&gt;=DN$9,$J80&lt;DO$9),"━",""))</f>
        <v/>
      </c>
      <c r="DO81" s="92" t="str">
        <f t="shared" ref="DO81" si="7852">IF($K80="","",IF(AND($K80&gt;=DO$9,$J80&lt;DP$9),"━",""))</f>
        <v/>
      </c>
      <c r="DP81" s="82" t="str">
        <f t="shared" ref="DP81" si="7853">IF(AND($K80&gt;=DP$9,$J80&lt;DQ$9),"━","")</f>
        <v/>
      </c>
      <c r="DQ81" s="22" t="str">
        <f t="shared" ref="DQ81" si="7854">IF(AND($K80&gt;=DQ$9,$J80&lt;DR$9),"━","")</f>
        <v/>
      </c>
      <c r="DR81" s="22" t="str">
        <f t="shared" ref="DR81" si="7855">IF(AND($K80&gt;=DR$9,$J80&lt;DV$9),"━","")</f>
        <v/>
      </c>
      <c r="DS81" s="22" t="str">
        <f t="shared" ref="DS81" si="7856">IF(AND($K80&gt;=DS$9,$J80&lt;DT$9),"━","")</f>
        <v/>
      </c>
      <c r="DT81" s="22" t="str">
        <f t="shared" ref="DT81" si="7857">IF(AND($K80&gt;=DT$9,$J80&lt;DU$9),"━","")</f>
        <v/>
      </c>
      <c r="DU81" s="22" t="str">
        <f t="shared" ref="DU81" si="7858">IF(AND($K80&gt;=DU$9,$J80&lt;DV$9),"━","")</f>
        <v/>
      </c>
      <c r="DV81" s="22" t="str">
        <f t="shared" ref="DV81" si="7859">IF(AND($K80&gt;=DV$9,$J80&lt;DW$9),"━","")</f>
        <v/>
      </c>
      <c r="DW81" s="22" t="str">
        <f t="shared" ref="DW81" si="7860">IF(AND($K80&gt;=DW$9,$J80&lt;DX$9),"━","")</f>
        <v/>
      </c>
      <c r="DX81" s="22" t="str">
        <f t="shared" ref="DX81" si="7861">IF(AND($K80&gt;=DX$9,$J80&lt;DY$9),"━","")</f>
        <v/>
      </c>
      <c r="DY81" s="29" t="str">
        <f t="shared" ref="DY81" si="7862">IF(AND($K80&gt;=DY$9,$J80&lt;DZ$9),"━","")</f>
        <v/>
      </c>
      <c r="DZ81" s="22" t="str">
        <f t="shared" ref="DZ81" si="7863">IF(AND($K80&gt;=DZ$9,$J80&lt;EA$9),"━","")</f>
        <v/>
      </c>
      <c r="EA81" s="22" t="str">
        <f t="shared" ref="EA81" si="7864">IF(AND($K80&gt;=EA$9,$J80&lt;EB$9),"━","")</f>
        <v/>
      </c>
      <c r="EB81" s="22" t="str">
        <f t="shared" ref="EB81" si="7865">IF(AND($K80&gt;=EB$9,$J80&lt;EC$9),"━","")</f>
        <v/>
      </c>
      <c r="EC81" s="22" t="str">
        <f t="shared" ref="EC81" si="7866">IF(AND($K80&gt;=EC$9,$J80&lt;ED$9),"━","")</f>
        <v/>
      </c>
      <c r="ED81" s="22" t="str">
        <f t="shared" ref="ED81" si="7867">IF(AND($K80&gt;=ED$9,$J80&lt;EE$9),"━","")</f>
        <v/>
      </c>
      <c r="EE81" s="22" t="str">
        <f t="shared" ref="EE81" si="7868">IF(AND($K80&gt;=EE$9,$J80&lt;EF$9),"━","")</f>
        <v/>
      </c>
      <c r="EF81" s="22" t="str">
        <f t="shared" ref="EF81" si="7869">IF(AND($K80&gt;=EF$9,$J80&lt;EG$9),"━","")</f>
        <v/>
      </c>
      <c r="EG81" s="22" t="str">
        <f t="shared" ref="EG81" si="7870">IF(AND($K80&gt;=EG$9,$J80&lt;EH$9),"━","")</f>
        <v/>
      </c>
      <c r="EH81" s="20" t="s">
        <v>9</v>
      </c>
      <c r="EJ81" s="218" t="str">
        <f>IF(OR(J80="",K80=""),"",K80-J80+1)</f>
        <v/>
      </c>
    </row>
    <row r="82" spans="1:146" s="1" customFormat="1" ht="14" customHeight="1">
      <c r="A82" s="228">
        <f t="shared" ref="A82" si="7871">A80+1</f>
        <v>37</v>
      </c>
      <c r="B82" s="230"/>
      <c r="C82" s="236"/>
      <c r="D82" s="237"/>
      <c r="E82" s="237"/>
      <c r="F82" s="238"/>
      <c r="G82" s="242"/>
      <c r="H82" s="232"/>
      <c r="I82" s="234"/>
      <c r="J82" s="234"/>
      <c r="K82" s="234"/>
      <c r="L82" s="19" t="str">
        <f t="shared" ref="L82" si="7872">IF(AND($I82&gt;=L$9,$H82&lt;M$9),"━","")</f>
        <v/>
      </c>
      <c r="M82" s="19" t="str">
        <f t="shared" ref="M82" si="7873">IF(AND($I82&gt;=M$9,$H82&lt;N$9),"━","")</f>
        <v/>
      </c>
      <c r="N82" s="19" t="str">
        <f t="shared" ref="N82" si="7874">IF(AND($I82&gt;=N$9,$H82&lt;O$9),"━","")</f>
        <v/>
      </c>
      <c r="O82" s="19" t="str">
        <f t="shared" ref="O82" si="7875">IF(AND($I82&gt;=O$9,$H82&lt;P$9),"━","")</f>
        <v/>
      </c>
      <c r="P82" s="19" t="str">
        <f t="shared" ref="P82" si="7876">IF(AND($I82&gt;=P$9,$H82&lt;Q$9),"━","")</f>
        <v/>
      </c>
      <c r="Q82" s="19" t="str">
        <f t="shared" ref="Q82" si="7877">IF(AND($I82&gt;=Q$9,$H82&lt;R$9),"━","")</f>
        <v/>
      </c>
      <c r="R82" s="19" t="str">
        <f t="shared" ref="R82" si="7878">IF(AND($I82&gt;=R$9,$H82&lt;S$9),"━","")</f>
        <v/>
      </c>
      <c r="S82" s="19" t="str">
        <f t="shared" ref="S82" si="7879">IF(AND($I82&gt;=S$9,$H82&lt;T$9),"━","")</f>
        <v/>
      </c>
      <c r="T82" s="19" t="str">
        <f t="shared" ref="T82" si="7880">IF(AND($I82&gt;=T$9,$H82&lt;U$9),"━","")</f>
        <v/>
      </c>
      <c r="U82" s="28" t="str">
        <f t="shared" ref="U82" si="7881">IF(AND($I82&gt;=U$9,$H82&lt;V$9),"━","")</f>
        <v/>
      </c>
      <c r="V82" s="19" t="str">
        <f t="shared" ref="V82" si="7882">IF(AND($I82&gt;=V$9,$H82&lt;W$9),"━","")</f>
        <v/>
      </c>
      <c r="W82" s="19" t="str">
        <f t="shared" ref="W82" si="7883">IF(AND($I82&gt;=W$9,$H82&lt;X$9),"━","")</f>
        <v/>
      </c>
      <c r="X82" s="19" t="str">
        <f t="shared" ref="X82" si="7884">IF(AND($I82&gt;=X$9,$H82&lt;Y$9),"━","")</f>
        <v/>
      </c>
      <c r="Y82" s="19" t="str">
        <f t="shared" ref="Y82" si="7885">IF(AND($I82&gt;=Y$9,$H82&lt;Z$9),"━","")</f>
        <v/>
      </c>
      <c r="Z82" s="19" t="str">
        <f t="shared" ref="Z82" si="7886">IF(AND($I82&gt;=Z$9,$H82&lt;AA$9),"━","")</f>
        <v/>
      </c>
      <c r="AA82" s="19" t="str">
        <f t="shared" ref="AA82" si="7887">IF(AND($I82&gt;=AA$9,$H82&lt;AB$9),"━","")</f>
        <v/>
      </c>
      <c r="AB82" s="19" t="str">
        <f t="shared" ref="AB82" si="7888">IF(AND($I82&gt;=AB$9,$H82&lt;AC$9),"━","")</f>
        <v/>
      </c>
      <c r="AC82" s="19" t="str">
        <f t="shared" ref="AC82" si="7889">IF(AND($I82&gt;=AC$9,$H82&lt;AD$9),"━","")</f>
        <v/>
      </c>
      <c r="AD82" s="28" t="str">
        <f t="shared" si="6885"/>
        <v/>
      </c>
      <c r="AE82" s="19" t="str">
        <f t="shared" ref="AE82" si="7890">IF(AND($I82&gt;=AE$9,$H82&lt;AF$9),"━","")</f>
        <v/>
      </c>
      <c r="AF82" s="19" t="str">
        <f t="shared" ref="AF82" si="7891">IF(AND($I82&gt;=AF$9,$H82&lt;AG$9),"━","")</f>
        <v/>
      </c>
      <c r="AG82" s="19" t="str">
        <f t="shared" ref="AG82" si="7892">IF(AND($I82&gt;=AG$9,$H82&lt;AH$9),"━","")</f>
        <v/>
      </c>
      <c r="AH82" s="19" t="str">
        <f t="shared" ref="AH82" si="7893">IF(AND($I82&gt;=AH$9,$H82&lt;AI$9),"━","")</f>
        <v/>
      </c>
      <c r="AI82" s="19" t="str">
        <f t="shared" ref="AI82" si="7894">IF(AND($I82&gt;=AI$9,$H82&lt;AJ$9),"━","")</f>
        <v/>
      </c>
      <c r="AJ82" s="19" t="str">
        <f t="shared" ref="AJ82" si="7895">IF(AND($I82&gt;=AJ$9,$H82&lt;AK$9),"━","")</f>
        <v/>
      </c>
      <c r="AK82" s="19" t="str">
        <f t="shared" ref="AK82" si="7896">IF(AND($I82&gt;=AK$9,$H82&lt;AL$9),"━","")</f>
        <v/>
      </c>
      <c r="AL82" s="19" t="str">
        <f t="shared" ref="AL82" si="7897">IF(AND($I82&gt;=AL$9,$H82&lt;AM$9),"━","")</f>
        <v/>
      </c>
      <c r="AM82" s="28" t="str">
        <f t="shared" ref="AM82" si="7898">IF(AND($I82&gt;=AM$9,$H82&lt;AN$9),"━","")</f>
        <v/>
      </c>
      <c r="AN82" s="19" t="str">
        <f t="shared" ref="AN82" si="7899">IF(AND($I82&gt;=AN$9,$H82&lt;AO$9),"━","")</f>
        <v/>
      </c>
      <c r="AO82" s="19" t="str">
        <f t="shared" ref="AO82" si="7900">IF(AND($I82&gt;=AO$9,$H82&lt;AP$9),"━","")</f>
        <v/>
      </c>
      <c r="AP82" s="19" t="str">
        <f t="shared" ref="AP82" si="7901">IF(AND($I82&gt;=AP$9,$H82&lt;AQ$9),"━","")</f>
        <v/>
      </c>
      <c r="AQ82" s="19" t="str">
        <f t="shared" ref="AQ82" si="7902">IF(AND($I82&gt;=AQ$9,$H82&lt;AR$9),"━","")</f>
        <v/>
      </c>
      <c r="AR82" s="19" t="str">
        <f t="shared" ref="AR82" si="7903">IF(AND($I82&gt;=AR$9,$H82&lt;AS$9),"━","")</f>
        <v/>
      </c>
      <c r="AS82" s="19" t="str">
        <f t="shared" ref="AS82" si="7904">IF(AND($I82&gt;=AS$9,$H82&lt;AT$9),"━","")</f>
        <v/>
      </c>
      <c r="AT82" s="19" t="str">
        <f t="shared" ref="AT82" si="7905">IF(AND($I82&gt;=AT$9,$H82&lt;AU$9),"━","")</f>
        <v/>
      </c>
      <c r="AU82" s="19" t="str">
        <f t="shared" ref="AU82" si="7906">IF(AND($I82&gt;=AU$9,$H82&lt;AV$9),"━","")</f>
        <v/>
      </c>
      <c r="AV82" s="24" t="str">
        <f t="shared" ref="AV82" si="7907">IF(AND($I82&gt;=AV$9,$H82&lt;AW$9),"━","")</f>
        <v/>
      </c>
      <c r="AW82" s="19" t="str">
        <f t="shared" ref="AW82" si="7908">IF(AND($I82&gt;=AW$9,$H82&lt;AX$9),"━","")</f>
        <v/>
      </c>
      <c r="AX82" s="19" t="str">
        <f t="shared" ref="AX82" si="7909">IF(AND($I82&gt;=AX$9,$H82&lt;AY$9),"━","")</f>
        <v/>
      </c>
      <c r="AY82" s="19" t="str">
        <f t="shared" ref="AY82" si="7910">IF(AND($I82&gt;=AY$9,$H82&lt;AZ$9),"━","")</f>
        <v/>
      </c>
      <c r="AZ82" s="19" t="str">
        <f t="shared" ref="AZ82" si="7911">IF(AND($I82&gt;=AZ$9,$H82&lt;BA$9),"━","")</f>
        <v/>
      </c>
      <c r="BA82" s="19" t="str">
        <f t="shared" ref="BA82" si="7912">IF(AND($I82&gt;=BA$9,$H82&lt;BB$9),"━","")</f>
        <v/>
      </c>
      <c r="BB82" s="19" t="str">
        <f t="shared" ref="BB82" si="7913">IF(AND($I82&gt;=BB$9,$H82&lt;BC$9),"━","")</f>
        <v/>
      </c>
      <c r="BC82" s="19" t="str">
        <f t="shared" ref="BC82" si="7914">IF(AND($I82&gt;=BC$9,$H82&lt;BD$9),"━","")</f>
        <v/>
      </c>
      <c r="BD82" s="19" t="str">
        <f t="shared" ref="BD82" si="7915">IF(AND($I82&gt;=BD$9,$H82&lt;BE$9),"━","")</f>
        <v/>
      </c>
      <c r="BE82" s="28" t="str">
        <f t="shared" ref="BE82" si="7916">IF(AND($I82&gt;=BE$9,$H82&lt;BF$9),"━","")</f>
        <v/>
      </c>
      <c r="BF82" s="19" t="str">
        <f t="shared" ref="BF82" si="7917">IF(AND($I82&gt;=BF$9,$H82&lt;BG$9),"━","")</f>
        <v/>
      </c>
      <c r="BG82" s="19" t="str">
        <f t="shared" ref="BG82" si="7918">IF(AND($I82&gt;=BG$9,$H82&lt;BH$9),"━","")</f>
        <v/>
      </c>
      <c r="BH82" s="19" t="str">
        <f t="shared" ref="BH82" si="7919">IF(AND($I82&gt;=BH$9,$H82&lt;BI$9),"━","")</f>
        <v/>
      </c>
      <c r="BI82" s="19" t="str">
        <f t="shared" ref="BI82" si="7920">IF(AND($I82&gt;=BI$9,$H82&lt;BJ$9),"━","")</f>
        <v/>
      </c>
      <c r="BJ82" s="19" t="str">
        <f t="shared" ref="BJ82" si="7921">IF(AND($I82&gt;=BJ$9,$H82&lt;BK$9),"━","")</f>
        <v/>
      </c>
      <c r="BK82" s="19" t="str">
        <f t="shared" ref="BK82" si="7922">IF(AND($I82&gt;=BK$9,$H82&lt;BL$9),"━","")</f>
        <v/>
      </c>
      <c r="BL82" s="19" t="str">
        <f t="shared" ref="BL82" si="7923">IF(AND($I82&gt;=BL$9,$H82&lt;BM$9),"━","")</f>
        <v/>
      </c>
      <c r="BM82" s="19" t="str">
        <f t="shared" ref="BM82" si="7924">IF(AND($I82&gt;=BM$9,$H82&lt;BN$9),"━","")</f>
        <v/>
      </c>
      <c r="BN82" s="105" t="str">
        <f t="shared" ref="BN82" si="7925">IF(AND($I82&gt;=BN$9,$H82&lt;BO$9),"━","")</f>
        <v/>
      </c>
      <c r="BO82" s="19" t="str">
        <f t="shared" ref="BO82" si="7926">IF(AND($I82&gt;=BO$9,$H82&lt;BP$9),"━","")</f>
        <v/>
      </c>
      <c r="BP82" s="19" t="str">
        <f t="shared" ref="BP82" si="7927">IF(AND($I82&gt;=BP$9,$H82&lt;BQ$9),"━","")</f>
        <v/>
      </c>
      <c r="BQ82" s="19" t="str">
        <f t="shared" ref="BQ82" si="7928">IF(AND($I82&gt;=BQ$9,$H82&lt;BR$9),"━","")</f>
        <v/>
      </c>
      <c r="BR82" s="19" t="str">
        <f t="shared" ref="BR82" si="7929">IF(AND($I82&gt;=BR$9,$H82&lt;BS$9),"━","")</f>
        <v/>
      </c>
      <c r="BS82" s="19" t="str">
        <f t="shared" ref="BS82" si="7930">IF(AND($I82&gt;=BS$9,$H82&lt;BT$9),"━","")</f>
        <v/>
      </c>
      <c r="BT82" s="19" t="str">
        <f t="shared" ref="BT82" si="7931">IF(AND($I82&gt;=BT$9,$H82&lt;BU$9),"━","")</f>
        <v/>
      </c>
      <c r="BU82" s="19" t="str">
        <f t="shared" ref="BU82" si="7932">IF(AND($I82&gt;=BU$9,$H82&lt;BV$9),"━","")</f>
        <v/>
      </c>
      <c r="BV82" s="19" t="str">
        <f t="shared" ref="BV82" si="7933">IF(AND($I82&gt;=BV$9,$H82&lt;BW$9),"━","")</f>
        <v/>
      </c>
      <c r="BW82" s="28" t="str">
        <f t="shared" ref="BW82" si="7934">IF(AND($I82&gt;=BW$9,$H82&lt;BX$9),"━","")</f>
        <v/>
      </c>
      <c r="BX82" s="19" t="str">
        <f t="shared" ref="BX82" si="7935">IF(AND($I82&gt;=BX$9,$H82&lt;BY$9),"━","")</f>
        <v/>
      </c>
      <c r="BY82" s="19" t="str">
        <f t="shared" ref="BY82" si="7936">IF(AND($I82&gt;=BY$9,$H82&lt;BZ$9),"━","")</f>
        <v/>
      </c>
      <c r="BZ82" s="19" t="str">
        <f t="shared" ref="BZ82" si="7937">IF(AND($I82&gt;=BZ$9,$H82&lt;CA$9),"━","")</f>
        <v/>
      </c>
      <c r="CA82" s="19" t="str">
        <f t="shared" ref="CA82" si="7938">IF(AND($I82&gt;=CA$9,$H82&lt;CB$9),"━","")</f>
        <v/>
      </c>
      <c r="CB82" s="19" t="str">
        <f t="shared" ref="CB82" si="7939">IF(AND($I82&gt;=CB$9,$H82&lt;CC$9),"━","")</f>
        <v/>
      </c>
      <c r="CC82" s="19" t="str">
        <f t="shared" ref="CC82" si="7940">IF(AND($I82&gt;=CC$9,$H82&lt;CD$9),"━","")</f>
        <v/>
      </c>
      <c r="CD82" s="19" t="str">
        <f t="shared" ref="CD82" si="7941">IF(AND($I82&gt;=CD$9,$H82&lt;CE$9),"━","")</f>
        <v/>
      </c>
      <c r="CE82" s="19" t="str">
        <f t="shared" ref="CE82" si="7942">IF(AND($I82&gt;=CE$9,$H82&lt;CF$9),"━","")</f>
        <v/>
      </c>
      <c r="CF82" s="24" t="str">
        <f t="shared" ref="CF82" si="7943">IF(AND($I82&gt;=CF$9,$H82&lt;CG$9),"━","")</f>
        <v/>
      </c>
      <c r="CG82" s="19" t="str">
        <f t="shared" ref="CG82" si="7944">IF(AND($I82&gt;=CG$9,$H82&lt;CH$9),"━","")</f>
        <v/>
      </c>
      <c r="CH82" s="19" t="str">
        <f t="shared" ref="CH82" si="7945">IF(AND($I82&gt;=CH$9,$H82&lt;CI$9),"━","")</f>
        <v/>
      </c>
      <c r="CI82" s="19" t="str">
        <f t="shared" ref="CI82" si="7946">IF(AND($I82&gt;=CI$9,$H82&lt;CJ$9),"━","")</f>
        <v/>
      </c>
      <c r="CJ82" s="19" t="str">
        <f t="shared" ref="CJ82" si="7947">IF(AND($I82&gt;=CJ$9,$H82&lt;CK$9),"━","")</f>
        <v/>
      </c>
      <c r="CK82" s="19" t="str">
        <f t="shared" ref="CK82" si="7948">IF(AND($I82&gt;=CK$9,$H82&lt;CL$9),"━","")</f>
        <v/>
      </c>
      <c r="CL82" s="19" t="str">
        <f t="shared" ref="CL82" si="7949">IF(AND($I82&gt;=CL$9,$H82&lt;CM$9),"━","")</f>
        <v/>
      </c>
      <c r="CM82" s="19" t="str">
        <f t="shared" ref="CM82" si="7950">IF(AND($I82&gt;=CM$9,$H82&lt;CN$9),"━","")</f>
        <v/>
      </c>
      <c r="CN82" s="19" t="str">
        <f t="shared" ref="CN82" si="7951">IF(AND($I82&gt;=CN$9,$H82&lt;CO$9),"━","")</f>
        <v/>
      </c>
      <c r="CO82" s="105" t="str">
        <f t="shared" ref="CO82" si="7952">IF(AND($I82&gt;=CO$9,$H82&lt;CP$9),"━","")</f>
        <v/>
      </c>
      <c r="CP82" s="19" t="str">
        <f t="shared" ref="CP82" si="7953">IF(AND($I82&gt;=CP$9,$H82&lt;CQ$9),"━","")</f>
        <v/>
      </c>
      <c r="CQ82" s="19" t="str">
        <f t="shared" ref="CQ82" si="7954">IF(AND($I82&gt;=CQ$9,$H82&lt;CR$9),"━","")</f>
        <v/>
      </c>
      <c r="CR82" s="19" t="str">
        <f t="shared" ref="CR82" si="7955">IF(AND($I82&gt;=CR$9,$H82&lt;CS$9),"━","")</f>
        <v/>
      </c>
      <c r="CS82" s="19" t="str">
        <f t="shared" ref="CS82" si="7956">IF(AND($I82&gt;=CS$9,$H82&lt;CT$9),"━","")</f>
        <v/>
      </c>
      <c r="CT82" s="19" t="str">
        <f t="shared" ref="CT82" si="7957">IF(AND($I82&gt;=CT$9,$H82&lt;CU$9),"━","")</f>
        <v/>
      </c>
      <c r="CU82" s="19" t="str">
        <f t="shared" ref="CU82" si="7958">IF(AND($I82&gt;=CU$9,$H82&lt;CV$9),"━","")</f>
        <v/>
      </c>
      <c r="CV82" s="19" t="str">
        <f t="shared" ref="CV82" si="7959">IF(AND($I82&gt;=CV$9,$H82&lt;CW$9),"━","")</f>
        <v/>
      </c>
      <c r="CW82" s="19" t="str">
        <f t="shared" ref="CW82" si="7960">IF(AND($I82&gt;=CW$9,$H82&lt;CX$9),"━","")</f>
        <v/>
      </c>
      <c r="CX82" s="28" t="str">
        <f t="shared" ref="CX82" si="7961">IF(AND($I82&gt;=CX$9,$H82&lt;CY$9),"━","")</f>
        <v/>
      </c>
      <c r="CY82" s="19" t="str">
        <f t="shared" ref="CY82" si="7962">IF(AND($I82&gt;=CY$9,$H82&lt;CZ$9),"━","")</f>
        <v/>
      </c>
      <c r="CZ82" s="19" t="str">
        <f t="shared" ref="CZ82" si="7963">IF(AND($I82&gt;=CZ$9,$H82&lt;DA$9),"━","")</f>
        <v/>
      </c>
      <c r="DA82" s="19" t="str">
        <f t="shared" ref="DA82" si="7964">IF(AND($I82&gt;=DA$9,$H82&lt;DB$9),"━","")</f>
        <v/>
      </c>
      <c r="DB82" s="19" t="str">
        <f t="shared" ref="DB82" si="7965">IF(AND($I82&gt;=DB$9,$H82&lt;DC$9),"━","")</f>
        <v/>
      </c>
      <c r="DC82" s="19" t="str">
        <f t="shared" ref="DC82" si="7966">IF(AND($I82&gt;=DC$9,$H82&lt;DD$9),"━","")</f>
        <v/>
      </c>
      <c r="DD82" s="19" t="str">
        <f t="shared" ref="DD82" si="7967">IF(AND($I82&gt;=DD$9,$H82&lt;DE$9),"━","")</f>
        <v/>
      </c>
      <c r="DE82" s="19" t="str">
        <f t="shared" ref="DE82" si="7968">IF(AND($I82&gt;=DE$9,$H82&lt;DF$9),"━","")</f>
        <v/>
      </c>
      <c r="DF82" s="19" t="str">
        <f t="shared" ref="DF82" si="7969">IF(AND($I82&gt;=DF$9,$H82&lt;DG$9),"━","")</f>
        <v/>
      </c>
      <c r="DG82" s="28" t="str">
        <f t="shared" ref="DG82" si="7970">IF(AND($I82&gt;=DG$9,$H82&lt;DH$9),"━","")</f>
        <v/>
      </c>
      <c r="DH82" s="19" t="str">
        <f t="shared" ref="DH82" si="7971">IF(AND($I82&gt;=DH$9,$H82&lt;DI$9),"━","")</f>
        <v/>
      </c>
      <c r="DI82" s="19" t="str">
        <f t="shared" ref="DI82" si="7972">IF(AND($I82&gt;=DI$9,$H82&lt;DJ$9),"━","")</f>
        <v/>
      </c>
      <c r="DJ82" s="19" t="str">
        <f t="shared" ref="DJ82" si="7973">IF(AND($I82&gt;=DJ$9,$H82&lt;DK$9),"━","")</f>
        <v/>
      </c>
      <c r="DK82" s="19" t="str">
        <f t="shared" ref="DK82" si="7974">IF(AND($I82&gt;=DK$9,$H82&lt;DL$9),"━","")</f>
        <v/>
      </c>
      <c r="DL82" s="19" t="str">
        <f t="shared" ref="DL82" si="7975">IF(AND($I82&gt;=DL$9,$H82&lt;DM$9),"━","")</f>
        <v/>
      </c>
      <c r="DM82" s="19" t="str">
        <f t="shared" ref="DM82" si="7976">IF(AND($I82&gt;=DM$9,$H82&lt;DN$9),"━","")</f>
        <v/>
      </c>
      <c r="DN82" s="19" t="str">
        <f t="shared" ref="DN82" si="7977">IF(AND($I82&gt;=DN$9,$H82&lt;DO$9),"━","")</f>
        <v/>
      </c>
      <c r="DO82" s="91" t="str">
        <f t="shared" ref="DO82" si="7978">IF(AND($I82&gt;=DO$9,$H82&lt;DP$9),"━","")</f>
        <v/>
      </c>
      <c r="DP82" s="83" t="str">
        <f t="shared" ref="DP82" si="7979">IF(AND($I82&gt;=DP$9,$H82&lt;DQ$9),"━","")</f>
        <v/>
      </c>
      <c r="DQ82" s="19" t="str">
        <f t="shared" ref="DQ82" si="7980">IF(AND($I82&gt;=DQ$9,$H82&lt;DR$9),"━","")</f>
        <v/>
      </c>
      <c r="DR82" s="19" t="str">
        <f t="shared" ref="DR82" si="7981">IF(AND($I82&gt;=DR$9,$H82&lt;DV$9),"━","")</f>
        <v/>
      </c>
      <c r="DS82" s="19" t="str">
        <f t="shared" ref="DS82" si="7982">IF(AND($I82&gt;=DS$9,$H82&lt;DT$9),"━","")</f>
        <v/>
      </c>
      <c r="DT82" s="19" t="str">
        <f t="shared" ref="DT82" si="7983">IF(AND($I82&gt;=DT$9,$H82&lt;DU$9),"━","")</f>
        <v/>
      </c>
      <c r="DU82" s="19" t="str">
        <f t="shared" ref="DU82" si="7984">IF(AND($I82&gt;=DU$9,$H82&lt;DV$9),"━","")</f>
        <v/>
      </c>
      <c r="DV82" s="19" t="str">
        <f t="shared" ref="DV82" si="7985">IF(AND($I82&gt;=DV$9,$H82&lt;DW$9),"━","")</f>
        <v/>
      </c>
      <c r="DW82" s="19" t="str">
        <f t="shared" ref="DW82" si="7986">IF(AND($I82&gt;=DW$9,$H82&lt;DX$9),"━","")</f>
        <v/>
      </c>
      <c r="DX82" s="19" t="str">
        <f t="shared" ref="DX82" si="7987">IF(AND($I82&gt;=DX$9,$H82&lt;DY$9),"━","")</f>
        <v/>
      </c>
      <c r="DY82" s="28" t="str">
        <f t="shared" ref="DY82" si="7988">IF(AND($I82&gt;=DY$9,$H82&lt;DZ$9),"━","")</f>
        <v/>
      </c>
      <c r="DZ82" s="19" t="str">
        <f t="shared" ref="DZ82" si="7989">IF(AND($I82&gt;=DZ$9,$H82&lt;EA$9),"━","")</f>
        <v/>
      </c>
      <c r="EA82" s="19" t="str">
        <f t="shared" ref="EA82" si="7990">IF(AND($I82&gt;=EA$9,$H82&lt;EB$9),"━","")</f>
        <v/>
      </c>
      <c r="EB82" s="19" t="str">
        <f t="shared" ref="EB82" si="7991">IF(AND($I82&gt;=EB$9,$H82&lt;EC$9),"━","")</f>
        <v/>
      </c>
      <c r="EC82" s="19" t="str">
        <f t="shared" ref="EC82" si="7992">IF(AND($I82&gt;=EC$9,$H82&lt;ED$9),"━","")</f>
        <v/>
      </c>
      <c r="ED82" s="19" t="str">
        <f t="shared" ref="ED82" si="7993">IF(AND($I82&gt;=ED$9,$H82&lt;EE$9),"━","")</f>
        <v/>
      </c>
      <c r="EE82" s="19" t="str">
        <f t="shared" ref="EE82" si="7994">IF(AND($I82&gt;=EE$9,$H82&lt;EF$9),"━","")</f>
        <v/>
      </c>
      <c r="EF82" s="19" t="str">
        <f t="shared" ref="EF82" si="7995">IF(AND($I82&gt;=EF$9,$H82&lt;EG$9),"━","")</f>
        <v/>
      </c>
      <c r="EG82" s="19" t="str">
        <f t="shared" ref="EG82" si="7996">IF(AND($I82&gt;=EG$9,$H82&lt;EH$9),"━","")</f>
        <v/>
      </c>
      <c r="EH82" s="20" t="s">
        <v>9</v>
      </c>
      <c r="EJ82" s="217" t="str">
        <f>IF(OR(H82="",I82=""),"",I82-H82+1)</f>
        <v/>
      </c>
    </row>
    <row r="83" spans="1:146" s="1" customFormat="1" ht="14" customHeight="1">
      <c r="A83" s="229"/>
      <c r="B83" s="231"/>
      <c r="C83" s="239"/>
      <c r="D83" s="240"/>
      <c r="E83" s="240"/>
      <c r="F83" s="241"/>
      <c r="G83" s="243"/>
      <c r="H83" s="233"/>
      <c r="I83" s="235"/>
      <c r="J83" s="235"/>
      <c r="K83" s="235"/>
      <c r="L83" s="22" t="str">
        <f t="shared" ref="L83" si="7997">IF(AND($K82&gt;=L$9,$J82&lt;M$9),"━","")</f>
        <v/>
      </c>
      <c r="M83" s="22" t="str">
        <f t="shared" ref="M83" si="7998">IF(AND($K82&gt;=M$9,$J82&lt;N$9),"━","")</f>
        <v/>
      </c>
      <c r="N83" s="22" t="str">
        <f t="shared" ref="N83" si="7999">IF(AND($K82&gt;=N$9,$J82&lt;O$9),"━","")</f>
        <v/>
      </c>
      <c r="O83" s="22" t="str">
        <f t="shared" ref="O83" si="8000">IF(AND($K82&gt;=O$9,$J82&lt;P$9),"━","")</f>
        <v/>
      </c>
      <c r="P83" s="22" t="str">
        <f t="shared" ref="P83" si="8001">IF(AND($K82&gt;=P$9,$J82&lt;Q$9),"━","")</f>
        <v/>
      </c>
      <c r="Q83" s="22" t="str">
        <f t="shared" ref="Q83" si="8002">IF(AND($K82&gt;=Q$9,$J82&lt;R$9),"━","")</f>
        <v/>
      </c>
      <c r="R83" s="22" t="str">
        <f t="shared" ref="R83" si="8003">IF(AND($K82&gt;=R$9,$J82&lt;S$9),"━","")</f>
        <v/>
      </c>
      <c r="S83" s="22" t="str">
        <f t="shared" ref="S83" si="8004">IF(AND($K82&gt;=S$9,$J82&lt;T$9),"━","")</f>
        <v/>
      </c>
      <c r="T83" s="22" t="str">
        <f t="shared" ref="T83" si="8005">IF(AND($K82&gt;=T$9,$J82&lt;U$9),"━","")</f>
        <v/>
      </c>
      <c r="U83" s="29" t="str">
        <f t="shared" ref="U83" si="8006">IF(AND($K82&gt;=U$9,$J82&lt;V$9),"━","")</f>
        <v/>
      </c>
      <c r="V83" s="22" t="str">
        <f t="shared" ref="V83" si="8007">IF(AND($K82&gt;=V$9,$J82&lt;W$9),"━","")</f>
        <v/>
      </c>
      <c r="W83" s="22" t="str">
        <f t="shared" ref="W83" si="8008">IF(AND($K82&gt;=W$9,$J82&lt;X$9),"━","")</f>
        <v/>
      </c>
      <c r="X83" s="22" t="str">
        <f t="shared" ref="X83" si="8009">IF(AND($K82&gt;=X$9,$J82&lt;Y$9),"━","")</f>
        <v/>
      </c>
      <c r="Y83" s="22" t="str">
        <f t="shared" ref="Y83" si="8010">IF(AND($K82&gt;=Y$9,$J82&lt;Z$9),"━","")</f>
        <v/>
      </c>
      <c r="Z83" s="22" t="str">
        <f t="shared" ref="Z83" si="8011">IF(AND($K82&gt;=Z$9,$J82&lt;AA$9),"━","")</f>
        <v/>
      </c>
      <c r="AA83" s="22" t="str">
        <f t="shared" ref="AA83" si="8012">IF(AND($K82&gt;=AA$9,$J82&lt;AB$9),"━","")</f>
        <v/>
      </c>
      <c r="AB83" s="22" t="str">
        <f t="shared" ref="AB83" si="8013">IF(AND($K82&gt;=AB$9,$J82&lt;AC$9),"━","")</f>
        <v/>
      </c>
      <c r="AC83" s="22" t="str">
        <f t="shared" ref="AC83" si="8014">IF(AND($K82&gt;=AC$9,$J82&lt;AD$9),"━","")</f>
        <v/>
      </c>
      <c r="AD83" s="180" t="str">
        <f>IF($K82="","",IF(AND($K82&gt;=AD$9,$J82&lt;AE$9),"━",""))</f>
        <v/>
      </c>
      <c r="AE83" s="22" t="str">
        <f t="shared" ref="AE83" si="8015">IF($K82="","",IF(AND($K82&gt;=AE$9,$J82&lt;AF$9),"━",""))</f>
        <v/>
      </c>
      <c r="AF83" s="22" t="str">
        <f t="shared" ref="AF83" si="8016">IF($K82="","",IF(AND($K82&gt;=AF$9,$J82&lt;AG$9),"━",""))</f>
        <v/>
      </c>
      <c r="AG83" s="22" t="str">
        <f t="shared" ref="AG83" si="8017">IF($K82="","",IF(AND($K82&gt;=AG$9,$J82&lt;AH$9),"━",""))</f>
        <v/>
      </c>
      <c r="AH83" s="22" t="str">
        <f t="shared" ref="AH83" si="8018">IF($K82="","",IF(AND($K82&gt;=AH$9,$J82&lt;AI$9),"━",""))</f>
        <v/>
      </c>
      <c r="AI83" s="22" t="str">
        <f t="shared" ref="AI83" si="8019">IF($K82="","",IF(AND($K82&gt;=AI$9,$J82&lt;AJ$9),"━",""))</f>
        <v/>
      </c>
      <c r="AJ83" s="22" t="str">
        <f t="shared" ref="AJ83" si="8020">IF($K82="","",IF(AND($K82&gt;=AJ$9,$J82&lt;AK$9),"━",""))</f>
        <v/>
      </c>
      <c r="AK83" s="22" t="str">
        <f t="shared" ref="AK83" si="8021">IF($K82="","",IF(AND($K82&gt;=AK$9,$J82&lt;AL$9),"━",""))</f>
        <v/>
      </c>
      <c r="AL83" s="22" t="str">
        <f t="shared" ref="AL83" si="8022">IF($K82="","",IF(AND($K82&gt;=AL$9,$J82&lt;AM$9),"━",""))</f>
        <v/>
      </c>
      <c r="AM83" s="29" t="str">
        <f t="shared" ref="AM83" si="8023">IF($K82="","",IF(AND($K82&gt;=AM$9,$J82&lt;AN$9),"━",""))</f>
        <v/>
      </c>
      <c r="AN83" s="22" t="str">
        <f t="shared" ref="AN83" si="8024">IF($K82="","",IF(AND($K82&gt;=AN$9,$J82&lt;AO$9),"━",""))</f>
        <v/>
      </c>
      <c r="AO83" s="22" t="str">
        <f t="shared" ref="AO83" si="8025">IF($K82="","",IF(AND($K82&gt;=AO$9,$J82&lt;AP$9),"━",""))</f>
        <v/>
      </c>
      <c r="AP83" s="22" t="str">
        <f t="shared" ref="AP83" si="8026">IF($K82="","",IF(AND($K82&gt;=AP$9,$J82&lt;AQ$9),"━",""))</f>
        <v/>
      </c>
      <c r="AQ83" s="22" t="str">
        <f t="shared" ref="AQ83" si="8027">IF($K82="","",IF(AND($K82&gt;=AQ$9,$J82&lt;AR$9),"━",""))</f>
        <v/>
      </c>
      <c r="AR83" s="22" t="str">
        <f t="shared" ref="AR83" si="8028">IF($K82="","",IF(AND($K82&gt;=AR$9,$J82&lt;AS$9),"━",""))</f>
        <v/>
      </c>
      <c r="AS83" s="22" t="str">
        <f t="shared" ref="AS83" si="8029">IF($K82="","",IF(AND($K82&gt;=AS$9,$J82&lt;AT$9),"━",""))</f>
        <v/>
      </c>
      <c r="AT83" s="22" t="str">
        <f t="shared" ref="AT83" si="8030">IF($K82="","",IF(AND($K82&gt;=AT$9,$J82&lt;AU$9),"━",""))</f>
        <v/>
      </c>
      <c r="AU83" s="22" t="str">
        <f t="shared" ref="AU83" si="8031">IF($K82="","",IF(AND($K82&gt;=AU$9,$J82&lt;AV$9),"━",""))</f>
        <v/>
      </c>
      <c r="AV83" s="25" t="str">
        <f t="shared" ref="AV83" si="8032">IF($K82="","",IF(AND($K82&gt;=AV$9,$J82&lt;AW$9),"━",""))</f>
        <v/>
      </c>
      <c r="AW83" s="22" t="str">
        <f t="shared" ref="AW83" si="8033">IF($K82="","",IF(AND($K82&gt;=AW$9,$J82&lt;AX$9),"━",""))</f>
        <v/>
      </c>
      <c r="AX83" s="22" t="str">
        <f t="shared" ref="AX83" si="8034">IF($K82="","",IF(AND($K82&gt;=AX$9,$J82&lt;AY$9),"━",""))</f>
        <v/>
      </c>
      <c r="AY83" s="22" t="str">
        <f t="shared" ref="AY83" si="8035">IF($K82="","",IF(AND($K82&gt;=AY$9,$J82&lt;AZ$9),"━",""))</f>
        <v/>
      </c>
      <c r="AZ83" s="22" t="str">
        <f t="shared" ref="AZ83" si="8036">IF($K82="","",IF(AND($K82&gt;=AZ$9,$J82&lt;BA$9),"━",""))</f>
        <v/>
      </c>
      <c r="BA83" s="22" t="str">
        <f t="shared" ref="BA83" si="8037">IF($K82="","",IF(AND($K82&gt;=BA$9,$J82&lt;BB$9),"━",""))</f>
        <v/>
      </c>
      <c r="BB83" s="22" t="str">
        <f t="shared" ref="BB83" si="8038">IF($K82="","",IF(AND($K82&gt;=BB$9,$J82&lt;BC$9),"━",""))</f>
        <v/>
      </c>
      <c r="BC83" s="22" t="str">
        <f t="shared" ref="BC83" si="8039">IF($K82="","",IF(AND($K82&gt;=BC$9,$J82&lt;BD$9),"━",""))</f>
        <v/>
      </c>
      <c r="BD83" s="22" t="str">
        <f t="shared" ref="BD83" si="8040">IF($K82="","",IF(AND($K82&gt;=BD$9,$J82&lt;BE$9),"━",""))</f>
        <v/>
      </c>
      <c r="BE83" s="29" t="str">
        <f t="shared" ref="BE83" si="8041">IF($K82="","",IF(AND($K82&gt;=BE$9,$J82&lt;BF$9),"━",""))</f>
        <v/>
      </c>
      <c r="BF83" s="22" t="str">
        <f t="shared" ref="BF83" si="8042">IF($K82="","",IF(AND($K82&gt;=BF$9,$J82&lt;BG$9),"━",""))</f>
        <v/>
      </c>
      <c r="BG83" s="22" t="str">
        <f t="shared" ref="BG83" si="8043">IF($K82="","",IF(AND($K82&gt;=BG$9,$J82&lt;BH$9),"━",""))</f>
        <v/>
      </c>
      <c r="BH83" s="22" t="str">
        <f t="shared" ref="BH83" si="8044">IF($K82="","",IF(AND($K82&gt;=BH$9,$J82&lt;BI$9),"━",""))</f>
        <v/>
      </c>
      <c r="BI83" s="22" t="str">
        <f t="shared" ref="BI83" si="8045">IF($K82="","",IF(AND($K82&gt;=BI$9,$J82&lt;BJ$9),"━",""))</f>
        <v/>
      </c>
      <c r="BJ83" s="22" t="str">
        <f t="shared" ref="BJ83" si="8046">IF($K82="","",IF(AND($K82&gt;=BJ$9,$J82&lt;BK$9),"━",""))</f>
        <v/>
      </c>
      <c r="BK83" s="22" t="str">
        <f t="shared" ref="BK83" si="8047">IF($K82="","",IF(AND($K82&gt;=BK$9,$J82&lt;BL$9),"━",""))</f>
        <v/>
      </c>
      <c r="BL83" s="22" t="str">
        <f t="shared" ref="BL83" si="8048">IF($K82="","",IF(AND($K82&gt;=BL$9,$J82&lt;BM$9),"━",""))</f>
        <v/>
      </c>
      <c r="BM83" s="22" t="str">
        <f t="shared" ref="BM83" si="8049">IF($K82="","",IF(AND($K82&gt;=BM$9,$J82&lt;BN$9),"━",""))</f>
        <v/>
      </c>
      <c r="BN83" s="29" t="str">
        <f t="shared" ref="BN83" si="8050">IF($K82="","",IF(AND($K82&gt;=BN$9,$J82&lt;BO$9),"━",""))</f>
        <v/>
      </c>
      <c r="BO83" s="22" t="str">
        <f t="shared" ref="BO83" si="8051">IF($K82="","",IF(AND($K82&gt;=BO$9,$J82&lt;BP$9),"━",""))</f>
        <v/>
      </c>
      <c r="BP83" s="22" t="str">
        <f t="shared" ref="BP83" si="8052">IF($K82="","",IF(AND($K82&gt;=BP$9,$J82&lt;BQ$9),"━",""))</f>
        <v/>
      </c>
      <c r="BQ83" s="22" t="str">
        <f t="shared" ref="BQ83" si="8053">IF($K82="","",IF(AND($K82&gt;=BQ$9,$J82&lt;BR$9),"━",""))</f>
        <v/>
      </c>
      <c r="BR83" s="22" t="str">
        <f t="shared" ref="BR83" si="8054">IF($K82="","",IF(AND($K82&gt;=BR$9,$J82&lt;BS$9),"━",""))</f>
        <v/>
      </c>
      <c r="BS83" s="22" t="str">
        <f t="shared" ref="BS83" si="8055">IF($K82="","",IF(AND($K82&gt;=BS$9,$J82&lt;BT$9),"━",""))</f>
        <v/>
      </c>
      <c r="BT83" s="22" t="str">
        <f t="shared" ref="BT83" si="8056">IF($K82="","",IF(AND($K82&gt;=BT$9,$J82&lt;BU$9),"━",""))</f>
        <v/>
      </c>
      <c r="BU83" s="22" t="str">
        <f t="shared" ref="BU83" si="8057">IF($K82="","",IF(AND($K82&gt;=BU$9,$J82&lt;BV$9),"━",""))</f>
        <v/>
      </c>
      <c r="BV83" s="22" t="str">
        <f t="shared" ref="BV83" si="8058">IF($K82="","",IF(AND($K82&gt;=BV$9,$J82&lt;BW$9),"━",""))</f>
        <v/>
      </c>
      <c r="BW83" s="29" t="str">
        <f t="shared" ref="BW83" si="8059">IF($K82="","",IF(AND($K82&gt;=BW$9,$J82&lt;BX$9),"━",""))</f>
        <v/>
      </c>
      <c r="BX83" s="22" t="str">
        <f t="shared" ref="BX83" si="8060">IF($K82="","",IF(AND($K82&gt;=BX$9,$J82&lt;BY$9),"━",""))</f>
        <v/>
      </c>
      <c r="BY83" s="22" t="str">
        <f t="shared" ref="BY83" si="8061">IF($K82="","",IF(AND($K82&gt;=BY$9,$J82&lt;BZ$9),"━",""))</f>
        <v/>
      </c>
      <c r="BZ83" s="22" t="str">
        <f t="shared" ref="BZ83" si="8062">IF($K82="","",IF(AND($K82&gt;=BZ$9,$J82&lt;CA$9),"━",""))</f>
        <v/>
      </c>
      <c r="CA83" s="22" t="str">
        <f t="shared" ref="CA83" si="8063">IF($K82="","",IF(AND($K82&gt;=CA$9,$J82&lt;CB$9),"━",""))</f>
        <v/>
      </c>
      <c r="CB83" s="22" t="str">
        <f t="shared" ref="CB83" si="8064">IF($K82="","",IF(AND($K82&gt;=CB$9,$J82&lt;CC$9),"━",""))</f>
        <v/>
      </c>
      <c r="CC83" s="22" t="str">
        <f t="shared" ref="CC83" si="8065">IF($K82="","",IF(AND($K82&gt;=CC$9,$J82&lt;CD$9),"━",""))</f>
        <v/>
      </c>
      <c r="CD83" s="22" t="str">
        <f t="shared" ref="CD83" si="8066">IF($K82="","",IF(AND($K82&gt;=CD$9,$J82&lt;CE$9),"━",""))</f>
        <v/>
      </c>
      <c r="CE83" s="22" t="str">
        <f t="shared" ref="CE83" si="8067">IF($K82="","",IF(AND($K82&gt;=CE$9,$J82&lt;CF$9),"━",""))</f>
        <v/>
      </c>
      <c r="CF83" s="25" t="str">
        <f t="shared" ref="CF83" si="8068">IF($K82="","",IF(AND($K82&gt;=CF$9,$J82&lt;CG$9),"━",""))</f>
        <v/>
      </c>
      <c r="CG83" s="22" t="str">
        <f t="shared" ref="CG83" si="8069">IF($K82="","",IF(AND($K82&gt;=CG$9,$J82&lt;CH$9),"━",""))</f>
        <v/>
      </c>
      <c r="CH83" s="22" t="str">
        <f t="shared" ref="CH83" si="8070">IF($K82="","",IF(AND($K82&gt;=CH$9,$J82&lt;CI$9),"━",""))</f>
        <v/>
      </c>
      <c r="CI83" s="22" t="str">
        <f t="shared" ref="CI83" si="8071">IF($K82="","",IF(AND($K82&gt;=CI$9,$J82&lt;CJ$9),"━",""))</f>
        <v/>
      </c>
      <c r="CJ83" s="22" t="str">
        <f t="shared" ref="CJ83" si="8072">IF($K82="","",IF(AND($K82&gt;=CJ$9,$J82&lt;CK$9),"━",""))</f>
        <v/>
      </c>
      <c r="CK83" s="22" t="str">
        <f t="shared" ref="CK83" si="8073">IF($K82="","",IF(AND($K82&gt;=CK$9,$J82&lt;CL$9),"━",""))</f>
        <v/>
      </c>
      <c r="CL83" s="22" t="str">
        <f t="shared" ref="CL83" si="8074">IF($K82="","",IF(AND($K82&gt;=CL$9,$J82&lt;CM$9),"━",""))</f>
        <v/>
      </c>
      <c r="CM83" s="22" t="str">
        <f t="shared" ref="CM83" si="8075">IF($K82="","",IF(AND($K82&gt;=CM$9,$J82&lt;CN$9),"━",""))</f>
        <v/>
      </c>
      <c r="CN83" s="22" t="str">
        <f t="shared" ref="CN83" si="8076">IF($K82="","",IF(AND($K82&gt;=CN$9,$J82&lt;CO$9),"━",""))</f>
        <v/>
      </c>
      <c r="CO83" s="104" t="str">
        <f t="shared" ref="CO83" si="8077">IF($K82="","",IF(AND($K82&gt;=CO$9,$J82&lt;CP$9),"━",""))</f>
        <v/>
      </c>
      <c r="CP83" s="22" t="str">
        <f t="shared" ref="CP83" si="8078">IF($K82="","",IF(AND($K82&gt;=CP$9,$J82&lt;CQ$9),"━",""))</f>
        <v/>
      </c>
      <c r="CQ83" s="22" t="str">
        <f t="shared" ref="CQ83" si="8079">IF($K82="","",IF(AND($K82&gt;=CQ$9,$J82&lt;CR$9),"━",""))</f>
        <v/>
      </c>
      <c r="CR83" s="22" t="str">
        <f t="shared" ref="CR83" si="8080">IF($K82="","",IF(AND($K82&gt;=CR$9,$J82&lt;CS$9),"━",""))</f>
        <v/>
      </c>
      <c r="CS83" s="22" t="str">
        <f t="shared" ref="CS83" si="8081">IF($K82="","",IF(AND($K82&gt;=CS$9,$J82&lt;CT$9),"━",""))</f>
        <v/>
      </c>
      <c r="CT83" s="22" t="str">
        <f t="shared" ref="CT83" si="8082">IF($K82="","",IF(AND($K82&gt;=CT$9,$J82&lt;CU$9),"━",""))</f>
        <v/>
      </c>
      <c r="CU83" s="22" t="str">
        <f t="shared" ref="CU83" si="8083">IF($K82="","",IF(AND($K82&gt;=CU$9,$J82&lt;CV$9),"━",""))</f>
        <v/>
      </c>
      <c r="CV83" s="22" t="str">
        <f t="shared" ref="CV83" si="8084">IF($K82="","",IF(AND($K82&gt;=CV$9,$J82&lt;CW$9),"━",""))</f>
        <v/>
      </c>
      <c r="CW83" s="22" t="str">
        <f t="shared" ref="CW83" si="8085">IF($K82="","",IF(AND($K82&gt;=CW$9,$J82&lt;CX$9),"━",""))</f>
        <v/>
      </c>
      <c r="CX83" s="29" t="str">
        <f t="shared" ref="CX83" si="8086">IF($K82="","",IF(AND($K82&gt;=CX$9,$J82&lt;CY$9),"━",""))</f>
        <v/>
      </c>
      <c r="CY83" s="22" t="str">
        <f t="shared" ref="CY83" si="8087">IF($K82="","",IF(AND($K82&gt;=CY$9,$J82&lt;CZ$9),"━",""))</f>
        <v/>
      </c>
      <c r="CZ83" s="22" t="str">
        <f t="shared" ref="CZ83" si="8088">IF($K82="","",IF(AND($K82&gt;=CZ$9,$J82&lt;DA$9),"━",""))</f>
        <v/>
      </c>
      <c r="DA83" s="22" t="str">
        <f t="shared" ref="DA83" si="8089">IF($K82="","",IF(AND($K82&gt;=DA$9,$J82&lt;DB$9),"━",""))</f>
        <v/>
      </c>
      <c r="DB83" s="22" t="str">
        <f t="shared" ref="DB83" si="8090">IF($K82="","",IF(AND($K82&gt;=DB$9,$J82&lt;DC$9),"━",""))</f>
        <v/>
      </c>
      <c r="DC83" s="22" t="str">
        <f t="shared" ref="DC83" si="8091">IF($K82="","",IF(AND($K82&gt;=DC$9,$J82&lt;DD$9),"━",""))</f>
        <v/>
      </c>
      <c r="DD83" s="22" t="str">
        <f t="shared" ref="DD83" si="8092">IF($K82="","",IF(AND($K82&gt;=DD$9,$J82&lt;DE$9),"━",""))</f>
        <v/>
      </c>
      <c r="DE83" s="22" t="str">
        <f t="shared" ref="DE83" si="8093">IF($K82="","",IF(AND($K82&gt;=DE$9,$J82&lt;DF$9),"━",""))</f>
        <v/>
      </c>
      <c r="DF83" s="22" t="str">
        <f t="shared" ref="DF83" si="8094">IF($K82="","",IF(AND($K82&gt;=DF$9,$J82&lt;DG$9),"━",""))</f>
        <v/>
      </c>
      <c r="DG83" s="29" t="str">
        <f t="shared" ref="DG83" si="8095">IF($K82="","",IF(AND($K82&gt;=DG$9,$J82&lt;DH$9),"━",""))</f>
        <v/>
      </c>
      <c r="DH83" s="22" t="str">
        <f t="shared" ref="DH83" si="8096">IF($K82="","",IF(AND($K82&gt;=DH$9,$J82&lt;DI$9),"━",""))</f>
        <v/>
      </c>
      <c r="DI83" s="22" t="str">
        <f t="shared" ref="DI83" si="8097">IF($K82="","",IF(AND($K82&gt;=DI$9,$J82&lt;DJ$9),"━",""))</f>
        <v/>
      </c>
      <c r="DJ83" s="22" t="str">
        <f t="shared" ref="DJ83" si="8098">IF($K82="","",IF(AND($K82&gt;=DJ$9,$J82&lt;DK$9),"━",""))</f>
        <v/>
      </c>
      <c r="DK83" s="22" t="str">
        <f t="shared" ref="DK83" si="8099">IF($K82="","",IF(AND($K82&gt;=DK$9,$J82&lt;DL$9),"━",""))</f>
        <v/>
      </c>
      <c r="DL83" s="22" t="str">
        <f t="shared" ref="DL83" si="8100">IF($K82="","",IF(AND($K82&gt;=DL$9,$J82&lt;DM$9),"━",""))</f>
        <v/>
      </c>
      <c r="DM83" s="22" t="str">
        <f t="shared" ref="DM83" si="8101">IF($K82="","",IF(AND($K82&gt;=DM$9,$J82&lt;DN$9),"━",""))</f>
        <v/>
      </c>
      <c r="DN83" s="22" t="str">
        <f t="shared" ref="DN83" si="8102">IF($K82="","",IF(AND($K82&gt;=DN$9,$J82&lt;DO$9),"━",""))</f>
        <v/>
      </c>
      <c r="DO83" s="92" t="str">
        <f t="shared" ref="DO83" si="8103">IF($K82="","",IF(AND($K82&gt;=DO$9,$J82&lt;DP$9),"━",""))</f>
        <v/>
      </c>
      <c r="DP83" s="82" t="str">
        <f t="shared" ref="DP83" si="8104">IF(AND($K82&gt;=DP$9,$J82&lt;DQ$9),"━","")</f>
        <v/>
      </c>
      <c r="DQ83" s="22" t="str">
        <f t="shared" ref="DQ83" si="8105">IF(AND($K82&gt;=DQ$9,$J82&lt;DR$9),"━","")</f>
        <v/>
      </c>
      <c r="DR83" s="22" t="str">
        <f t="shared" ref="DR83" si="8106">IF(AND($K82&gt;=DR$9,$J82&lt;DV$9),"━","")</f>
        <v/>
      </c>
      <c r="DS83" s="22" t="str">
        <f t="shared" ref="DS83" si="8107">IF(AND($K82&gt;=DS$9,$J82&lt;DT$9),"━","")</f>
        <v/>
      </c>
      <c r="DT83" s="22" t="str">
        <f t="shared" ref="DT83" si="8108">IF(AND($K82&gt;=DT$9,$J82&lt;DU$9),"━","")</f>
        <v/>
      </c>
      <c r="DU83" s="22" t="str">
        <f t="shared" ref="DU83" si="8109">IF(AND($K82&gt;=DU$9,$J82&lt;DV$9),"━","")</f>
        <v/>
      </c>
      <c r="DV83" s="22" t="str">
        <f t="shared" ref="DV83" si="8110">IF(AND($K82&gt;=DV$9,$J82&lt;DW$9),"━","")</f>
        <v/>
      </c>
      <c r="DW83" s="22" t="str">
        <f t="shared" ref="DW83" si="8111">IF(AND($K82&gt;=DW$9,$J82&lt;DX$9),"━","")</f>
        <v/>
      </c>
      <c r="DX83" s="22" t="str">
        <f t="shared" ref="DX83" si="8112">IF(AND($K82&gt;=DX$9,$J82&lt;DY$9),"━","")</f>
        <v/>
      </c>
      <c r="DY83" s="29" t="str">
        <f t="shared" ref="DY83" si="8113">IF(AND($K82&gt;=DY$9,$J82&lt;DZ$9),"━","")</f>
        <v/>
      </c>
      <c r="DZ83" s="22" t="str">
        <f t="shared" ref="DZ83" si="8114">IF(AND($K82&gt;=DZ$9,$J82&lt;EA$9),"━","")</f>
        <v/>
      </c>
      <c r="EA83" s="22" t="str">
        <f t="shared" ref="EA83" si="8115">IF(AND($K82&gt;=EA$9,$J82&lt;EB$9),"━","")</f>
        <v/>
      </c>
      <c r="EB83" s="22" t="str">
        <f t="shared" ref="EB83" si="8116">IF(AND($K82&gt;=EB$9,$J82&lt;EC$9),"━","")</f>
        <v/>
      </c>
      <c r="EC83" s="22" t="str">
        <f t="shared" ref="EC83" si="8117">IF(AND($K82&gt;=EC$9,$J82&lt;ED$9),"━","")</f>
        <v/>
      </c>
      <c r="ED83" s="22" t="str">
        <f t="shared" ref="ED83" si="8118">IF(AND($K82&gt;=ED$9,$J82&lt;EE$9),"━","")</f>
        <v/>
      </c>
      <c r="EE83" s="22" t="str">
        <f t="shared" ref="EE83" si="8119">IF(AND($K82&gt;=EE$9,$J82&lt;EF$9),"━","")</f>
        <v/>
      </c>
      <c r="EF83" s="22" t="str">
        <f t="shared" ref="EF83" si="8120">IF(AND($K82&gt;=EF$9,$J82&lt;EG$9),"━","")</f>
        <v/>
      </c>
      <c r="EG83" s="22" t="str">
        <f t="shared" ref="EG83" si="8121">IF(AND($K82&gt;=EG$9,$J82&lt;EH$9),"━","")</f>
        <v/>
      </c>
      <c r="EH83" s="20" t="s">
        <v>9</v>
      </c>
      <c r="EJ83" s="218" t="str">
        <f>IF(OR(J82="",K82=""),"",K82-J82+1)</f>
        <v/>
      </c>
    </row>
    <row r="84" spans="1:146" s="1" customFormat="1" ht="14" customHeight="1">
      <c r="A84" s="228">
        <f t="shared" ref="A84" si="8122">A82+1</f>
        <v>38</v>
      </c>
      <c r="B84" s="230"/>
      <c r="C84" s="236"/>
      <c r="D84" s="237"/>
      <c r="E84" s="237"/>
      <c r="F84" s="238"/>
      <c r="G84" s="242"/>
      <c r="H84" s="232"/>
      <c r="I84" s="234"/>
      <c r="J84" s="234"/>
      <c r="K84" s="234"/>
      <c r="L84" s="19" t="str">
        <f t="shared" ref="L84" si="8123">IF(AND($I84&gt;=L$9,$H84&lt;M$9),"━","")</f>
        <v/>
      </c>
      <c r="M84" s="19" t="str">
        <f t="shared" ref="M84" si="8124">IF(AND($I84&gt;=M$9,$H84&lt;N$9),"━","")</f>
        <v/>
      </c>
      <c r="N84" s="19" t="str">
        <f t="shared" ref="N84" si="8125">IF(AND($I84&gt;=N$9,$H84&lt;O$9),"━","")</f>
        <v/>
      </c>
      <c r="O84" s="19" t="str">
        <f t="shared" ref="O84" si="8126">IF(AND($I84&gt;=O$9,$H84&lt;P$9),"━","")</f>
        <v/>
      </c>
      <c r="P84" s="19" t="str">
        <f t="shared" ref="P84" si="8127">IF(AND($I84&gt;=P$9,$H84&lt;Q$9),"━","")</f>
        <v/>
      </c>
      <c r="Q84" s="19" t="str">
        <f t="shared" ref="Q84" si="8128">IF(AND($I84&gt;=Q$9,$H84&lt;R$9),"━","")</f>
        <v/>
      </c>
      <c r="R84" s="19" t="str">
        <f t="shared" ref="R84" si="8129">IF(AND($I84&gt;=R$9,$H84&lt;S$9),"━","")</f>
        <v/>
      </c>
      <c r="S84" s="19" t="str">
        <f t="shared" ref="S84" si="8130">IF(AND($I84&gt;=S$9,$H84&lt;T$9),"━","")</f>
        <v/>
      </c>
      <c r="T84" s="19" t="str">
        <f t="shared" ref="T84" si="8131">IF(AND($I84&gt;=T$9,$H84&lt;U$9),"━","")</f>
        <v/>
      </c>
      <c r="U84" s="28" t="str">
        <f t="shared" ref="U84" si="8132">IF(AND($I84&gt;=U$9,$H84&lt;V$9),"━","")</f>
        <v/>
      </c>
      <c r="V84" s="19" t="str">
        <f t="shared" ref="V84" si="8133">IF(AND($I84&gt;=V$9,$H84&lt;W$9),"━","")</f>
        <v/>
      </c>
      <c r="W84" s="19" t="str">
        <f t="shared" ref="W84" si="8134">IF(AND($I84&gt;=W$9,$H84&lt;X$9),"━","")</f>
        <v/>
      </c>
      <c r="X84" s="19" t="str">
        <f t="shared" ref="X84" si="8135">IF(AND($I84&gt;=X$9,$H84&lt;Y$9),"━","")</f>
        <v/>
      </c>
      <c r="Y84" s="19" t="str">
        <f t="shared" ref="Y84" si="8136">IF(AND($I84&gt;=Y$9,$H84&lt;Z$9),"━","")</f>
        <v/>
      </c>
      <c r="Z84" s="19" t="str">
        <f t="shared" ref="Z84" si="8137">IF(AND($I84&gt;=Z$9,$H84&lt;AA$9),"━","")</f>
        <v/>
      </c>
      <c r="AA84" s="19" t="str">
        <f t="shared" ref="AA84" si="8138">IF(AND($I84&gt;=AA$9,$H84&lt;AB$9),"━","")</f>
        <v/>
      </c>
      <c r="AB84" s="19" t="str">
        <f t="shared" ref="AB84" si="8139">IF(AND($I84&gt;=AB$9,$H84&lt;AC$9),"━","")</f>
        <v/>
      </c>
      <c r="AC84" s="19" t="str">
        <f t="shared" ref="AC84" si="8140">IF(AND($I84&gt;=AC$9,$H84&lt;AD$9),"━","")</f>
        <v/>
      </c>
      <c r="AD84" s="28" t="str">
        <f t="shared" si="6885"/>
        <v/>
      </c>
      <c r="AE84" s="19" t="str">
        <f t="shared" ref="AE84" si="8141">IF(AND($I84&gt;=AE$9,$H84&lt;AF$9),"━","")</f>
        <v/>
      </c>
      <c r="AF84" s="19" t="str">
        <f t="shared" ref="AF84" si="8142">IF(AND($I84&gt;=AF$9,$H84&lt;AG$9),"━","")</f>
        <v/>
      </c>
      <c r="AG84" s="19" t="str">
        <f t="shared" ref="AG84" si="8143">IF(AND($I84&gt;=AG$9,$H84&lt;AH$9),"━","")</f>
        <v/>
      </c>
      <c r="AH84" s="19" t="str">
        <f t="shared" ref="AH84" si="8144">IF(AND($I84&gt;=AH$9,$H84&lt;AI$9),"━","")</f>
        <v/>
      </c>
      <c r="AI84" s="19" t="str">
        <f t="shared" ref="AI84" si="8145">IF(AND($I84&gt;=AI$9,$H84&lt;AJ$9),"━","")</f>
        <v/>
      </c>
      <c r="AJ84" s="19" t="str">
        <f t="shared" ref="AJ84" si="8146">IF(AND($I84&gt;=AJ$9,$H84&lt;AK$9),"━","")</f>
        <v/>
      </c>
      <c r="AK84" s="19" t="str">
        <f t="shared" ref="AK84" si="8147">IF(AND($I84&gt;=AK$9,$H84&lt;AL$9),"━","")</f>
        <v/>
      </c>
      <c r="AL84" s="19" t="str">
        <f t="shared" ref="AL84" si="8148">IF(AND($I84&gt;=AL$9,$H84&lt;AM$9),"━","")</f>
        <v/>
      </c>
      <c r="AM84" s="28" t="str">
        <f t="shared" ref="AM84" si="8149">IF(AND($I84&gt;=AM$9,$H84&lt;AN$9),"━","")</f>
        <v/>
      </c>
      <c r="AN84" s="19" t="str">
        <f t="shared" ref="AN84" si="8150">IF(AND($I84&gt;=AN$9,$H84&lt;AO$9),"━","")</f>
        <v/>
      </c>
      <c r="AO84" s="19" t="str">
        <f t="shared" ref="AO84" si="8151">IF(AND($I84&gt;=AO$9,$H84&lt;AP$9),"━","")</f>
        <v/>
      </c>
      <c r="AP84" s="19" t="str">
        <f t="shared" ref="AP84" si="8152">IF(AND($I84&gt;=AP$9,$H84&lt;AQ$9),"━","")</f>
        <v/>
      </c>
      <c r="AQ84" s="19" t="str">
        <f t="shared" ref="AQ84" si="8153">IF(AND($I84&gt;=AQ$9,$H84&lt;AR$9),"━","")</f>
        <v/>
      </c>
      <c r="AR84" s="19" t="str">
        <f t="shared" ref="AR84" si="8154">IF(AND($I84&gt;=AR$9,$H84&lt;AS$9),"━","")</f>
        <v/>
      </c>
      <c r="AS84" s="19" t="str">
        <f t="shared" ref="AS84" si="8155">IF(AND($I84&gt;=AS$9,$H84&lt;AT$9),"━","")</f>
        <v/>
      </c>
      <c r="AT84" s="19" t="str">
        <f t="shared" ref="AT84" si="8156">IF(AND($I84&gt;=AT$9,$H84&lt;AU$9),"━","")</f>
        <v/>
      </c>
      <c r="AU84" s="19" t="str">
        <f t="shared" ref="AU84" si="8157">IF(AND($I84&gt;=AU$9,$H84&lt;AV$9),"━","")</f>
        <v/>
      </c>
      <c r="AV84" s="24" t="str">
        <f t="shared" ref="AV84" si="8158">IF(AND($I84&gt;=AV$9,$H84&lt;AW$9),"━","")</f>
        <v/>
      </c>
      <c r="AW84" s="19" t="str">
        <f t="shared" ref="AW84" si="8159">IF(AND($I84&gt;=AW$9,$H84&lt;AX$9),"━","")</f>
        <v/>
      </c>
      <c r="AX84" s="19" t="str">
        <f t="shared" ref="AX84" si="8160">IF(AND($I84&gt;=AX$9,$H84&lt;AY$9),"━","")</f>
        <v/>
      </c>
      <c r="AY84" s="19" t="str">
        <f t="shared" ref="AY84" si="8161">IF(AND($I84&gt;=AY$9,$H84&lt;AZ$9),"━","")</f>
        <v/>
      </c>
      <c r="AZ84" s="19" t="str">
        <f t="shared" ref="AZ84" si="8162">IF(AND($I84&gt;=AZ$9,$H84&lt;BA$9),"━","")</f>
        <v/>
      </c>
      <c r="BA84" s="19" t="str">
        <f t="shared" ref="BA84" si="8163">IF(AND($I84&gt;=BA$9,$H84&lt;BB$9),"━","")</f>
        <v/>
      </c>
      <c r="BB84" s="19" t="str">
        <f t="shared" ref="BB84" si="8164">IF(AND($I84&gt;=BB$9,$H84&lt;BC$9),"━","")</f>
        <v/>
      </c>
      <c r="BC84" s="19" t="str">
        <f t="shared" ref="BC84" si="8165">IF(AND($I84&gt;=BC$9,$H84&lt;BD$9),"━","")</f>
        <v/>
      </c>
      <c r="BD84" s="19" t="str">
        <f t="shared" ref="BD84" si="8166">IF(AND($I84&gt;=BD$9,$H84&lt;BE$9),"━","")</f>
        <v/>
      </c>
      <c r="BE84" s="28" t="str">
        <f t="shared" ref="BE84" si="8167">IF(AND($I84&gt;=BE$9,$H84&lt;BF$9),"━","")</f>
        <v/>
      </c>
      <c r="BF84" s="19" t="str">
        <f t="shared" ref="BF84" si="8168">IF(AND($I84&gt;=BF$9,$H84&lt;BG$9),"━","")</f>
        <v/>
      </c>
      <c r="BG84" s="19" t="str">
        <f t="shared" ref="BG84" si="8169">IF(AND($I84&gt;=BG$9,$H84&lt;BH$9),"━","")</f>
        <v/>
      </c>
      <c r="BH84" s="19" t="str">
        <f t="shared" ref="BH84" si="8170">IF(AND($I84&gt;=BH$9,$H84&lt;BI$9),"━","")</f>
        <v/>
      </c>
      <c r="BI84" s="19" t="str">
        <f t="shared" ref="BI84" si="8171">IF(AND($I84&gt;=BI$9,$H84&lt;BJ$9),"━","")</f>
        <v/>
      </c>
      <c r="BJ84" s="19" t="str">
        <f t="shared" ref="BJ84" si="8172">IF(AND($I84&gt;=BJ$9,$H84&lt;BK$9),"━","")</f>
        <v/>
      </c>
      <c r="BK84" s="19" t="str">
        <f t="shared" ref="BK84" si="8173">IF(AND($I84&gt;=BK$9,$H84&lt;BL$9),"━","")</f>
        <v/>
      </c>
      <c r="BL84" s="19" t="str">
        <f t="shared" ref="BL84" si="8174">IF(AND($I84&gt;=BL$9,$H84&lt;BM$9),"━","")</f>
        <v/>
      </c>
      <c r="BM84" s="19" t="str">
        <f t="shared" ref="BM84" si="8175">IF(AND($I84&gt;=BM$9,$H84&lt;BN$9),"━","")</f>
        <v/>
      </c>
      <c r="BN84" s="105" t="str">
        <f t="shared" ref="BN84" si="8176">IF(AND($I84&gt;=BN$9,$H84&lt;BO$9),"━","")</f>
        <v/>
      </c>
      <c r="BO84" s="19" t="str">
        <f t="shared" ref="BO84" si="8177">IF(AND($I84&gt;=BO$9,$H84&lt;BP$9),"━","")</f>
        <v/>
      </c>
      <c r="BP84" s="19" t="str">
        <f t="shared" ref="BP84" si="8178">IF(AND($I84&gt;=BP$9,$H84&lt;BQ$9),"━","")</f>
        <v/>
      </c>
      <c r="BQ84" s="19" t="str">
        <f t="shared" ref="BQ84" si="8179">IF(AND($I84&gt;=BQ$9,$H84&lt;BR$9),"━","")</f>
        <v/>
      </c>
      <c r="BR84" s="19" t="str">
        <f t="shared" ref="BR84" si="8180">IF(AND($I84&gt;=BR$9,$H84&lt;BS$9),"━","")</f>
        <v/>
      </c>
      <c r="BS84" s="19" t="str">
        <f t="shared" ref="BS84" si="8181">IF(AND($I84&gt;=BS$9,$H84&lt;BT$9),"━","")</f>
        <v/>
      </c>
      <c r="BT84" s="19" t="str">
        <f t="shared" ref="BT84" si="8182">IF(AND($I84&gt;=BT$9,$H84&lt;BU$9),"━","")</f>
        <v/>
      </c>
      <c r="BU84" s="19" t="str">
        <f t="shared" ref="BU84" si="8183">IF(AND($I84&gt;=BU$9,$H84&lt;BV$9),"━","")</f>
        <v/>
      </c>
      <c r="BV84" s="19" t="str">
        <f t="shared" ref="BV84" si="8184">IF(AND($I84&gt;=BV$9,$H84&lt;BW$9),"━","")</f>
        <v/>
      </c>
      <c r="BW84" s="28" t="str">
        <f t="shared" ref="BW84" si="8185">IF(AND($I84&gt;=BW$9,$H84&lt;BX$9),"━","")</f>
        <v/>
      </c>
      <c r="BX84" s="19" t="str">
        <f t="shared" ref="BX84" si="8186">IF(AND($I84&gt;=BX$9,$H84&lt;BY$9),"━","")</f>
        <v/>
      </c>
      <c r="BY84" s="19" t="str">
        <f t="shared" ref="BY84" si="8187">IF(AND($I84&gt;=BY$9,$H84&lt;BZ$9),"━","")</f>
        <v/>
      </c>
      <c r="BZ84" s="19" t="str">
        <f t="shared" ref="BZ84" si="8188">IF(AND($I84&gt;=BZ$9,$H84&lt;CA$9),"━","")</f>
        <v/>
      </c>
      <c r="CA84" s="19" t="str">
        <f t="shared" ref="CA84" si="8189">IF(AND($I84&gt;=CA$9,$H84&lt;CB$9),"━","")</f>
        <v/>
      </c>
      <c r="CB84" s="19" t="str">
        <f t="shared" ref="CB84" si="8190">IF(AND($I84&gt;=CB$9,$H84&lt;CC$9),"━","")</f>
        <v/>
      </c>
      <c r="CC84" s="19" t="str">
        <f t="shared" ref="CC84" si="8191">IF(AND($I84&gt;=CC$9,$H84&lt;CD$9),"━","")</f>
        <v/>
      </c>
      <c r="CD84" s="19" t="str">
        <f t="shared" ref="CD84" si="8192">IF(AND($I84&gt;=CD$9,$H84&lt;CE$9),"━","")</f>
        <v/>
      </c>
      <c r="CE84" s="19" t="str">
        <f t="shared" ref="CE84" si="8193">IF(AND($I84&gt;=CE$9,$H84&lt;CF$9),"━","")</f>
        <v/>
      </c>
      <c r="CF84" s="24" t="str">
        <f t="shared" ref="CF84" si="8194">IF(AND($I84&gt;=CF$9,$H84&lt;CG$9),"━","")</f>
        <v/>
      </c>
      <c r="CG84" s="19" t="str">
        <f t="shared" ref="CG84" si="8195">IF(AND($I84&gt;=CG$9,$H84&lt;CH$9),"━","")</f>
        <v/>
      </c>
      <c r="CH84" s="19" t="str">
        <f t="shared" ref="CH84" si="8196">IF(AND($I84&gt;=CH$9,$H84&lt;CI$9),"━","")</f>
        <v/>
      </c>
      <c r="CI84" s="19" t="str">
        <f t="shared" ref="CI84" si="8197">IF(AND($I84&gt;=CI$9,$H84&lt;CJ$9),"━","")</f>
        <v/>
      </c>
      <c r="CJ84" s="19" t="str">
        <f t="shared" ref="CJ84" si="8198">IF(AND($I84&gt;=CJ$9,$H84&lt;CK$9),"━","")</f>
        <v/>
      </c>
      <c r="CK84" s="19" t="str">
        <f t="shared" ref="CK84" si="8199">IF(AND($I84&gt;=CK$9,$H84&lt;CL$9),"━","")</f>
        <v/>
      </c>
      <c r="CL84" s="19" t="str">
        <f t="shared" ref="CL84" si="8200">IF(AND($I84&gt;=CL$9,$H84&lt;CM$9),"━","")</f>
        <v/>
      </c>
      <c r="CM84" s="19" t="str">
        <f t="shared" ref="CM84" si="8201">IF(AND($I84&gt;=CM$9,$H84&lt;CN$9),"━","")</f>
        <v/>
      </c>
      <c r="CN84" s="19" t="str">
        <f t="shared" ref="CN84" si="8202">IF(AND($I84&gt;=CN$9,$H84&lt;CO$9),"━","")</f>
        <v/>
      </c>
      <c r="CO84" s="28" t="str">
        <f t="shared" ref="CO84" si="8203">IF(AND($I84&gt;=CO$9,$H84&lt;CP$9),"━","")</f>
        <v/>
      </c>
      <c r="CP84" s="19" t="str">
        <f t="shared" ref="CP84" si="8204">IF(AND($I84&gt;=CP$9,$H84&lt;CQ$9),"━","")</f>
        <v/>
      </c>
      <c r="CQ84" s="19" t="str">
        <f t="shared" ref="CQ84" si="8205">IF(AND($I84&gt;=CQ$9,$H84&lt;CR$9),"━","")</f>
        <v/>
      </c>
      <c r="CR84" s="19" t="str">
        <f t="shared" ref="CR84" si="8206">IF(AND($I84&gt;=CR$9,$H84&lt;CS$9),"━","")</f>
        <v/>
      </c>
      <c r="CS84" s="19" t="str">
        <f t="shared" ref="CS84" si="8207">IF(AND($I84&gt;=CS$9,$H84&lt;CT$9),"━","")</f>
        <v/>
      </c>
      <c r="CT84" s="19" t="str">
        <f t="shared" ref="CT84" si="8208">IF(AND($I84&gt;=CT$9,$H84&lt;CU$9),"━","")</f>
        <v/>
      </c>
      <c r="CU84" s="19" t="str">
        <f t="shared" ref="CU84" si="8209">IF(AND($I84&gt;=CU$9,$H84&lt;CV$9),"━","")</f>
        <v/>
      </c>
      <c r="CV84" s="19" t="str">
        <f t="shared" ref="CV84" si="8210">IF(AND($I84&gt;=CV$9,$H84&lt;CW$9),"━","")</f>
        <v/>
      </c>
      <c r="CW84" s="19" t="str">
        <f t="shared" ref="CW84" si="8211">IF(AND($I84&gt;=CW$9,$H84&lt;CX$9),"━","")</f>
        <v/>
      </c>
      <c r="CX84" s="28" t="str">
        <f t="shared" ref="CX84" si="8212">IF(AND($I84&gt;=CX$9,$H84&lt;CY$9),"━","")</f>
        <v/>
      </c>
      <c r="CY84" s="19" t="str">
        <f t="shared" ref="CY84" si="8213">IF(AND($I84&gt;=CY$9,$H84&lt;CZ$9),"━","")</f>
        <v/>
      </c>
      <c r="CZ84" s="19" t="str">
        <f t="shared" ref="CZ84" si="8214">IF(AND($I84&gt;=CZ$9,$H84&lt;DA$9),"━","")</f>
        <v/>
      </c>
      <c r="DA84" s="19" t="str">
        <f t="shared" ref="DA84" si="8215">IF(AND($I84&gt;=DA$9,$H84&lt;DB$9),"━","")</f>
        <v/>
      </c>
      <c r="DB84" s="19" t="str">
        <f t="shared" ref="DB84" si="8216">IF(AND($I84&gt;=DB$9,$H84&lt;DC$9),"━","")</f>
        <v/>
      </c>
      <c r="DC84" s="19" t="str">
        <f t="shared" ref="DC84" si="8217">IF(AND($I84&gt;=DC$9,$H84&lt;DD$9),"━","")</f>
        <v/>
      </c>
      <c r="DD84" s="19" t="str">
        <f t="shared" ref="DD84" si="8218">IF(AND($I84&gt;=DD$9,$H84&lt;DE$9),"━","")</f>
        <v/>
      </c>
      <c r="DE84" s="19" t="str">
        <f t="shared" ref="DE84" si="8219">IF(AND($I84&gt;=DE$9,$H84&lt;DF$9),"━","")</f>
        <v/>
      </c>
      <c r="DF84" s="19" t="str">
        <f t="shared" ref="DF84" si="8220">IF(AND($I84&gt;=DF$9,$H84&lt;DG$9),"━","")</f>
        <v/>
      </c>
      <c r="DG84" s="28" t="str">
        <f t="shared" ref="DG84" si="8221">IF(AND($I84&gt;=DG$9,$H84&lt;DH$9),"━","")</f>
        <v/>
      </c>
      <c r="DH84" s="19" t="str">
        <f t="shared" ref="DH84" si="8222">IF(AND($I84&gt;=DH$9,$H84&lt;DI$9),"━","")</f>
        <v/>
      </c>
      <c r="DI84" s="19" t="str">
        <f t="shared" ref="DI84" si="8223">IF(AND($I84&gt;=DI$9,$H84&lt;DJ$9),"━","")</f>
        <v/>
      </c>
      <c r="DJ84" s="19" t="str">
        <f t="shared" ref="DJ84" si="8224">IF(AND($I84&gt;=DJ$9,$H84&lt;DK$9),"━","")</f>
        <v/>
      </c>
      <c r="DK84" s="19" t="str">
        <f t="shared" ref="DK84" si="8225">IF(AND($I84&gt;=DK$9,$H84&lt;DL$9),"━","")</f>
        <v/>
      </c>
      <c r="DL84" s="19" t="str">
        <f t="shared" ref="DL84" si="8226">IF(AND($I84&gt;=DL$9,$H84&lt;DM$9),"━","")</f>
        <v/>
      </c>
      <c r="DM84" s="19" t="str">
        <f t="shared" ref="DM84" si="8227">IF(AND($I84&gt;=DM$9,$H84&lt;DN$9),"━","")</f>
        <v/>
      </c>
      <c r="DN84" s="19" t="str">
        <f t="shared" ref="DN84" si="8228">IF(AND($I84&gt;=DN$9,$H84&lt;DO$9),"━","")</f>
        <v/>
      </c>
      <c r="DO84" s="91" t="str">
        <f t="shared" ref="DO84" si="8229">IF(AND($I84&gt;=DO$9,$H84&lt;DP$9),"━","")</f>
        <v/>
      </c>
      <c r="DP84" s="83" t="str">
        <f t="shared" ref="DP84" si="8230">IF(AND($I84&gt;=DP$9,$H84&lt;DQ$9),"━","")</f>
        <v/>
      </c>
      <c r="DQ84" s="19" t="str">
        <f t="shared" ref="DQ84" si="8231">IF(AND($I84&gt;=DQ$9,$H84&lt;DR$9),"━","")</f>
        <v/>
      </c>
      <c r="DR84" s="19" t="str">
        <f t="shared" ref="DR84" si="8232">IF(AND($I84&gt;=DR$9,$H84&lt;DV$9),"━","")</f>
        <v/>
      </c>
      <c r="DS84" s="19" t="str">
        <f t="shared" ref="DS84" si="8233">IF(AND($I84&gt;=DS$9,$H84&lt;DT$9),"━","")</f>
        <v/>
      </c>
      <c r="DT84" s="19" t="str">
        <f t="shared" ref="DT84" si="8234">IF(AND($I84&gt;=DT$9,$H84&lt;DU$9),"━","")</f>
        <v/>
      </c>
      <c r="DU84" s="19" t="str">
        <f t="shared" ref="DU84" si="8235">IF(AND($I84&gt;=DU$9,$H84&lt;DV$9),"━","")</f>
        <v/>
      </c>
      <c r="DV84" s="19" t="str">
        <f t="shared" ref="DV84" si="8236">IF(AND($I84&gt;=DV$9,$H84&lt;DW$9),"━","")</f>
        <v/>
      </c>
      <c r="DW84" s="19" t="str">
        <f t="shared" ref="DW84" si="8237">IF(AND($I84&gt;=DW$9,$H84&lt;DX$9),"━","")</f>
        <v/>
      </c>
      <c r="DX84" s="19" t="str">
        <f t="shared" ref="DX84" si="8238">IF(AND($I84&gt;=DX$9,$H84&lt;DY$9),"━","")</f>
        <v/>
      </c>
      <c r="DY84" s="28" t="str">
        <f t="shared" ref="DY84" si="8239">IF(AND($I84&gt;=DY$9,$H84&lt;DZ$9),"━","")</f>
        <v/>
      </c>
      <c r="DZ84" s="19" t="str">
        <f t="shared" ref="DZ84" si="8240">IF(AND($I84&gt;=DZ$9,$H84&lt;EA$9),"━","")</f>
        <v/>
      </c>
      <c r="EA84" s="19" t="str">
        <f t="shared" ref="EA84" si="8241">IF(AND($I84&gt;=EA$9,$H84&lt;EB$9),"━","")</f>
        <v/>
      </c>
      <c r="EB84" s="19" t="str">
        <f t="shared" ref="EB84" si="8242">IF(AND($I84&gt;=EB$9,$H84&lt;EC$9),"━","")</f>
        <v/>
      </c>
      <c r="EC84" s="19" t="str">
        <f t="shared" ref="EC84" si="8243">IF(AND($I84&gt;=EC$9,$H84&lt;ED$9),"━","")</f>
        <v/>
      </c>
      <c r="ED84" s="19" t="str">
        <f t="shared" ref="ED84" si="8244">IF(AND($I84&gt;=ED$9,$H84&lt;EE$9),"━","")</f>
        <v/>
      </c>
      <c r="EE84" s="19" t="str">
        <f t="shared" ref="EE84" si="8245">IF(AND($I84&gt;=EE$9,$H84&lt;EF$9),"━","")</f>
        <v/>
      </c>
      <c r="EF84" s="19" t="str">
        <f t="shared" ref="EF84" si="8246">IF(AND($I84&gt;=EF$9,$H84&lt;EG$9),"━","")</f>
        <v/>
      </c>
      <c r="EG84" s="19" t="str">
        <f t="shared" ref="EG84" si="8247">IF(AND($I84&gt;=EG$9,$H84&lt;EH$9),"━","")</f>
        <v/>
      </c>
      <c r="EH84" s="20" t="s">
        <v>9</v>
      </c>
      <c r="EJ84" s="217" t="str">
        <f>IF(OR(H84="",I84=""),"",I84-H84+1)</f>
        <v/>
      </c>
    </row>
    <row r="85" spans="1:146" s="1" customFormat="1" ht="14" customHeight="1">
      <c r="A85" s="229"/>
      <c r="B85" s="231"/>
      <c r="C85" s="239"/>
      <c r="D85" s="240"/>
      <c r="E85" s="240"/>
      <c r="F85" s="241"/>
      <c r="G85" s="243"/>
      <c r="H85" s="233"/>
      <c r="I85" s="235"/>
      <c r="J85" s="235"/>
      <c r="K85" s="235"/>
      <c r="L85" s="22" t="str">
        <f t="shared" ref="L85" si="8248">IF(AND($K84&gt;=L$9,$J84&lt;M$9),"━","")</f>
        <v/>
      </c>
      <c r="M85" s="22" t="str">
        <f t="shared" ref="M85" si="8249">IF(AND($K84&gt;=M$9,$J84&lt;N$9),"━","")</f>
        <v/>
      </c>
      <c r="N85" s="22" t="str">
        <f t="shared" ref="N85" si="8250">IF(AND($K84&gt;=N$9,$J84&lt;O$9),"━","")</f>
        <v/>
      </c>
      <c r="O85" s="22" t="str">
        <f t="shared" ref="O85" si="8251">IF(AND($K84&gt;=O$9,$J84&lt;P$9),"━","")</f>
        <v/>
      </c>
      <c r="P85" s="22" t="str">
        <f t="shared" ref="P85" si="8252">IF(AND($K84&gt;=P$9,$J84&lt;Q$9),"━","")</f>
        <v/>
      </c>
      <c r="Q85" s="22" t="str">
        <f t="shared" ref="Q85" si="8253">IF(AND($K84&gt;=Q$9,$J84&lt;R$9),"━","")</f>
        <v/>
      </c>
      <c r="R85" s="22" t="str">
        <f t="shared" ref="R85" si="8254">IF(AND($K84&gt;=R$9,$J84&lt;S$9),"━","")</f>
        <v/>
      </c>
      <c r="S85" s="22" t="str">
        <f t="shared" ref="S85" si="8255">IF(AND($K84&gt;=S$9,$J84&lt;T$9),"━","")</f>
        <v/>
      </c>
      <c r="T85" s="22" t="str">
        <f t="shared" ref="T85" si="8256">IF(AND($K84&gt;=T$9,$J84&lt;U$9),"━","")</f>
        <v/>
      </c>
      <c r="U85" s="29" t="str">
        <f t="shared" ref="U85" si="8257">IF(AND($K84&gt;=U$9,$J84&lt;V$9),"━","")</f>
        <v/>
      </c>
      <c r="V85" s="22" t="str">
        <f t="shared" ref="V85" si="8258">IF(AND($K84&gt;=V$9,$J84&lt;W$9),"━","")</f>
        <v/>
      </c>
      <c r="W85" s="22" t="str">
        <f t="shared" ref="W85" si="8259">IF(AND($K84&gt;=W$9,$J84&lt;X$9),"━","")</f>
        <v/>
      </c>
      <c r="X85" s="22" t="str">
        <f t="shared" ref="X85" si="8260">IF(AND($K84&gt;=X$9,$J84&lt;Y$9),"━","")</f>
        <v/>
      </c>
      <c r="Y85" s="22" t="str">
        <f t="shared" ref="Y85" si="8261">IF(AND($K84&gt;=Y$9,$J84&lt;Z$9),"━","")</f>
        <v/>
      </c>
      <c r="Z85" s="22" t="str">
        <f t="shared" ref="Z85" si="8262">IF(AND($K84&gt;=Z$9,$J84&lt;AA$9),"━","")</f>
        <v/>
      </c>
      <c r="AA85" s="22" t="str">
        <f t="shared" ref="AA85" si="8263">IF(AND($K84&gt;=AA$9,$J84&lt;AB$9),"━","")</f>
        <v/>
      </c>
      <c r="AB85" s="22" t="str">
        <f t="shared" ref="AB85" si="8264">IF(AND($K84&gt;=AB$9,$J84&lt;AC$9),"━","")</f>
        <v/>
      </c>
      <c r="AC85" s="22" t="str">
        <f t="shared" ref="AC85" si="8265">IF(AND($K84&gt;=AC$9,$J84&lt;AD$9),"━","")</f>
        <v/>
      </c>
      <c r="AD85" s="180" t="str">
        <f>IF($K84="","",IF(AND($K84&gt;=AD$9,$J84&lt;AE$9),"━",""))</f>
        <v/>
      </c>
      <c r="AE85" s="22" t="str">
        <f t="shared" ref="AE85" si="8266">IF($K84="","",IF(AND($K84&gt;=AE$9,$J84&lt;AF$9),"━",""))</f>
        <v/>
      </c>
      <c r="AF85" s="22" t="str">
        <f t="shared" ref="AF85" si="8267">IF($K84="","",IF(AND($K84&gt;=AF$9,$J84&lt;AG$9),"━",""))</f>
        <v/>
      </c>
      <c r="AG85" s="22" t="str">
        <f t="shared" ref="AG85" si="8268">IF($K84="","",IF(AND($K84&gt;=AG$9,$J84&lt;AH$9),"━",""))</f>
        <v/>
      </c>
      <c r="AH85" s="22" t="str">
        <f t="shared" ref="AH85" si="8269">IF($K84="","",IF(AND($K84&gt;=AH$9,$J84&lt;AI$9),"━",""))</f>
        <v/>
      </c>
      <c r="AI85" s="22" t="str">
        <f t="shared" ref="AI85" si="8270">IF($K84="","",IF(AND($K84&gt;=AI$9,$J84&lt;AJ$9),"━",""))</f>
        <v/>
      </c>
      <c r="AJ85" s="22" t="str">
        <f t="shared" ref="AJ85" si="8271">IF($K84="","",IF(AND($K84&gt;=AJ$9,$J84&lt;AK$9),"━",""))</f>
        <v/>
      </c>
      <c r="AK85" s="22" t="str">
        <f t="shared" ref="AK85" si="8272">IF($K84="","",IF(AND($K84&gt;=AK$9,$J84&lt;AL$9),"━",""))</f>
        <v/>
      </c>
      <c r="AL85" s="22" t="str">
        <f t="shared" ref="AL85" si="8273">IF($K84="","",IF(AND($K84&gt;=AL$9,$J84&lt;AM$9),"━",""))</f>
        <v/>
      </c>
      <c r="AM85" s="29" t="str">
        <f t="shared" ref="AM85" si="8274">IF($K84="","",IF(AND($K84&gt;=AM$9,$J84&lt;AN$9),"━",""))</f>
        <v/>
      </c>
      <c r="AN85" s="22" t="str">
        <f t="shared" ref="AN85" si="8275">IF($K84="","",IF(AND($K84&gt;=AN$9,$J84&lt;AO$9),"━",""))</f>
        <v/>
      </c>
      <c r="AO85" s="22" t="str">
        <f t="shared" ref="AO85" si="8276">IF($K84="","",IF(AND($K84&gt;=AO$9,$J84&lt;AP$9),"━",""))</f>
        <v/>
      </c>
      <c r="AP85" s="22" t="str">
        <f t="shared" ref="AP85" si="8277">IF($K84="","",IF(AND($K84&gt;=AP$9,$J84&lt;AQ$9),"━",""))</f>
        <v/>
      </c>
      <c r="AQ85" s="22" t="str">
        <f t="shared" ref="AQ85" si="8278">IF($K84="","",IF(AND($K84&gt;=AQ$9,$J84&lt;AR$9),"━",""))</f>
        <v/>
      </c>
      <c r="AR85" s="22" t="str">
        <f t="shared" ref="AR85" si="8279">IF($K84="","",IF(AND($K84&gt;=AR$9,$J84&lt;AS$9),"━",""))</f>
        <v/>
      </c>
      <c r="AS85" s="22" t="str">
        <f t="shared" ref="AS85" si="8280">IF($K84="","",IF(AND($K84&gt;=AS$9,$J84&lt;AT$9),"━",""))</f>
        <v/>
      </c>
      <c r="AT85" s="22" t="str">
        <f t="shared" ref="AT85" si="8281">IF($K84="","",IF(AND($K84&gt;=AT$9,$J84&lt;AU$9),"━",""))</f>
        <v/>
      </c>
      <c r="AU85" s="22" t="str">
        <f t="shared" ref="AU85" si="8282">IF($K84="","",IF(AND($K84&gt;=AU$9,$J84&lt;AV$9),"━",""))</f>
        <v/>
      </c>
      <c r="AV85" s="25" t="str">
        <f t="shared" ref="AV85" si="8283">IF($K84="","",IF(AND($K84&gt;=AV$9,$J84&lt;AW$9),"━",""))</f>
        <v/>
      </c>
      <c r="AW85" s="22" t="str">
        <f t="shared" ref="AW85" si="8284">IF($K84="","",IF(AND($K84&gt;=AW$9,$J84&lt;AX$9),"━",""))</f>
        <v/>
      </c>
      <c r="AX85" s="22" t="str">
        <f t="shared" ref="AX85" si="8285">IF($K84="","",IF(AND($K84&gt;=AX$9,$J84&lt;AY$9),"━",""))</f>
        <v/>
      </c>
      <c r="AY85" s="22" t="str">
        <f t="shared" ref="AY85" si="8286">IF($K84="","",IF(AND($K84&gt;=AY$9,$J84&lt;AZ$9),"━",""))</f>
        <v/>
      </c>
      <c r="AZ85" s="22" t="str">
        <f t="shared" ref="AZ85" si="8287">IF($K84="","",IF(AND($K84&gt;=AZ$9,$J84&lt;BA$9),"━",""))</f>
        <v/>
      </c>
      <c r="BA85" s="22" t="str">
        <f t="shared" ref="BA85" si="8288">IF($K84="","",IF(AND($K84&gt;=BA$9,$J84&lt;BB$9),"━",""))</f>
        <v/>
      </c>
      <c r="BB85" s="22" t="str">
        <f t="shared" ref="BB85" si="8289">IF($K84="","",IF(AND($K84&gt;=BB$9,$J84&lt;BC$9),"━",""))</f>
        <v/>
      </c>
      <c r="BC85" s="22" t="str">
        <f t="shared" ref="BC85" si="8290">IF($K84="","",IF(AND($K84&gt;=BC$9,$J84&lt;BD$9),"━",""))</f>
        <v/>
      </c>
      <c r="BD85" s="22" t="str">
        <f t="shared" ref="BD85" si="8291">IF($K84="","",IF(AND($K84&gt;=BD$9,$J84&lt;BE$9),"━",""))</f>
        <v/>
      </c>
      <c r="BE85" s="29" t="str">
        <f t="shared" ref="BE85" si="8292">IF($K84="","",IF(AND($K84&gt;=BE$9,$J84&lt;BF$9),"━",""))</f>
        <v/>
      </c>
      <c r="BF85" s="22" t="str">
        <f t="shared" ref="BF85" si="8293">IF($K84="","",IF(AND($K84&gt;=BF$9,$J84&lt;BG$9),"━",""))</f>
        <v/>
      </c>
      <c r="BG85" s="22" t="str">
        <f t="shared" ref="BG85" si="8294">IF($K84="","",IF(AND($K84&gt;=BG$9,$J84&lt;BH$9),"━",""))</f>
        <v/>
      </c>
      <c r="BH85" s="22" t="str">
        <f t="shared" ref="BH85" si="8295">IF($K84="","",IF(AND($K84&gt;=BH$9,$J84&lt;BI$9),"━",""))</f>
        <v/>
      </c>
      <c r="BI85" s="22" t="str">
        <f t="shared" ref="BI85" si="8296">IF($K84="","",IF(AND($K84&gt;=BI$9,$J84&lt;BJ$9),"━",""))</f>
        <v/>
      </c>
      <c r="BJ85" s="22" t="str">
        <f t="shared" ref="BJ85" si="8297">IF($K84="","",IF(AND($K84&gt;=BJ$9,$J84&lt;BK$9),"━",""))</f>
        <v/>
      </c>
      <c r="BK85" s="22" t="str">
        <f t="shared" ref="BK85" si="8298">IF($K84="","",IF(AND($K84&gt;=BK$9,$J84&lt;BL$9),"━",""))</f>
        <v/>
      </c>
      <c r="BL85" s="22" t="str">
        <f t="shared" ref="BL85" si="8299">IF($K84="","",IF(AND($K84&gt;=BL$9,$J84&lt;BM$9),"━",""))</f>
        <v/>
      </c>
      <c r="BM85" s="22" t="str">
        <f t="shared" ref="BM85" si="8300">IF($K84="","",IF(AND($K84&gt;=BM$9,$J84&lt;BN$9),"━",""))</f>
        <v/>
      </c>
      <c r="BN85" s="29" t="str">
        <f t="shared" ref="BN85" si="8301">IF($K84="","",IF(AND($K84&gt;=BN$9,$J84&lt;BO$9),"━",""))</f>
        <v/>
      </c>
      <c r="BO85" s="22" t="str">
        <f t="shared" ref="BO85" si="8302">IF($K84="","",IF(AND($K84&gt;=BO$9,$J84&lt;BP$9),"━",""))</f>
        <v/>
      </c>
      <c r="BP85" s="22" t="str">
        <f t="shared" ref="BP85" si="8303">IF($K84="","",IF(AND($K84&gt;=BP$9,$J84&lt;BQ$9),"━",""))</f>
        <v/>
      </c>
      <c r="BQ85" s="22" t="str">
        <f t="shared" ref="BQ85" si="8304">IF($K84="","",IF(AND($K84&gt;=BQ$9,$J84&lt;BR$9),"━",""))</f>
        <v/>
      </c>
      <c r="BR85" s="22" t="str">
        <f t="shared" ref="BR85" si="8305">IF($K84="","",IF(AND($K84&gt;=BR$9,$J84&lt;BS$9),"━",""))</f>
        <v/>
      </c>
      <c r="BS85" s="22" t="str">
        <f t="shared" ref="BS85" si="8306">IF($K84="","",IF(AND($K84&gt;=BS$9,$J84&lt;BT$9),"━",""))</f>
        <v/>
      </c>
      <c r="BT85" s="22" t="str">
        <f t="shared" ref="BT85" si="8307">IF($K84="","",IF(AND($K84&gt;=BT$9,$J84&lt;BU$9),"━",""))</f>
        <v/>
      </c>
      <c r="BU85" s="22" t="str">
        <f t="shared" ref="BU85" si="8308">IF($K84="","",IF(AND($K84&gt;=BU$9,$J84&lt;BV$9),"━",""))</f>
        <v/>
      </c>
      <c r="BV85" s="22" t="str">
        <f t="shared" ref="BV85" si="8309">IF($K84="","",IF(AND($K84&gt;=BV$9,$J84&lt;BW$9),"━",""))</f>
        <v/>
      </c>
      <c r="BW85" s="29" t="str">
        <f t="shared" ref="BW85" si="8310">IF($K84="","",IF(AND($K84&gt;=BW$9,$J84&lt;BX$9),"━",""))</f>
        <v/>
      </c>
      <c r="BX85" s="22" t="str">
        <f t="shared" ref="BX85" si="8311">IF($K84="","",IF(AND($K84&gt;=BX$9,$J84&lt;BY$9),"━",""))</f>
        <v/>
      </c>
      <c r="BY85" s="22" t="str">
        <f t="shared" ref="BY85" si="8312">IF($K84="","",IF(AND($K84&gt;=BY$9,$J84&lt;BZ$9),"━",""))</f>
        <v/>
      </c>
      <c r="BZ85" s="22" t="str">
        <f t="shared" ref="BZ85" si="8313">IF($K84="","",IF(AND($K84&gt;=BZ$9,$J84&lt;CA$9),"━",""))</f>
        <v/>
      </c>
      <c r="CA85" s="22" t="str">
        <f t="shared" ref="CA85" si="8314">IF($K84="","",IF(AND($K84&gt;=CA$9,$J84&lt;CB$9),"━",""))</f>
        <v/>
      </c>
      <c r="CB85" s="22" t="str">
        <f t="shared" ref="CB85" si="8315">IF($K84="","",IF(AND($K84&gt;=CB$9,$J84&lt;CC$9),"━",""))</f>
        <v/>
      </c>
      <c r="CC85" s="22" t="str">
        <f t="shared" ref="CC85" si="8316">IF($K84="","",IF(AND($K84&gt;=CC$9,$J84&lt;CD$9),"━",""))</f>
        <v/>
      </c>
      <c r="CD85" s="22" t="str">
        <f t="shared" ref="CD85" si="8317">IF($K84="","",IF(AND($K84&gt;=CD$9,$J84&lt;CE$9),"━",""))</f>
        <v/>
      </c>
      <c r="CE85" s="22" t="str">
        <f t="shared" ref="CE85" si="8318">IF($K84="","",IF(AND($K84&gt;=CE$9,$J84&lt;CF$9),"━",""))</f>
        <v/>
      </c>
      <c r="CF85" s="25" t="str">
        <f t="shared" ref="CF85" si="8319">IF($K84="","",IF(AND($K84&gt;=CF$9,$J84&lt;CG$9),"━",""))</f>
        <v/>
      </c>
      <c r="CG85" s="22" t="str">
        <f t="shared" ref="CG85" si="8320">IF($K84="","",IF(AND($K84&gt;=CG$9,$J84&lt;CH$9),"━",""))</f>
        <v/>
      </c>
      <c r="CH85" s="22" t="str">
        <f t="shared" ref="CH85" si="8321">IF($K84="","",IF(AND($K84&gt;=CH$9,$J84&lt;CI$9),"━",""))</f>
        <v/>
      </c>
      <c r="CI85" s="22" t="str">
        <f t="shared" ref="CI85" si="8322">IF($K84="","",IF(AND($K84&gt;=CI$9,$J84&lt;CJ$9),"━",""))</f>
        <v/>
      </c>
      <c r="CJ85" s="22" t="str">
        <f t="shared" ref="CJ85" si="8323">IF($K84="","",IF(AND($K84&gt;=CJ$9,$J84&lt;CK$9),"━",""))</f>
        <v/>
      </c>
      <c r="CK85" s="22" t="str">
        <f t="shared" ref="CK85" si="8324">IF($K84="","",IF(AND($K84&gt;=CK$9,$J84&lt;CL$9),"━",""))</f>
        <v/>
      </c>
      <c r="CL85" s="22" t="str">
        <f t="shared" ref="CL85" si="8325">IF($K84="","",IF(AND($K84&gt;=CL$9,$J84&lt;CM$9),"━",""))</f>
        <v/>
      </c>
      <c r="CM85" s="22" t="str">
        <f t="shared" ref="CM85" si="8326">IF($K84="","",IF(AND($K84&gt;=CM$9,$J84&lt;CN$9),"━",""))</f>
        <v/>
      </c>
      <c r="CN85" s="22" t="str">
        <f t="shared" ref="CN85" si="8327">IF($K84="","",IF(AND($K84&gt;=CN$9,$J84&lt;CO$9),"━",""))</f>
        <v/>
      </c>
      <c r="CO85" s="29" t="str">
        <f t="shared" ref="CO85" si="8328">IF($K84="","",IF(AND($K84&gt;=CO$9,$J84&lt;CP$9),"━",""))</f>
        <v/>
      </c>
      <c r="CP85" s="22" t="str">
        <f t="shared" ref="CP85" si="8329">IF($K84="","",IF(AND($K84&gt;=CP$9,$J84&lt;CQ$9),"━",""))</f>
        <v/>
      </c>
      <c r="CQ85" s="22" t="str">
        <f t="shared" ref="CQ85" si="8330">IF($K84="","",IF(AND($K84&gt;=CQ$9,$J84&lt;CR$9),"━",""))</f>
        <v/>
      </c>
      <c r="CR85" s="22" t="str">
        <f t="shared" ref="CR85" si="8331">IF($K84="","",IF(AND($K84&gt;=CR$9,$J84&lt;CS$9),"━",""))</f>
        <v/>
      </c>
      <c r="CS85" s="22" t="str">
        <f t="shared" ref="CS85" si="8332">IF($K84="","",IF(AND($K84&gt;=CS$9,$J84&lt;CT$9),"━",""))</f>
        <v/>
      </c>
      <c r="CT85" s="22" t="str">
        <f t="shared" ref="CT85" si="8333">IF($K84="","",IF(AND($K84&gt;=CT$9,$J84&lt;CU$9),"━",""))</f>
        <v/>
      </c>
      <c r="CU85" s="22" t="str">
        <f t="shared" ref="CU85" si="8334">IF($K84="","",IF(AND($K84&gt;=CU$9,$J84&lt;CV$9),"━",""))</f>
        <v/>
      </c>
      <c r="CV85" s="22" t="str">
        <f t="shared" ref="CV85" si="8335">IF($K84="","",IF(AND($K84&gt;=CV$9,$J84&lt;CW$9),"━",""))</f>
        <v/>
      </c>
      <c r="CW85" s="22" t="str">
        <f t="shared" ref="CW85" si="8336">IF($K84="","",IF(AND($K84&gt;=CW$9,$J84&lt;CX$9),"━",""))</f>
        <v/>
      </c>
      <c r="CX85" s="29" t="str">
        <f t="shared" ref="CX85" si="8337">IF($K84="","",IF(AND($K84&gt;=CX$9,$J84&lt;CY$9),"━",""))</f>
        <v/>
      </c>
      <c r="CY85" s="22" t="str">
        <f t="shared" ref="CY85" si="8338">IF($K84="","",IF(AND($K84&gt;=CY$9,$J84&lt;CZ$9),"━",""))</f>
        <v/>
      </c>
      <c r="CZ85" s="22" t="str">
        <f t="shared" ref="CZ85" si="8339">IF($K84="","",IF(AND($K84&gt;=CZ$9,$J84&lt;DA$9),"━",""))</f>
        <v/>
      </c>
      <c r="DA85" s="22" t="str">
        <f t="shared" ref="DA85" si="8340">IF($K84="","",IF(AND($K84&gt;=DA$9,$J84&lt;DB$9),"━",""))</f>
        <v/>
      </c>
      <c r="DB85" s="22" t="str">
        <f t="shared" ref="DB85" si="8341">IF($K84="","",IF(AND($K84&gt;=DB$9,$J84&lt;DC$9),"━",""))</f>
        <v/>
      </c>
      <c r="DC85" s="22" t="str">
        <f t="shared" ref="DC85" si="8342">IF($K84="","",IF(AND($K84&gt;=DC$9,$J84&lt;DD$9),"━",""))</f>
        <v/>
      </c>
      <c r="DD85" s="22" t="str">
        <f t="shared" ref="DD85" si="8343">IF($K84="","",IF(AND($K84&gt;=DD$9,$J84&lt;DE$9),"━",""))</f>
        <v/>
      </c>
      <c r="DE85" s="22" t="str">
        <f t="shared" ref="DE85" si="8344">IF($K84="","",IF(AND($K84&gt;=DE$9,$J84&lt;DF$9),"━",""))</f>
        <v/>
      </c>
      <c r="DF85" s="22" t="str">
        <f t="shared" ref="DF85" si="8345">IF($K84="","",IF(AND($K84&gt;=DF$9,$J84&lt;DG$9),"━",""))</f>
        <v/>
      </c>
      <c r="DG85" s="29" t="str">
        <f t="shared" ref="DG85" si="8346">IF($K84="","",IF(AND($K84&gt;=DG$9,$J84&lt;DH$9),"━",""))</f>
        <v/>
      </c>
      <c r="DH85" s="22" t="str">
        <f t="shared" ref="DH85" si="8347">IF($K84="","",IF(AND($K84&gt;=DH$9,$J84&lt;DI$9),"━",""))</f>
        <v/>
      </c>
      <c r="DI85" s="22" t="str">
        <f t="shared" ref="DI85" si="8348">IF($K84="","",IF(AND($K84&gt;=DI$9,$J84&lt;DJ$9),"━",""))</f>
        <v/>
      </c>
      <c r="DJ85" s="22" t="str">
        <f t="shared" ref="DJ85" si="8349">IF($K84="","",IF(AND($K84&gt;=DJ$9,$J84&lt;DK$9),"━",""))</f>
        <v/>
      </c>
      <c r="DK85" s="22" t="str">
        <f t="shared" ref="DK85" si="8350">IF($K84="","",IF(AND($K84&gt;=DK$9,$J84&lt;DL$9),"━",""))</f>
        <v/>
      </c>
      <c r="DL85" s="22" t="str">
        <f t="shared" ref="DL85" si="8351">IF($K84="","",IF(AND($K84&gt;=DL$9,$J84&lt;DM$9),"━",""))</f>
        <v/>
      </c>
      <c r="DM85" s="22" t="str">
        <f t="shared" ref="DM85" si="8352">IF($K84="","",IF(AND($K84&gt;=DM$9,$J84&lt;DN$9),"━",""))</f>
        <v/>
      </c>
      <c r="DN85" s="22" t="str">
        <f t="shared" ref="DN85" si="8353">IF($K84="","",IF(AND($K84&gt;=DN$9,$J84&lt;DO$9),"━",""))</f>
        <v/>
      </c>
      <c r="DO85" s="92" t="str">
        <f t="shared" ref="DO85" si="8354">IF($K84="","",IF(AND($K84&gt;=DO$9,$J84&lt;DP$9),"━",""))</f>
        <v/>
      </c>
      <c r="DP85" s="82" t="str">
        <f t="shared" ref="DP85" si="8355">IF(AND($K84&gt;=DP$9,$J84&lt;DQ$9),"━","")</f>
        <v/>
      </c>
      <c r="DQ85" s="22" t="str">
        <f t="shared" ref="DQ85" si="8356">IF(AND($K84&gt;=DQ$9,$J84&lt;DR$9),"━","")</f>
        <v/>
      </c>
      <c r="DR85" s="22" t="str">
        <f t="shared" ref="DR85" si="8357">IF(AND($K84&gt;=DR$9,$J84&lt;DV$9),"━","")</f>
        <v/>
      </c>
      <c r="DS85" s="22" t="str">
        <f t="shared" ref="DS85" si="8358">IF(AND($K84&gt;=DS$9,$J84&lt;DT$9),"━","")</f>
        <v/>
      </c>
      <c r="DT85" s="22" t="str">
        <f t="shared" ref="DT85" si="8359">IF(AND($K84&gt;=DT$9,$J84&lt;DU$9),"━","")</f>
        <v/>
      </c>
      <c r="DU85" s="22" t="str">
        <f t="shared" ref="DU85" si="8360">IF(AND($K84&gt;=DU$9,$J84&lt;DV$9),"━","")</f>
        <v/>
      </c>
      <c r="DV85" s="22" t="str">
        <f t="shared" ref="DV85" si="8361">IF(AND($K84&gt;=DV$9,$J84&lt;DW$9),"━","")</f>
        <v/>
      </c>
      <c r="DW85" s="22" t="str">
        <f t="shared" ref="DW85" si="8362">IF(AND($K84&gt;=DW$9,$J84&lt;DX$9),"━","")</f>
        <v/>
      </c>
      <c r="DX85" s="22" t="str">
        <f t="shared" ref="DX85" si="8363">IF(AND($K84&gt;=DX$9,$J84&lt;DY$9),"━","")</f>
        <v/>
      </c>
      <c r="DY85" s="29" t="str">
        <f t="shared" ref="DY85" si="8364">IF(AND($K84&gt;=DY$9,$J84&lt;DZ$9),"━","")</f>
        <v/>
      </c>
      <c r="DZ85" s="22" t="str">
        <f t="shared" ref="DZ85" si="8365">IF(AND($K84&gt;=DZ$9,$J84&lt;EA$9),"━","")</f>
        <v/>
      </c>
      <c r="EA85" s="22" t="str">
        <f t="shared" ref="EA85" si="8366">IF(AND($K84&gt;=EA$9,$J84&lt;EB$9),"━","")</f>
        <v/>
      </c>
      <c r="EB85" s="22" t="str">
        <f t="shared" ref="EB85" si="8367">IF(AND($K84&gt;=EB$9,$J84&lt;EC$9),"━","")</f>
        <v/>
      </c>
      <c r="EC85" s="22" t="str">
        <f t="shared" ref="EC85" si="8368">IF(AND($K84&gt;=EC$9,$J84&lt;ED$9),"━","")</f>
        <v/>
      </c>
      <c r="ED85" s="22" t="str">
        <f t="shared" ref="ED85" si="8369">IF(AND($K84&gt;=ED$9,$J84&lt;EE$9),"━","")</f>
        <v/>
      </c>
      <c r="EE85" s="22" t="str">
        <f t="shared" ref="EE85" si="8370">IF(AND($K84&gt;=EE$9,$J84&lt;EF$9),"━","")</f>
        <v/>
      </c>
      <c r="EF85" s="22" t="str">
        <f t="shared" ref="EF85" si="8371">IF(AND($K84&gt;=EF$9,$J84&lt;EG$9),"━","")</f>
        <v/>
      </c>
      <c r="EG85" s="22" t="str">
        <f t="shared" ref="EG85" si="8372">IF(AND($K84&gt;=EG$9,$J84&lt;EH$9),"━","")</f>
        <v/>
      </c>
      <c r="EH85" s="20" t="s">
        <v>9</v>
      </c>
      <c r="EJ85" s="218" t="str">
        <f>IF(OR(J84="",K84=""),"",K84-J84+1)</f>
        <v/>
      </c>
    </row>
    <row r="86" spans="1:146" s="1" customFormat="1" ht="14" customHeight="1">
      <c r="A86" s="228">
        <f>A84+1</f>
        <v>39</v>
      </c>
      <c r="B86" s="230"/>
      <c r="C86" s="236"/>
      <c r="D86" s="237"/>
      <c r="E86" s="237"/>
      <c r="F86" s="238"/>
      <c r="G86" s="242"/>
      <c r="H86" s="232"/>
      <c r="I86" s="234"/>
      <c r="J86" s="234"/>
      <c r="K86" s="234"/>
      <c r="L86" s="19" t="str">
        <f t="shared" ref="L86" si="8373">IF(AND($I86&gt;=L$9,$H86&lt;M$9),"━","")</f>
        <v/>
      </c>
      <c r="M86" s="19" t="str">
        <f t="shared" ref="M86" si="8374">IF(AND($I86&gt;=M$9,$H86&lt;N$9),"━","")</f>
        <v/>
      </c>
      <c r="N86" s="19" t="str">
        <f t="shared" ref="N86" si="8375">IF(AND($I86&gt;=N$9,$H86&lt;O$9),"━","")</f>
        <v/>
      </c>
      <c r="O86" s="19" t="str">
        <f t="shared" ref="O86" si="8376">IF(AND($I86&gt;=O$9,$H86&lt;P$9),"━","")</f>
        <v/>
      </c>
      <c r="P86" s="19" t="str">
        <f t="shared" ref="P86" si="8377">IF(AND($I86&gt;=P$9,$H86&lt;Q$9),"━","")</f>
        <v/>
      </c>
      <c r="Q86" s="19" t="str">
        <f t="shared" ref="Q86" si="8378">IF(AND($I86&gt;=Q$9,$H86&lt;R$9),"━","")</f>
        <v/>
      </c>
      <c r="R86" s="19" t="str">
        <f t="shared" ref="R86" si="8379">IF(AND($I86&gt;=R$9,$H86&lt;S$9),"━","")</f>
        <v/>
      </c>
      <c r="S86" s="19" t="str">
        <f t="shared" ref="S86" si="8380">IF(AND($I86&gt;=S$9,$H86&lt;T$9),"━","")</f>
        <v/>
      </c>
      <c r="T86" s="19" t="str">
        <f t="shared" ref="T86" si="8381">IF(AND($I86&gt;=T$9,$H86&lt;U$9),"━","")</f>
        <v/>
      </c>
      <c r="U86" s="28" t="str">
        <f t="shared" ref="U86" si="8382">IF(AND($I86&gt;=U$9,$H86&lt;V$9),"━","")</f>
        <v/>
      </c>
      <c r="V86" s="19" t="str">
        <f t="shared" ref="V86" si="8383">IF(AND($I86&gt;=V$9,$H86&lt;W$9),"━","")</f>
        <v/>
      </c>
      <c r="W86" s="19" t="str">
        <f t="shared" ref="W86" si="8384">IF(AND($I86&gt;=W$9,$H86&lt;X$9),"━","")</f>
        <v/>
      </c>
      <c r="X86" s="19" t="str">
        <f t="shared" ref="X86" si="8385">IF(AND($I86&gt;=X$9,$H86&lt;Y$9),"━","")</f>
        <v/>
      </c>
      <c r="Y86" s="19" t="str">
        <f t="shared" ref="Y86" si="8386">IF(AND($I86&gt;=Y$9,$H86&lt;Z$9),"━","")</f>
        <v/>
      </c>
      <c r="Z86" s="19" t="str">
        <f t="shared" ref="Z86" si="8387">IF(AND($I86&gt;=Z$9,$H86&lt;AA$9),"━","")</f>
        <v/>
      </c>
      <c r="AA86" s="19" t="str">
        <f t="shared" ref="AA86" si="8388">IF(AND($I86&gt;=AA$9,$H86&lt;AB$9),"━","")</f>
        <v/>
      </c>
      <c r="AB86" s="19" t="str">
        <f t="shared" ref="AB86" si="8389">IF(AND($I86&gt;=AB$9,$H86&lt;AC$9),"━","")</f>
        <v/>
      </c>
      <c r="AC86" s="19" t="str">
        <f t="shared" ref="AC86" si="8390">IF(AND($I86&gt;=AC$9,$H86&lt;AD$9),"━","")</f>
        <v/>
      </c>
      <c r="AD86" s="28" t="str">
        <f t="shared" si="6885"/>
        <v/>
      </c>
      <c r="AE86" s="19" t="str">
        <f t="shared" ref="AE86" si="8391">IF(AND($I86&gt;=AE$9,$H86&lt;AF$9),"━","")</f>
        <v/>
      </c>
      <c r="AF86" s="19" t="str">
        <f t="shared" ref="AF86" si="8392">IF(AND($I86&gt;=AF$9,$H86&lt;AG$9),"━","")</f>
        <v/>
      </c>
      <c r="AG86" s="19" t="str">
        <f t="shared" ref="AG86" si="8393">IF(AND($I86&gt;=AG$9,$H86&lt;AH$9),"━","")</f>
        <v/>
      </c>
      <c r="AH86" s="19" t="str">
        <f t="shared" ref="AH86" si="8394">IF(AND($I86&gt;=AH$9,$H86&lt;AI$9),"━","")</f>
        <v/>
      </c>
      <c r="AI86" s="19" t="str">
        <f t="shared" ref="AI86" si="8395">IF(AND($I86&gt;=AI$9,$H86&lt;AJ$9),"━","")</f>
        <v/>
      </c>
      <c r="AJ86" s="19" t="str">
        <f t="shared" ref="AJ86" si="8396">IF(AND($I86&gt;=AJ$9,$H86&lt;AK$9),"━","")</f>
        <v/>
      </c>
      <c r="AK86" s="19" t="str">
        <f t="shared" ref="AK86" si="8397">IF(AND($I86&gt;=AK$9,$H86&lt;AL$9),"━","")</f>
        <v/>
      </c>
      <c r="AL86" s="19" t="str">
        <f t="shared" ref="AL86" si="8398">IF(AND($I86&gt;=AL$9,$H86&lt;AM$9),"━","")</f>
        <v/>
      </c>
      <c r="AM86" s="28" t="str">
        <f t="shared" ref="AM86" si="8399">IF(AND($I86&gt;=AM$9,$H86&lt;AN$9),"━","")</f>
        <v/>
      </c>
      <c r="AN86" s="19" t="str">
        <f t="shared" ref="AN86" si="8400">IF(AND($I86&gt;=AN$9,$H86&lt;AO$9),"━","")</f>
        <v/>
      </c>
      <c r="AO86" s="19" t="str">
        <f t="shared" ref="AO86" si="8401">IF(AND($I86&gt;=AO$9,$H86&lt;AP$9),"━","")</f>
        <v/>
      </c>
      <c r="AP86" s="19" t="str">
        <f t="shared" ref="AP86" si="8402">IF(AND($I86&gt;=AP$9,$H86&lt;AQ$9),"━","")</f>
        <v/>
      </c>
      <c r="AQ86" s="19" t="str">
        <f t="shared" ref="AQ86" si="8403">IF(AND($I86&gt;=AQ$9,$H86&lt;AR$9),"━","")</f>
        <v/>
      </c>
      <c r="AR86" s="19" t="str">
        <f t="shared" ref="AR86" si="8404">IF(AND($I86&gt;=AR$9,$H86&lt;AS$9),"━","")</f>
        <v/>
      </c>
      <c r="AS86" s="19" t="str">
        <f t="shared" ref="AS86" si="8405">IF(AND($I86&gt;=AS$9,$H86&lt;AT$9),"━","")</f>
        <v/>
      </c>
      <c r="AT86" s="19" t="str">
        <f t="shared" ref="AT86" si="8406">IF(AND($I86&gt;=AT$9,$H86&lt;AU$9),"━","")</f>
        <v/>
      </c>
      <c r="AU86" s="19" t="str">
        <f t="shared" ref="AU86" si="8407">IF(AND($I86&gt;=AU$9,$H86&lt;AV$9),"━","")</f>
        <v/>
      </c>
      <c r="AV86" s="24" t="str">
        <f t="shared" ref="AV86" si="8408">IF(AND($I86&gt;=AV$9,$H86&lt;AW$9),"━","")</f>
        <v/>
      </c>
      <c r="AW86" s="19" t="str">
        <f t="shared" ref="AW86" si="8409">IF(AND($I86&gt;=AW$9,$H86&lt;AX$9),"━","")</f>
        <v/>
      </c>
      <c r="AX86" s="19" t="str">
        <f t="shared" ref="AX86" si="8410">IF(AND($I86&gt;=AX$9,$H86&lt;AY$9),"━","")</f>
        <v/>
      </c>
      <c r="AY86" s="19" t="str">
        <f t="shared" ref="AY86" si="8411">IF(AND($I86&gt;=AY$9,$H86&lt;AZ$9),"━","")</f>
        <v/>
      </c>
      <c r="AZ86" s="19" t="str">
        <f t="shared" ref="AZ86" si="8412">IF(AND($I86&gt;=AZ$9,$H86&lt;BA$9),"━","")</f>
        <v/>
      </c>
      <c r="BA86" s="19" t="str">
        <f t="shared" ref="BA86" si="8413">IF(AND($I86&gt;=BA$9,$H86&lt;BB$9),"━","")</f>
        <v/>
      </c>
      <c r="BB86" s="19" t="str">
        <f t="shared" ref="BB86" si="8414">IF(AND($I86&gt;=BB$9,$H86&lt;BC$9),"━","")</f>
        <v/>
      </c>
      <c r="BC86" s="19" t="str">
        <f t="shared" ref="BC86" si="8415">IF(AND($I86&gt;=BC$9,$H86&lt;BD$9),"━","")</f>
        <v/>
      </c>
      <c r="BD86" s="19" t="str">
        <f t="shared" ref="BD86" si="8416">IF(AND($I86&gt;=BD$9,$H86&lt;BE$9),"━","")</f>
        <v/>
      </c>
      <c r="BE86" s="28" t="str">
        <f t="shared" ref="BE86" si="8417">IF(AND($I86&gt;=BE$9,$H86&lt;BF$9),"━","")</f>
        <v/>
      </c>
      <c r="BF86" s="19" t="str">
        <f t="shared" ref="BF86" si="8418">IF(AND($I86&gt;=BF$9,$H86&lt;BG$9),"━","")</f>
        <v/>
      </c>
      <c r="BG86" s="19" t="str">
        <f t="shared" ref="BG86" si="8419">IF(AND($I86&gt;=BG$9,$H86&lt;BH$9),"━","")</f>
        <v/>
      </c>
      <c r="BH86" s="19" t="str">
        <f t="shared" ref="BH86" si="8420">IF(AND($I86&gt;=BH$9,$H86&lt;BI$9),"━","")</f>
        <v/>
      </c>
      <c r="BI86" s="19" t="str">
        <f t="shared" ref="BI86" si="8421">IF(AND($I86&gt;=BI$9,$H86&lt;BJ$9),"━","")</f>
        <v/>
      </c>
      <c r="BJ86" s="19" t="str">
        <f t="shared" ref="BJ86" si="8422">IF(AND($I86&gt;=BJ$9,$H86&lt;BK$9),"━","")</f>
        <v/>
      </c>
      <c r="BK86" s="19" t="str">
        <f t="shared" ref="BK86" si="8423">IF(AND($I86&gt;=BK$9,$H86&lt;BL$9),"━","")</f>
        <v/>
      </c>
      <c r="BL86" s="19" t="str">
        <f t="shared" ref="BL86" si="8424">IF(AND($I86&gt;=BL$9,$H86&lt;BM$9),"━","")</f>
        <v/>
      </c>
      <c r="BM86" s="19" t="str">
        <f t="shared" ref="BM86" si="8425">IF(AND($I86&gt;=BM$9,$H86&lt;BN$9),"━","")</f>
        <v/>
      </c>
      <c r="BN86" s="105" t="str">
        <f t="shared" ref="BN86" si="8426">IF(AND($I86&gt;=BN$9,$H86&lt;BO$9),"━","")</f>
        <v/>
      </c>
      <c r="BO86" s="19" t="str">
        <f t="shared" ref="BO86" si="8427">IF(AND($I86&gt;=BO$9,$H86&lt;BP$9),"━","")</f>
        <v/>
      </c>
      <c r="BP86" s="19" t="str">
        <f t="shared" ref="BP86" si="8428">IF(AND($I86&gt;=BP$9,$H86&lt;BQ$9),"━","")</f>
        <v/>
      </c>
      <c r="BQ86" s="19" t="str">
        <f t="shared" ref="BQ86" si="8429">IF(AND($I86&gt;=BQ$9,$H86&lt;BR$9),"━","")</f>
        <v/>
      </c>
      <c r="BR86" s="19" t="str">
        <f t="shared" ref="BR86" si="8430">IF(AND($I86&gt;=BR$9,$H86&lt;BS$9),"━","")</f>
        <v/>
      </c>
      <c r="BS86" s="19" t="str">
        <f t="shared" ref="BS86" si="8431">IF(AND($I86&gt;=BS$9,$H86&lt;BT$9),"━","")</f>
        <v/>
      </c>
      <c r="BT86" s="19" t="str">
        <f t="shared" ref="BT86" si="8432">IF(AND($I86&gt;=BT$9,$H86&lt;BU$9),"━","")</f>
        <v/>
      </c>
      <c r="BU86" s="19" t="str">
        <f t="shared" ref="BU86" si="8433">IF(AND($I86&gt;=BU$9,$H86&lt;BV$9),"━","")</f>
        <v/>
      </c>
      <c r="BV86" s="19" t="str">
        <f t="shared" ref="BV86" si="8434">IF(AND($I86&gt;=BV$9,$H86&lt;BW$9),"━","")</f>
        <v/>
      </c>
      <c r="BW86" s="28" t="str">
        <f t="shared" ref="BW86" si="8435">IF(AND($I86&gt;=BW$9,$H86&lt;BX$9),"━","")</f>
        <v/>
      </c>
      <c r="BX86" s="19" t="str">
        <f t="shared" ref="BX86" si="8436">IF(AND($I86&gt;=BX$9,$H86&lt;BY$9),"━","")</f>
        <v/>
      </c>
      <c r="BY86" s="19" t="str">
        <f t="shared" ref="BY86" si="8437">IF(AND($I86&gt;=BY$9,$H86&lt;BZ$9),"━","")</f>
        <v/>
      </c>
      <c r="BZ86" s="19" t="str">
        <f t="shared" ref="BZ86" si="8438">IF(AND($I86&gt;=BZ$9,$H86&lt;CA$9),"━","")</f>
        <v/>
      </c>
      <c r="CA86" s="19" t="str">
        <f t="shared" ref="CA86" si="8439">IF(AND($I86&gt;=CA$9,$H86&lt;CB$9),"━","")</f>
        <v/>
      </c>
      <c r="CB86" s="19" t="str">
        <f t="shared" ref="CB86" si="8440">IF(AND($I86&gt;=CB$9,$H86&lt;CC$9),"━","")</f>
        <v/>
      </c>
      <c r="CC86" s="19" t="str">
        <f t="shared" ref="CC86" si="8441">IF(AND($I86&gt;=CC$9,$H86&lt;CD$9),"━","")</f>
        <v/>
      </c>
      <c r="CD86" s="19" t="str">
        <f t="shared" ref="CD86" si="8442">IF(AND($I86&gt;=CD$9,$H86&lt;CE$9),"━","")</f>
        <v/>
      </c>
      <c r="CE86" s="19" t="str">
        <f t="shared" ref="CE86" si="8443">IF(AND($I86&gt;=CE$9,$H86&lt;CF$9),"━","")</f>
        <v/>
      </c>
      <c r="CF86" s="24" t="str">
        <f t="shared" ref="CF86" si="8444">IF(AND($I86&gt;=CF$9,$H86&lt;CG$9),"━","")</f>
        <v/>
      </c>
      <c r="CG86" s="19" t="str">
        <f t="shared" ref="CG86" si="8445">IF(AND($I86&gt;=CG$9,$H86&lt;CH$9),"━","")</f>
        <v/>
      </c>
      <c r="CH86" s="19" t="str">
        <f t="shared" ref="CH86" si="8446">IF(AND($I86&gt;=CH$9,$H86&lt;CI$9),"━","")</f>
        <v/>
      </c>
      <c r="CI86" s="19" t="str">
        <f t="shared" ref="CI86" si="8447">IF(AND($I86&gt;=CI$9,$H86&lt;CJ$9),"━","")</f>
        <v/>
      </c>
      <c r="CJ86" s="19" t="str">
        <f t="shared" ref="CJ86" si="8448">IF(AND($I86&gt;=CJ$9,$H86&lt;CK$9),"━","")</f>
        <v/>
      </c>
      <c r="CK86" s="19" t="str">
        <f t="shared" ref="CK86" si="8449">IF(AND($I86&gt;=CK$9,$H86&lt;CL$9),"━","")</f>
        <v/>
      </c>
      <c r="CL86" s="19" t="str">
        <f t="shared" ref="CL86" si="8450">IF(AND($I86&gt;=CL$9,$H86&lt;CM$9),"━","")</f>
        <v/>
      </c>
      <c r="CM86" s="19" t="str">
        <f t="shared" ref="CM86" si="8451">IF(AND($I86&gt;=CM$9,$H86&lt;CN$9),"━","")</f>
        <v/>
      </c>
      <c r="CN86" s="19" t="str">
        <f t="shared" ref="CN86" si="8452">IF(AND($I86&gt;=CN$9,$H86&lt;CO$9),"━","")</f>
        <v/>
      </c>
      <c r="CO86" s="105" t="str">
        <f t="shared" ref="CO86" si="8453">IF(AND($I86&gt;=CO$9,$H86&lt;CP$9),"━","")</f>
        <v/>
      </c>
      <c r="CP86" s="19" t="str">
        <f t="shared" ref="CP86" si="8454">IF(AND($I86&gt;=CP$9,$H86&lt;CQ$9),"━","")</f>
        <v/>
      </c>
      <c r="CQ86" s="19" t="str">
        <f t="shared" ref="CQ86" si="8455">IF(AND($I86&gt;=CQ$9,$H86&lt;CR$9),"━","")</f>
        <v/>
      </c>
      <c r="CR86" s="19" t="str">
        <f t="shared" ref="CR86" si="8456">IF(AND($I86&gt;=CR$9,$H86&lt;CS$9),"━","")</f>
        <v/>
      </c>
      <c r="CS86" s="19" t="str">
        <f t="shared" ref="CS86" si="8457">IF(AND($I86&gt;=CS$9,$H86&lt;CT$9),"━","")</f>
        <v/>
      </c>
      <c r="CT86" s="19" t="str">
        <f t="shared" ref="CT86" si="8458">IF(AND($I86&gt;=CT$9,$H86&lt;CU$9),"━","")</f>
        <v/>
      </c>
      <c r="CU86" s="19" t="str">
        <f t="shared" ref="CU86" si="8459">IF(AND($I86&gt;=CU$9,$H86&lt;CV$9),"━","")</f>
        <v/>
      </c>
      <c r="CV86" s="19" t="str">
        <f t="shared" ref="CV86" si="8460">IF(AND($I86&gt;=CV$9,$H86&lt;CW$9),"━","")</f>
        <v/>
      </c>
      <c r="CW86" s="19" t="str">
        <f t="shared" ref="CW86" si="8461">IF(AND($I86&gt;=CW$9,$H86&lt;CX$9),"━","")</f>
        <v/>
      </c>
      <c r="CX86" s="28" t="str">
        <f t="shared" ref="CX86" si="8462">IF(AND($I86&gt;=CX$9,$H86&lt;CY$9),"━","")</f>
        <v/>
      </c>
      <c r="CY86" s="19" t="str">
        <f t="shared" ref="CY86" si="8463">IF(AND($I86&gt;=CY$9,$H86&lt;CZ$9),"━","")</f>
        <v/>
      </c>
      <c r="CZ86" s="19" t="str">
        <f t="shared" ref="CZ86" si="8464">IF(AND($I86&gt;=CZ$9,$H86&lt;DA$9),"━","")</f>
        <v/>
      </c>
      <c r="DA86" s="19" t="str">
        <f t="shared" ref="DA86" si="8465">IF(AND($I86&gt;=DA$9,$H86&lt;DB$9),"━","")</f>
        <v/>
      </c>
      <c r="DB86" s="19" t="str">
        <f t="shared" ref="DB86" si="8466">IF(AND($I86&gt;=DB$9,$H86&lt;DC$9),"━","")</f>
        <v/>
      </c>
      <c r="DC86" s="19" t="str">
        <f t="shared" ref="DC86" si="8467">IF(AND($I86&gt;=DC$9,$H86&lt;DD$9),"━","")</f>
        <v/>
      </c>
      <c r="DD86" s="19" t="str">
        <f t="shared" ref="DD86" si="8468">IF(AND($I86&gt;=DD$9,$H86&lt;DE$9),"━","")</f>
        <v/>
      </c>
      <c r="DE86" s="19" t="str">
        <f t="shared" ref="DE86" si="8469">IF(AND($I86&gt;=DE$9,$H86&lt;DF$9),"━","")</f>
        <v/>
      </c>
      <c r="DF86" s="19" t="str">
        <f t="shared" ref="DF86" si="8470">IF(AND($I86&gt;=DF$9,$H86&lt;DG$9),"━","")</f>
        <v/>
      </c>
      <c r="DG86" s="28" t="str">
        <f t="shared" ref="DG86" si="8471">IF(AND($I86&gt;=DG$9,$H86&lt;DH$9),"━","")</f>
        <v/>
      </c>
      <c r="DH86" s="19" t="str">
        <f t="shared" ref="DH86" si="8472">IF(AND($I86&gt;=DH$9,$H86&lt;DI$9),"━","")</f>
        <v/>
      </c>
      <c r="DI86" s="19" t="str">
        <f t="shared" ref="DI86" si="8473">IF(AND($I86&gt;=DI$9,$H86&lt;DJ$9),"━","")</f>
        <v/>
      </c>
      <c r="DJ86" s="19" t="str">
        <f t="shared" ref="DJ86" si="8474">IF(AND($I86&gt;=DJ$9,$H86&lt;DK$9),"━","")</f>
        <v/>
      </c>
      <c r="DK86" s="19" t="str">
        <f t="shared" ref="DK86" si="8475">IF(AND($I86&gt;=DK$9,$H86&lt;DL$9),"━","")</f>
        <v/>
      </c>
      <c r="DL86" s="19" t="str">
        <f t="shared" ref="DL86" si="8476">IF(AND($I86&gt;=DL$9,$H86&lt;DM$9),"━","")</f>
        <v/>
      </c>
      <c r="DM86" s="19" t="str">
        <f t="shared" ref="DM86" si="8477">IF(AND($I86&gt;=DM$9,$H86&lt;DN$9),"━","")</f>
        <v/>
      </c>
      <c r="DN86" s="19" t="str">
        <f t="shared" ref="DN86" si="8478">IF(AND($I86&gt;=DN$9,$H86&lt;DO$9),"━","")</f>
        <v/>
      </c>
      <c r="DO86" s="91" t="str">
        <f t="shared" ref="DO86" si="8479">IF(AND($I86&gt;=DO$9,$H86&lt;DP$9),"━","")</f>
        <v/>
      </c>
      <c r="DP86" s="83" t="str">
        <f t="shared" ref="DP86" si="8480">IF(AND($I86&gt;=DP$9,$H86&lt;DQ$9),"━","")</f>
        <v/>
      </c>
      <c r="DQ86" s="19" t="str">
        <f t="shared" ref="DQ86" si="8481">IF(AND($I86&gt;=DQ$9,$H86&lt;DR$9),"━","")</f>
        <v/>
      </c>
      <c r="DR86" s="19" t="str">
        <f t="shared" ref="DR86" si="8482">IF(AND($I86&gt;=DR$9,$H86&lt;DV$9),"━","")</f>
        <v/>
      </c>
      <c r="DS86" s="19" t="str">
        <f t="shared" ref="DS86" si="8483">IF(AND($I86&gt;=DS$9,$H86&lt;DT$9),"━","")</f>
        <v/>
      </c>
      <c r="DT86" s="19" t="str">
        <f t="shared" ref="DT86" si="8484">IF(AND($I86&gt;=DT$9,$H86&lt;DU$9),"━","")</f>
        <v/>
      </c>
      <c r="DU86" s="19" t="str">
        <f t="shared" ref="DU86" si="8485">IF(AND($I86&gt;=DU$9,$H86&lt;DV$9),"━","")</f>
        <v/>
      </c>
      <c r="DV86" s="19" t="str">
        <f t="shared" ref="DV86" si="8486">IF(AND($I86&gt;=DV$9,$H86&lt;DW$9),"━","")</f>
        <v/>
      </c>
      <c r="DW86" s="19" t="str">
        <f t="shared" ref="DW86" si="8487">IF(AND($I86&gt;=DW$9,$H86&lt;DX$9),"━","")</f>
        <v/>
      </c>
      <c r="DX86" s="19" t="str">
        <f t="shared" ref="DX86" si="8488">IF(AND($I86&gt;=DX$9,$H86&lt;DY$9),"━","")</f>
        <v/>
      </c>
      <c r="DY86" s="28" t="str">
        <f t="shared" ref="DY86" si="8489">IF(AND($I86&gt;=DY$9,$H86&lt;DZ$9),"━","")</f>
        <v/>
      </c>
      <c r="DZ86" s="19" t="str">
        <f t="shared" ref="DZ86" si="8490">IF(AND($I86&gt;=DZ$9,$H86&lt;EA$9),"━","")</f>
        <v/>
      </c>
      <c r="EA86" s="19" t="str">
        <f t="shared" ref="EA86" si="8491">IF(AND($I86&gt;=EA$9,$H86&lt;EB$9),"━","")</f>
        <v/>
      </c>
      <c r="EB86" s="19" t="str">
        <f t="shared" ref="EB86" si="8492">IF(AND($I86&gt;=EB$9,$H86&lt;EC$9),"━","")</f>
        <v/>
      </c>
      <c r="EC86" s="19" t="str">
        <f t="shared" ref="EC86" si="8493">IF(AND($I86&gt;=EC$9,$H86&lt;ED$9),"━","")</f>
        <v/>
      </c>
      <c r="ED86" s="19" t="str">
        <f t="shared" ref="ED86" si="8494">IF(AND($I86&gt;=ED$9,$H86&lt;EE$9),"━","")</f>
        <v/>
      </c>
      <c r="EE86" s="19" t="str">
        <f t="shared" ref="EE86" si="8495">IF(AND($I86&gt;=EE$9,$H86&lt;EF$9),"━","")</f>
        <v/>
      </c>
      <c r="EF86" s="19" t="str">
        <f t="shared" ref="EF86" si="8496">IF(AND($I86&gt;=EF$9,$H86&lt;EG$9),"━","")</f>
        <v/>
      </c>
      <c r="EG86" s="19" t="str">
        <f t="shared" ref="EG86" si="8497">IF(AND($I86&gt;=EG$9,$H86&lt;EH$9),"━","")</f>
        <v/>
      </c>
      <c r="EH86" s="20" t="s">
        <v>9</v>
      </c>
      <c r="EJ86" s="217" t="str">
        <f>IF(OR(H86="",I86=""),"",I86-H86+1)</f>
        <v/>
      </c>
    </row>
    <row r="87" spans="1:146" s="1" customFormat="1" ht="14" customHeight="1">
      <c r="A87" s="229"/>
      <c r="B87" s="231"/>
      <c r="C87" s="239"/>
      <c r="D87" s="240"/>
      <c r="E87" s="240"/>
      <c r="F87" s="241"/>
      <c r="G87" s="243"/>
      <c r="H87" s="233"/>
      <c r="I87" s="235"/>
      <c r="J87" s="235"/>
      <c r="K87" s="235"/>
      <c r="L87" s="22" t="str">
        <f t="shared" ref="L87" si="8498">IF(AND($K86&gt;=L$9,$J86&lt;M$9),"━","")</f>
        <v/>
      </c>
      <c r="M87" s="22" t="str">
        <f t="shared" ref="M87" si="8499">IF(AND($K86&gt;=M$9,$J86&lt;N$9),"━","")</f>
        <v/>
      </c>
      <c r="N87" s="22" t="str">
        <f t="shared" ref="N87" si="8500">IF(AND($K86&gt;=N$9,$J86&lt;O$9),"━","")</f>
        <v/>
      </c>
      <c r="O87" s="22" t="str">
        <f t="shared" ref="O87" si="8501">IF(AND($K86&gt;=O$9,$J86&lt;P$9),"━","")</f>
        <v/>
      </c>
      <c r="P87" s="22" t="str">
        <f t="shared" ref="P87" si="8502">IF(AND($K86&gt;=P$9,$J86&lt;Q$9),"━","")</f>
        <v/>
      </c>
      <c r="Q87" s="22" t="str">
        <f t="shared" ref="Q87" si="8503">IF(AND($K86&gt;=Q$9,$J86&lt;R$9),"━","")</f>
        <v/>
      </c>
      <c r="R87" s="22" t="str">
        <f t="shared" ref="R87" si="8504">IF(AND($K86&gt;=R$9,$J86&lt;S$9),"━","")</f>
        <v/>
      </c>
      <c r="S87" s="22" t="str">
        <f t="shared" ref="S87" si="8505">IF(AND($K86&gt;=S$9,$J86&lt;T$9),"━","")</f>
        <v/>
      </c>
      <c r="T87" s="22" t="str">
        <f t="shared" ref="T87" si="8506">IF(AND($K86&gt;=T$9,$J86&lt;U$9),"━","")</f>
        <v/>
      </c>
      <c r="U87" s="29" t="str">
        <f t="shared" ref="U87" si="8507">IF(AND($K86&gt;=U$9,$J86&lt;V$9),"━","")</f>
        <v/>
      </c>
      <c r="V87" s="22" t="str">
        <f t="shared" ref="V87" si="8508">IF(AND($K86&gt;=V$9,$J86&lt;W$9),"━","")</f>
        <v/>
      </c>
      <c r="W87" s="22" t="str">
        <f t="shared" ref="W87" si="8509">IF(AND($K86&gt;=W$9,$J86&lt;X$9),"━","")</f>
        <v/>
      </c>
      <c r="X87" s="22" t="str">
        <f t="shared" ref="X87" si="8510">IF(AND($K86&gt;=X$9,$J86&lt;Y$9),"━","")</f>
        <v/>
      </c>
      <c r="Y87" s="22" t="str">
        <f t="shared" ref="Y87" si="8511">IF(AND($K86&gt;=Y$9,$J86&lt;Z$9),"━","")</f>
        <v/>
      </c>
      <c r="Z87" s="22" t="str">
        <f t="shared" ref="Z87" si="8512">IF(AND($K86&gt;=Z$9,$J86&lt;AA$9),"━","")</f>
        <v/>
      </c>
      <c r="AA87" s="22" t="str">
        <f t="shared" ref="AA87" si="8513">IF(AND($K86&gt;=AA$9,$J86&lt;AB$9),"━","")</f>
        <v/>
      </c>
      <c r="AB87" s="22" t="str">
        <f t="shared" ref="AB87" si="8514">IF(AND($K86&gt;=AB$9,$J86&lt;AC$9),"━","")</f>
        <v/>
      </c>
      <c r="AC87" s="22" t="str">
        <f t="shared" ref="AC87" si="8515">IF(AND($K86&gt;=AC$9,$J86&lt;AD$9),"━","")</f>
        <v/>
      </c>
      <c r="AD87" s="180" t="str">
        <f>IF($K86="","",IF(AND($K86&gt;=AD$9,$J86&lt;AE$9),"━",""))</f>
        <v/>
      </c>
      <c r="AE87" s="22" t="str">
        <f t="shared" ref="AE87" si="8516">IF($K86="","",IF(AND($K86&gt;=AE$9,$J86&lt;AF$9),"━",""))</f>
        <v/>
      </c>
      <c r="AF87" s="22" t="str">
        <f t="shared" ref="AF87" si="8517">IF($K86="","",IF(AND($K86&gt;=AF$9,$J86&lt;AG$9),"━",""))</f>
        <v/>
      </c>
      <c r="AG87" s="22" t="str">
        <f t="shared" ref="AG87" si="8518">IF($K86="","",IF(AND($K86&gt;=AG$9,$J86&lt;AH$9),"━",""))</f>
        <v/>
      </c>
      <c r="AH87" s="22" t="str">
        <f t="shared" ref="AH87" si="8519">IF($K86="","",IF(AND($K86&gt;=AH$9,$J86&lt;AI$9),"━",""))</f>
        <v/>
      </c>
      <c r="AI87" s="22" t="str">
        <f t="shared" ref="AI87" si="8520">IF($K86="","",IF(AND($K86&gt;=AI$9,$J86&lt;AJ$9),"━",""))</f>
        <v/>
      </c>
      <c r="AJ87" s="22" t="str">
        <f t="shared" ref="AJ87" si="8521">IF($K86="","",IF(AND($K86&gt;=AJ$9,$J86&lt;AK$9),"━",""))</f>
        <v/>
      </c>
      <c r="AK87" s="22" t="str">
        <f t="shared" ref="AK87" si="8522">IF($K86="","",IF(AND($K86&gt;=AK$9,$J86&lt;AL$9),"━",""))</f>
        <v/>
      </c>
      <c r="AL87" s="22" t="str">
        <f t="shared" ref="AL87" si="8523">IF($K86="","",IF(AND($K86&gt;=AL$9,$J86&lt;AM$9),"━",""))</f>
        <v/>
      </c>
      <c r="AM87" s="29" t="str">
        <f t="shared" ref="AM87" si="8524">IF($K86="","",IF(AND($K86&gt;=AM$9,$J86&lt;AN$9),"━",""))</f>
        <v/>
      </c>
      <c r="AN87" s="22" t="str">
        <f t="shared" ref="AN87" si="8525">IF($K86="","",IF(AND($K86&gt;=AN$9,$J86&lt;AO$9),"━",""))</f>
        <v/>
      </c>
      <c r="AO87" s="22" t="str">
        <f t="shared" ref="AO87" si="8526">IF($K86="","",IF(AND($K86&gt;=AO$9,$J86&lt;AP$9),"━",""))</f>
        <v/>
      </c>
      <c r="AP87" s="22" t="str">
        <f t="shared" ref="AP87" si="8527">IF($K86="","",IF(AND($K86&gt;=AP$9,$J86&lt;AQ$9),"━",""))</f>
        <v/>
      </c>
      <c r="AQ87" s="22" t="str">
        <f t="shared" ref="AQ87" si="8528">IF($K86="","",IF(AND($K86&gt;=AQ$9,$J86&lt;AR$9),"━",""))</f>
        <v/>
      </c>
      <c r="AR87" s="22" t="str">
        <f t="shared" ref="AR87" si="8529">IF($K86="","",IF(AND($K86&gt;=AR$9,$J86&lt;AS$9),"━",""))</f>
        <v/>
      </c>
      <c r="AS87" s="22" t="str">
        <f t="shared" ref="AS87" si="8530">IF($K86="","",IF(AND($K86&gt;=AS$9,$J86&lt;AT$9),"━",""))</f>
        <v/>
      </c>
      <c r="AT87" s="22" t="str">
        <f t="shared" ref="AT87" si="8531">IF($K86="","",IF(AND($K86&gt;=AT$9,$J86&lt;AU$9),"━",""))</f>
        <v/>
      </c>
      <c r="AU87" s="22" t="str">
        <f t="shared" ref="AU87" si="8532">IF($K86="","",IF(AND($K86&gt;=AU$9,$J86&lt;AV$9),"━",""))</f>
        <v/>
      </c>
      <c r="AV87" s="25" t="str">
        <f t="shared" ref="AV87" si="8533">IF($K86="","",IF(AND($K86&gt;=AV$9,$J86&lt;AW$9),"━",""))</f>
        <v/>
      </c>
      <c r="AW87" s="22" t="str">
        <f t="shared" ref="AW87" si="8534">IF($K86="","",IF(AND($K86&gt;=AW$9,$J86&lt;AX$9),"━",""))</f>
        <v/>
      </c>
      <c r="AX87" s="22" t="str">
        <f t="shared" ref="AX87" si="8535">IF($K86="","",IF(AND($K86&gt;=AX$9,$J86&lt;AY$9),"━",""))</f>
        <v/>
      </c>
      <c r="AY87" s="22" t="str">
        <f t="shared" ref="AY87" si="8536">IF($K86="","",IF(AND($K86&gt;=AY$9,$J86&lt;AZ$9),"━",""))</f>
        <v/>
      </c>
      <c r="AZ87" s="22" t="str">
        <f t="shared" ref="AZ87" si="8537">IF($K86="","",IF(AND($K86&gt;=AZ$9,$J86&lt;BA$9),"━",""))</f>
        <v/>
      </c>
      <c r="BA87" s="22" t="str">
        <f t="shared" ref="BA87" si="8538">IF($K86="","",IF(AND($K86&gt;=BA$9,$J86&lt;BB$9),"━",""))</f>
        <v/>
      </c>
      <c r="BB87" s="22" t="str">
        <f t="shared" ref="BB87" si="8539">IF($K86="","",IF(AND($K86&gt;=BB$9,$J86&lt;BC$9),"━",""))</f>
        <v/>
      </c>
      <c r="BC87" s="22" t="str">
        <f t="shared" ref="BC87" si="8540">IF($K86="","",IF(AND($K86&gt;=BC$9,$J86&lt;BD$9),"━",""))</f>
        <v/>
      </c>
      <c r="BD87" s="22" t="str">
        <f t="shared" ref="BD87" si="8541">IF($K86="","",IF(AND($K86&gt;=BD$9,$J86&lt;BE$9),"━",""))</f>
        <v/>
      </c>
      <c r="BE87" s="29" t="str">
        <f t="shared" ref="BE87" si="8542">IF($K86="","",IF(AND($K86&gt;=BE$9,$J86&lt;BF$9),"━",""))</f>
        <v/>
      </c>
      <c r="BF87" s="22" t="str">
        <f t="shared" ref="BF87" si="8543">IF($K86="","",IF(AND($K86&gt;=BF$9,$J86&lt;BG$9),"━",""))</f>
        <v/>
      </c>
      <c r="BG87" s="22" t="str">
        <f t="shared" ref="BG87" si="8544">IF($K86="","",IF(AND($K86&gt;=BG$9,$J86&lt;BH$9),"━",""))</f>
        <v/>
      </c>
      <c r="BH87" s="22" t="str">
        <f t="shared" ref="BH87" si="8545">IF($K86="","",IF(AND($K86&gt;=BH$9,$J86&lt;BI$9),"━",""))</f>
        <v/>
      </c>
      <c r="BI87" s="22" t="str">
        <f t="shared" ref="BI87" si="8546">IF($K86="","",IF(AND($K86&gt;=BI$9,$J86&lt;BJ$9),"━",""))</f>
        <v/>
      </c>
      <c r="BJ87" s="22" t="str">
        <f t="shared" ref="BJ87" si="8547">IF($K86="","",IF(AND($K86&gt;=BJ$9,$J86&lt;BK$9),"━",""))</f>
        <v/>
      </c>
      <c r="BK87" s="22" t="str">
        <f t="shared" ref="BK87" si="8548">IF($K86="","",IF(AND($K86&gt;=BK$9,$J86&lt;BL$9),"━",""))</f>
        <v/>
      </c>
      <c r="BL87" s="22" t="str">
        <f t="shared" ref="BL87" si="8549">IF($K86="","",IF(AND($K86&gt;=BL$9,$J86&lt;BM$9),"━",""))</f>
        <v/>
      </c>
      <c r="BM87" s="22" t="str">
        <f t="shared" ref="BM87" si="8550">IF($K86="","",IF(AND($K86&gt;=BM$9,$J86&lt;BN$9),"━",""))</f>
        <v/>
      </c>
      <c r="BN87" s="29" t="str">
        <f t="shared" ref="BN87" si="8551">IF($K86="","",IF(AND($K86&gt;=BN$9,$J86&lt;BO$9),"━",""))</f>
        <v/>
      </c>
      <c r="BO87" s="22" t="str">
        <f t="shared" ref="BO87" si="8552">IF($K86="","",IF(AND($K86&gt;=BO$9,$J86&lt;BP$9),"━",""))</f>
        <v/>
      </c>
      <c r="BP87" s="22" t="str">
        <f t="shared" ref="BP87" si="8553">IF($K86="","",IF(AND($K86&gt;=BP$9,$J86&lt;BQ$9),"━",""))</f>
        <v/>
      </c>
      <c r="BQ87" s="22" t="str">
        <f t="shared" ref="BQ87" si="8554">IF($K86="","",IF(AND($K86&gt;=BQ$9,$J86&lt;BR$9),"━",""))</f>
        <v/>
      </c>
      <c r="BR87" s="22" t="str">
        <f t="shared" ref="BR87" si="8555">IF($K86="","",IF(AND($K86&gt;=BR$9,$J86&lt;BS$9),"━",""))</f>
        <v/>
      </c>
      <c r="BS87" s="22" t="str">
        <f t="shared" ref="BS87" si="8556">IF($K86="","",IF(AND($K86&gt;=BS$9,$J86&lt;BT$9),"━",""))</f>
        <v/>
      </c>
      <c r="BT87" s="22" t="str">
        <f t="shared" ref="BT87" si="8557">IF($K86="","",IF(AND($K86&gt;=BT$9,$J86&lt;BU$9),"━",""))</f>
        <v/>
      </c>
      <c r="BU87" s="22" t="str">
        <f t="shared" ref="BU87" si="8558">IF($K86="","",IF(AND($K86&gt;=BU$9,$J86&lt;BV$9),"━",""))</f>
        <v/>
      </c>
      <c r="BV87" s="22" t="str">
        <f t="shared" ref="BV87" si="8559">IF($K86="","",IF(AND($K86&gt;=BV$9,$J86&lt;BW$9),"━",""))</f>
        <v/>
      </c>
      <c r="BW87" s="29" t="str">
        <f t="shared" ref="BW87" si="8560">IF($K86="","",IF(AND($K86&gt;=BW$9,$J86&lt;BX$9),"━",""))</f>
        <v/>
      </c>
      <c r="BX87" s="22" t="str">
        <f t="shared" ref="BX87" si="8561">IF($K86="","",IF(AND($K86&gt;=BX$9,$J86&lt;BY$9),"━",""))</f>
        <v/>
      </c>
      <c r="BY87" s="22" t="str">
        <f t="shared" ref="BY87" si="8562">IF($K86="","",IF(AND($K86&gt;=BY$9,$J86&lt;BZ$9),"━",""))</f>
        <v/>
      </c>
      <c r="BZ87" s="22" t="str">
        <f t="shared" ref="BZ87" si="8563">IF($K86="","",IF(AND($K86&gt;=BZ$9,$J86&lt;CA$9),"━",""))</f>
        <v/>
      </c>
      <c r="CA87" s="22" t="str">
        <f t="shared" ref="CA87" si="8564">IF($K86="","",IF(AND($K86&gt;=CA$9,$J86&lt;CB$9),"━",""))</f>
        <v/>
      </c>
      <c r="CB87" s="22" t="str">
        <f t="shared" ref="CB87" si="8565">IF($K86="","",IF(AND($K86&gt;=CB$9,$J86&lt;CC$9),"━",""))</f>
        <v/>
      </c>
      <c r="CC87" s="22" t="str">
        <f t="shared" ref="CC87" si="8566">IF($K86="","",IF(AND($K86&gt;=CC$9,$J86&lt;CD$9),"━",""))</f>
        <v/>
      </c>
      <c r="CD87" s="22" t="str">
        <f t="shared" ref="CD87" si="8567">IF($K86="","",IF(AND($K86&gt;=CD$9,$J86&lt;CE$9),"━",""))</f>
        <v/>
      </c>
      <c r="CE87" s="22" t="str">
        <f t="shared" ref="CE87" si="8568">IF($K86="","",IF(AND($K86&gt;=CE$9,$J86&lt;CF$9),"━",""))</f>
        <v/>
      </c>
      <c r="CF87" s="25" t="str">
        <f t="shared" ref="CF87" si="8569">IF($K86="","",IF(AND($K86&gt;=CF$9,$J86&lt;CG$9),"━",""))</f>
        <v/>
      </c>
      <c r="CG87" s="22" t="str">
        <f t="shared" ref="CG87" si="8570">IF($K86="","",IF(AND($K86&gt;=CG$9,$J86&lt;CH$9),"━",""))</f>
        <v/>
      </c>
      <c r="CH87" s="22" t="str">
        <f t="shared" ref="CH87" si="8571">IF($K86="","",IF(AND($K86&gt;=CH$9,$J86&lt;CI$9),"━",""))</f>
        <v/>
      </c>
      <c r="CI87" s="22" t="str">
        <f t="shared" ref="CI87" si="8572">IF($K86="","",IF(AND($K86&gt;=CI$9,$J86&lt;CJ$9),"━",""))</f>
        <v/>
      </c>
      <c r="CJ87" s="22" t="str">
        <f t="shared" ref="CJ87" si="8573">IF($K86="","",IF(AND($K86&gt;=CJ$9,$J86&lt;CK$9),"━",""))</f>
        <v/>
      </c>
      <c r="CK87" s="22" t="str">
        <f t="shared" ref="CK87" si="8574">IF($K86="","",IF(AND($K86&gt;=CK$9,$J86&lt;CL$9),"━",""))</f>
        <v/>
      </c>
      <c r="CL87" s="22" t="str">
        <f t="shared" ref="CL87" si="8575">IF($K86="","",IF(AND($K86&gt;=CL$9,$J86&lt;CM$9),"━",""))</f>
        <v/>
      </c>
      <c r="CM87" s="22" t="str">
        <f t="shared" ref="CM87" si="8576">IF($K86="","",IF(AND($K86&gt;=CM$9,$J86&lt;CN$9),"━",""))</f>
        <v/>
      </c>
      <c r="CN87" s="22" t="str">
        <f t="shared" ref="CN87" si="8577">IF($K86="","",IF(AND($K86&gt;=CN$9,$J86&lt;CO$9),"━",""))</f>
        <v/>
      </c>
      <c r="CO87" s="104" t="str">
        <f t="shared" ref="CO87" si="8578">IF($K86="","",IF(AND($K86&gt;=CO$9,$J86&lt;CP$9),"━",""))</f>
        <v/>
      </c>
      <c r="CP87" s="22" t="str">
        <f t="shared" ref="CP87" si="8579">IF($K86="","",IF(AND($K86&gt;=CP$9,$J86&lt;CQ$9),"━",""))</f>
        <v/>
      </c>
      <c r="CQ87" s="22" t="str">
        <f t="shared" ref="CQ87" si="8580">IF($K86="","",IF(AND($K86&gt;=CQ$9,$J86&lt;CR$9),"━",""))</f>
        <v/>
      </c>
      <c r="CR87" s="22" t="str">
        <f t="shared" ref="CR87" si="8581">IF($K86="","",IF(AND($K86&gt;=CR$9,$J86&lt;CS$9),"━",""))</f>
        <v/>
      </c>
      <c r="CS87" s="22" t="str">
        <f t="shared" ref="CS87" si="8582">IF($K86="","",IF(AND($K86&gt;=CS$9,$J86&lt;CT$9),"━",""))</f>
        <v/>
      </c>
      <c r="CT87" s="22" t="str">
        <f t="shared" ref="CT87" si="8583">IF($K86="","",IF(AND($K86&gt;=CT$9,$J86&lt;CU$9),"━",""))</f>
        <v/>
      </c>
      <c r="CU87" s="22" t="str">
        <f t="shared" ref="CU87" si="8584">IF($K86="","",IF(AND($K86&gt;=CU$9,$J86&lt;CV$9),"━",""))</f>
        <v/>
      </c>
      <c r="CV87" s="22" t="str">
        <f t="shared" ref="CV87" si="8585">IF($K86="","",IF(AND($K86&gt;=CV$9,$J86&lt;CW$9),"━",""))</f>
        <v/>
      </c>
      <c r="CW87" s="22" t="str">
        <f t="shared" ref="CW87" si="8586">IF($K86="","",IF(AND($K86&gt;=CW$9,$J86&lt;CX$9),"━",""))</f>
        <v/>
      </c>
      <c r="CX87" s="29" t="str">
        <f t="shared" ref="CX87" si="8587">IF($K86="","",IF(AND($K86&gt;=CX$9,$J86&lt;CY$9),"━",""))</f>
        <v/>
      </c>
      <c r="CY87" s="22" t="str">
        <f t="shared" ref="CY87" si="8588">IF($K86="","",IF(AND($K86&gt;=CY$9,$J86&lt;CZ$9),"━",""))</f>
        <v/>
      </c>
      <c r="CZ87" s="22" t="str">
        <f t="shared" ref="CZ87" si="8589">IF($K86="","",IF(AND($K86&gt;=CZ$9,$J86&lt;DA$9),"━",""))</f>
        <v/>
      </c>
      <c r="DA87" s="22" t="str">
        <f t="shared" ref="DA87" si="8590">IF($K86="","",IF(AND($K86&gt;=DA$9,$J86&lt;DB$9),"━",""))</f>
        <v/>
      </c>
      <c r="DB87" s="22" t="str">
        <f t="shared" ref="DB87" si="8591">IF($K86="","",IF(AND($K86&gt;=DB$9,$J86&lt;DC$9),"━",""))</f>
        <v/>
      </c>
      <c r="DC87" s="22" t="str">
        <f t="shared" ref="DC87" si="8592">IF($K86="","",IF(AND($K86&gt;=DC$9,$J86&lt;DD$9),"━",""))</f>
        <v/>
      </c>
      <c r="DD87" s="22" t="str">
        <f t="shared" ref="DD87" si="8593">IF($K86="","",IF(AND($K86&gt;=DD$9,$J86&lt;DE$9),"━",""))</f>
        <v/>
      </c>
      <c r="DE87" s="22" t="str">
        <f t="shared" ref="DE87" si="8594">IF($K86="","",IF(AND($K86&gt;=DE$9,$J86&lt;DF$9),"━",""))</f>
        <v/>
      </c>
      <c r="DF87" s="22" t="str">
        <f t="shared" ref="DF87" si="8595">IF($K86="","",IF(AND($K86&gt;=DF$9,$J86&lt;DG$9),"━",""))</f>
        <v/>
      </c>
      <c r="DG87" s="29" t="str">
        <f t="shared" ref="DG87" si="8596">IF($K86="","",IF(AND($K86&gt;=DG$9,$J86&lt;DH$9),"━",""))</f>
        <v/>
      </c>
      <c r="DH87" s="22" t="str">
        <f t="shared" ref="DH87" si="8597">IF($K86="","",IF(AND($K86&gt;=DH$9,$J86&lt;DI$9),"━",""))</f>
        <v/>
      </c>
      <c r="DI87" s="22" t="str">
        <f t="shared" ref="DI87" si="8598">IF($K86="","",IF(AND($K86&gt;=DI$9,$J86&lt;DJ$9),"━",""))</f>
        <v/>
      </c>
      <c r="DJ87" s="22" t="str">
        <f t="shared" ref="DJ87" si="8599">IF($K86="","",IF(AND($K86&gt;=DJ$9,$J86&lt;DK$9),"━",""))</f>
        <v/>
      </c>
      <c r="DK87" s="22" t="str">
        <f t="shared" ref="DK87" si="8600">IF($K86="","",IF(AND($K86&gt;=DK$9,$J86&lt;DL$9),"━",""))</f>
        <v/>
      </c>
      <c r="DL87" s="22" t="str">
        <f t="shared" ref="DL87" si="8601">IF($K86="","",IF(AND($K86&gt;=DL$9,$J86&lt;DM$9),"━",""))</f>
        <v/>
      </c>
      <c r="DM87" s="22" t="str">
        <f t="shared" ref="DM87" si="8602">IF($K86="","",IF(AND($K86&gt;=DM$9,$J86&lt;DN$9),"━",""))</f>
        <v/>
      </c>
      <c r="DN87" s="22" t="str">
        <f t="shared" ref="DN87" si="8603">IF($K86="","",IF(AND($K86&gt;=DN$9,$J86&lt;DO$9),"━",""))</f>
        <v/>
      </c>
      <c r="DO87" s="92" t="str">
        <f t="shared" ref="DO87" si="8604">IF($K86="","",IF(AND($K86&gt;=DO$9,$J86&lt;DP$9),"━",""))</f>
        <v/>
      </c>
      <c r="DP87" s="82" t="str">
        <f t="shared" ref="DP87" si="8605">IF(AND($K86&gt;=DP$9,$J86&lt;DQ$9),"━","")</f>
        <v/>
      </c>
      <c r="DQ87" s="22" t="str">
        <f t="shared" ref="DQ87" si="8606">IF(AND($K86&gt;=DQ$9,$J86&lt;DR$9),"━","")</f>
        <v/>
      </c>
      <c r="DR87" s="22" t="str">
        <f t="shared" ref="DR87" si="8607">IF(AND($K86&gt;=DR$9,$J86&lt;DV$9),"━","")</f>
        <v/>
      </c>
      <c r="DS87" s="22" t="str">
        <f t="shared" ref="DS87" si="8608">IF(AND($K86&gt;=DS$9,$J86&lt;DT$9),"━","")</f>
        <v/>
      </c>
      <c r="DT87" s="22" t="str">
        <f t="shared" ref="DT87" si="8609">IF(AND($K86&gt;=DT$9,$J86&lt;DU$9),"━","")</f>
        <v/>
      </c>
      <c r="DU87" s="22" t="str">
        <f t="shared" ref="DU87" si="8610">IF(AND($K86&gt;=DU$9,$J86&lt;DV$9),"━","")</f>
        <v/>
      </c>
      <c r="DV87" s="22" t="str">
        <f t="shared" ref="DV87" si="8611">IF(AND($K86&gt;=DV$9,$J86&lt;DW$9),"━","")</f>
        <v/>
      </c>
      <c r="DW87" s="22" t="str">
        <f t="shared" ref="DW87" si="8612">IF(AND($K86&gt;=DW$9,$J86&lt;DX$9),"━","")</f>
        <v/>
      </c>
      <c r="DX87" s="22" t="str">
        <f t="shared" ref="DX87" si="8613">IF(AND($K86&gt;=DX$9,$J86&lt;DY$9),"━","")</f>
        <v/>
      </c>
      <c r="DY87" s="29" t="str">
        <f t="shared" ref="DY87" si="8614">IF(AND($K86&gt;=DY$9,$J86&lt;DZ$9),"━","")</f>
        <v/>
      </c>
      <c r="DZ87" s="22" t="str">
        <f t="shared" ref="DZ87" si="8615">IF(AND($K86&gt;=DZ$9,$J86&lt;EA$9),"━","")</f>
        <v/>
      </c>
      <c r="EA87" s="22" t="str">
        <f t="shared" ref="EA87" si="8616">IF(AND($K86&gt;=EA$9,$J86&lt;EB$9),"━","")</f>
        <v/>
      </c>
      <c r="EB87" s="22" t="str">
        <f t="shared" ref="EB87" si="8617">IF(AND($K86&gt;=EB$9,$J86&lt;EC$9),"━","")</f>
        <v/>
      </c>
      <c r="EC87" s="22" t="str">
        <f t="shared" ref="EC87" si="8618">IF(AND($K86&gt;=EC$9,$J86&lt;ED$9),"━","")</f>
        <v/>
      </c>
      <c r="ED87" s="22" t="str">
        <f t="shared" ref="ED87" si="8619">IF(AND($K86&gt;=ED$9,$J86&lt;EE$9),"━","")</f>
        <v/>
      </c>
      <c r="EE87" s="22" t="str">
        <f t="shared" ref="EE87" si="8620">IF(AND($K86&gt;=EE$9,$J86&lt;EF$9),"━","")</f>
        <v/>
      </c>
      <c r="EF87" s="22" t="str">
        <f t="shared" ref="EF87" si="8621">IF(AND($K86&gt;=EF$9,$J86&lt;EG$9),"━","")</f>
        <v/>
      </c>
      <c r="EG87" s="22" t="str">
        <f t="shared" ref="EG87" si="8622">IF(AND($K86&gt;=EG$9,$J86&lt;EH$9),"━","")</f>
        <v/>
      </c>
      <c r="EH87" s="20" t="s">
        <v>9</v>
      </c>
      <c r="EJ87" s="218" t="str">
        <f>IF(OR(J86="",K86=""),"",K86-J86+1)</f>
        <v/>
      </c>
    </row>
    <row r="88" spans="1:146" s="1" customFormat="1" ht="14" customHeight="1">
      <c r="A88" s="228">
        <f t="shared" ref="A88" si="8623">A86+1</f>
        <v>40</v>
      </c>
      <c r="B88" s="230"/>
      <c r="C88" s="236"/>
      <c r="D88" s="237"/>
      <c r="E88" s="237"/>
      <c r="F88" s="238"/>
      <c r="G88" s="295"/>
      <c r="H88" s="232"/>
      <c r="I88" s="234"/>
      <c r="J88" s="234"/>
      <c r="K88" s="234"/>
      <c r="L88" s="19" t="str">
        <f t="shared" ref="L88" si="8624">IF(AND($I88&gt;=L$9,$H88&lt;M$9),"━","")</f>
        <v/>
      </c>
      <c r="M88" s="19" t="str">
        <f t="shared" ref="M88" si="8625">IF(AND($I88&gt;=M$9,$H88&lt;N$9),"━","")</f>
        <v/>
      </c>
      <c r="N88" s="19" t="str">
        <f t="shared" ref="N88" si="8626">IF(AND($I88&gt;=N$9,$H88&lt;O$9),"━","")</f>
        <v/>
      </c>
      <c r="O88" s="19" t="str">
        <f t="shared" ref="O88" si="8627">IF(AND($I88&gt;=O$9,$H88&lt;P$9),"━","")</f>
        <v/>
      </c>
      <c r="P88" s="19" t="str">
        <f t="shared" ref="P88" si="8628">IF(AND($I88&gt;=P$9,$H88&lt;Q$9),"━","")</f>
        <v/>
      </c>
      <c r="Q88" s="19" t="str">
        <f t="shared" ref="Q88" si="8629">IF(AND($I88&gt;=Q$9,$H88&lt;R$9),"━","")</f>
        <v/>
      </c>
      <c r="R88" s="19" t="str">
        <f t="shared" ref="R88" si="8630">IF(AND($I88&gt;=R$9,$H88&lt;S$9),"━","")</f>
        <v/>
      </c>
      <c r="S88" s="19" t="str">
        <f t="shared" ref="S88" si="8631">IF(AND($I88&gt;=S$9,$H88&lt;T$9),"━","")</f>
        <v/>
      </c>
      <c r="T88" s="19" t="str">
        <f t="shared" ref="T88" si="8632">IF(AND($I88&gt;=T$9,$H88&lt;U$9),"━","")</f>
        <v/>
      </c>
      <c r="U88" s="28" t="str">
        <f t="shared" ref="U88" si="8633">IF(AND($I88&gt;=U$9,$H88&lt;V$9),"━","")</f>
        <v/>
      </c>
      <c r="V88" s="19" t="str">
        <f t="shared" ref="V88" si="8634">IF(AND($I88&gt;=V$9,$H88&lt;W$9),"━","")</f>
        <v/>
      </c>
      <c r="W88" s="19" t="str">
        <f t="shared" ref="W88" si="8635">IF(AND($I88&gt;=W$9,$H88&lt;X$9),"━","")</f>
        <v/>
      </c>
      <c r="X88" s="19" t="str">
        <f t="shared" ref="X88" si="8636">IF(AND($I88&gt;=X$9,$H88&lt;Y$9),"━","")</f>
        <v/>
      </c>
      <c r="Y88" s="19" t="str">
        <f t="shared" ref="Y88" si="8637">IF(AND($I88&gt;=Y$9,$H88&lt;Z$9),"━","")</f>
        <v/>
      </c>
      <c r="Z88" s="19" t="str">
        <f t="shared" ref="Z88" si="8638">IF(AND($I88&gt;=Z$9,$H88&lt;AA$9),"━","")</f>
        <v/>
      </c>
      <c r="AA88" s="19" t="str">
        <f t="shared" ref="AA88" si="8639">IF(AND($I88&gt;=AA$9,$H88&lt;AB$9),"━","")</f>
        <v/>
      </c>
      <c r="AB88" s="19" t="str">
        <f t="shared" ref="AB88" si="8640">IF(AND($I88&gt;=AB$9,$H88&lt;AC$9),"━","")</f>
        <v/>
      </c>
      <c r="AC88" s="19" t="str">
        <f t="shared" ref="AC88" si="8641">IF(AND($I88&gt;=AC$9,$H88&lt;AD$9),"━","")</f>
        <v/>
      </c>
      <c r="AD88" s="28" t="str">
        <f t="shared" si="6885"/>
        <v/>
      </c>
      <c r="AE88" s="19" t="str">
        <f t="shared" ref="AE88" si="8642">IF(AND($I88&gt;=AE$9,$H88&lt;AF$9),"━","")</f>
        <v/>
      </c>
      <c r="AF88" s="19" t="str">
        <f t="shared" ref="AF88" si="8643">IF(AND($I88&gt;=AF$9,$H88&lt;AG$9),"━","")</f>
        <v/>
      </c>
      <c r="AG88" s="19" t="str">
        <f t="shared" ref="AG88" si="8644">IF(AND($I88&gt;=AG$9,$H88&lt;AH$9),"━","")</f>
        <v/>
      </c>
      <c r="AH88" s="19" t="str">
        <f t="shared" ref="AH88" si="8645">IF(AND($I88&gt;=AH$9,$H88&lt;AI$9),"━","")</f>
        <v/>
      </c>
      <c r="AI88" s="19" t="str">
        <f t="shared" ref="AI88" si="8646">IF(AND($I88&gt;=AI$9,$H88&lt;AJ$9),"━","")</f>
        <v/>
      </c>
      <c r="AJ88" s="19" t="str">
        <f t="shared" ref="AJ88" si="8647">IF(AND($I88&gt;=AJ$9,$H88&lt;AK$9),"━","")</f>
        <v/>
      </c>
      <c r="AK88" s="19" t="str">
        <f t="shared" ref="AK88" si="8648">IF(AND($I88&gt;=AK$9,$H88&lt;AL$9),"━","")</f>
        <v/>
      </c>
      <c r="AL88" s="19" t="str">
        <f t="shared" ref="AL88" si="8649">IF(AND($I88&gt;=AL$9,$H88&lt;AM$9),"━","")</f>
        <v/>
      </c>
      <c r="AM88" s="28" t="str">
        <f t="shared" ref="AM88" si="8650">IF(AND($I88&gt;=AM$9,$H88&lt;AN$9),"━","")</f>
        <v/>
      </c>
      <c r="AN88" s="19" t="str">
        <f t="shared" ref="AN88" si="8651">IF(AND($I88&gt;=AN$9,$H88&lt;AO$9),"━","")</f>
        <v/>
      </c>
      <c r="AO88" s="19" t="str">
        <f t="shared" ref="AO88" si="8652">IF(AND($I88&gt;=AO$9,$H88&lt;AP$9),"━","")</f>
        <v/>
      </c>
      <c r="AP88" s="19" t="str">
        <f t="shared" ref="AP88" si="8653">IF(AND($I88&gt;=AP$9,$H88&lt;AQ$9),"━","")</f>
        <v/>
      </c>
      <c r="AQ88" s="19" t="str">
        <f t="shared" ref="AQ88" si="8654">IF(AND($I88&gt;=AQ$9,$H88&lt;AR$9),"━","")</f>
        <v/>
      </c>
      <c r="AR88" s="19" t="str">
        <f t="shared" ref="AR88" si="8655">IF(AND($I88&gt;=AR$9,$H88&lt;AS$9),"━","")</f>
        <v/>
      </c>
      <c r="AS88" s="19" t="str">
        <f t="shared" ref="AS88" si="8656">IF(AND($I88&gt;=AS$9,$H88&lt;AT$9),"━","")</f>
        <v/>
      </c>
      <c r="AT88" s="19" t="str">
        <f t="shared" ref="AT88" si="8657">IF(AND($I88&gt;=AT$9,$H88&lt;AU$9),"━","")</f>
        <v/>
      </c>
      <c r="AU88" s="19" t="str">
        <f t="shared" ref="AU88" si="8658">IF(AND($I88&gt;=AU$9,$H88&lt;AV$9),"━","")</f>
        <v/>
      </c>
      <c r="AV88" s="24" t="str">
        <f t="shared" ref="AV88" si="8659">IF(AND($I88&gt;=AV$9,$H88&lt;AW$9),"━","")</f>
        <v/>
      </c>
      <c r="AW88" s="19" t="str">
        <f t="shared" ref="AW88" si="8660">IF(AND($I88&gt;=AW$9,$H88&lt;AX$9),"━","")</f>
        <v/>
      </c>
      <c r="AX88" s="19" t="str">
        <f t="shared" ref="AX88" si="8661">IF(AND($I88&gt;=AX$9,$H88&lt;AY$9),"━","")</f>
        <v/>
      </c>
      <c r="AY88" s="19" t="str">
        <f t="shared" ref="AY88" si="8662">IF(AND($I88&gt;=AY$9,$H88&lt;AZ$9),"━","")</f>
        <v/>
      </c>
      <c r="AZ88" s="19" t="str">
        <f t="shared" ref="AZ88" si="8663">IF(AND($I88&gt;=AZ$9,$H88&lt;BA$9),"━","")</f>
        <v/>
      </c>
      <c r="BA88" s="19" t="str">
        <f t="shared" ref="BA88" si="8664">IF(AND($I88&gt;=BA$9,$H88&lt;BB$9),"━","")</f>
        <v/>
      </c>
      <c r="BB88" s="19" t="str">
        <f t="shared" ref="BB88" si="8665">IF(AND($I88&gt;=BB$9,$H88&lt;BC$9),"━","")</f>
        <v/>
      </c>
      <c r="BC88" s="19" t="str">
        <f t="shared" ref="BC88" si="8666">IF(AND($I88&gt;=BC$9,$H88&lt;BD$9),"━","")</f>
        <v/>
      </c>
      <c r="BD88" s="19" t="str">
        <f t="shared" ref="BD88" si="8667">IF(AND($I88&gt;=BD$9,$H88&lt;BE$9),"━","")</f>
        <v/>
      </c>
      <c r="BE88" s="28" t="str">
        <f t="shared" ref="BE88" si="8668">IF(AND($I88&gt;=BE$9,$H88&lt;BF$9),"━","")</f>
        <v/>
      </c>
      <c r="BF88" s="19" t="str">
        <f t="shared" ref="BF88" si="8669">IF(AND($I88&gt;=BF$9,$H88&lt;BG$9),"━","")</f>
        <v/>
      </c>
      <c r="BG88" s="19" t="str">
        <f t="shared" ref="BG88" si="8670">IF(AND($I88&gt;=BG$9,$H88&lt;BH$9),"━","")</f>
        <v/>
      </c>
      <c r="BH88" s="19" t="str">
        <f t="shared" ref="BH88" si="8671">IF(AND($I88&gt;=BH$9,$H88&lt;BI$9),"━","")</f>
        <v/>
      </c>
      <c r="BI88" s="19" t="str">
        <f t="shared" ref="BI88" si="8672">IF(AND($I88&gt;=BI$9,$H88&lt;BJ$9),"━","")</f>
        <v/>
      </c>
      <c r="BJ88" s="19" t="str">
        <f t="shared" ref="BJ88" si="8673">IF(AND($I88&gt;=BJ$9,$H88&lt;BK$9),"━","")</f>
        <v/>
      </c>
      <c r="BK88" s="19" t="str">
        <f t="shared" ref="BK88" si="8674">IF(AND($I88&gt;=BK$9,$H88&lt;BL$9),"━","")</f>
        <v/>
      </c>
      <c r="BL88" s="19" t="str">
        <f t="shared" ref="BL88" si="8675">IF(AND($I88&gt;=BL$9,$H88&lt;BM$9),"━","")</f>
        <v/>
      </c>
      <c r="BM88" s="19" t="str">
        <f t="shared" ref="BM88" si="8676">IF(AND($I88&gt;=BM$9,$H88&lt;BN$9),"━","")</f>
        <v/>
      </c>
      <c r="BN88" s="28" t="str">
        <f t="shared" ref="BN88" si="8677">IF(AND($I88&gt;=BN$9,$H88&lt;BO$9),"━","")</f>
        <v/>
      </c>
      <c r="BO88" s="19" t="str">
        <f t="shared" ref="BO88" si="8678">IF(AND($I88&gt;=BO$9,$H88&lt;BP$9),"━","")</f>
        <v/>
      </c>
      <c r="BP88" s="19" t="str">
        <f t="shared" ref="BP88" si="8679">IF(AND($I88&gt;=BP$9,$H88&lt;BQ$9),"━","")</f>
        <v/>
      </c>
      <c r="BQ88" s="19" t="str">
        <f t="shared" ref="BQ88" si="8680">IF(AND($I88&gt;=BQ$9,$H88&lt;BR$9),"━","")</f>
        <v/>
      </c>
      <c r="BR88" s="19" t="str">
        <f t="shared" ref="BR88" si="8681">IF(AND($I88&gt;=BR$9,$H88&lt;BS$9),"━","")</f>
        <v/>
      </c>
      <c r="BS88" s="19" t="str">
        <f t="shared" ref="BS88" si="8682">IF(AND($I88&gt;=BS$9,$H88&lt;BT$9),"━","")</f>
        <v/>
      </c>
      <c r="BT88" s="19" t="str">
        <f t="shared" ref="BT88" si="8683">IF(AND($I88&gt;=BT$9,$H88&lt;BU$9),"━","")</f>
        <v/>
      </c>
      <c r="BU88" s="19" t="str">
        <f t="shared" ref="BU88" si="8684">IF(AND($I88&gt;=BU$9,$H88&lt;BV$9),"━","")</f>
        <v/>
      </c>
      <c r="BV88" s="19" t="str">
        <f t="shared" ref="BV88" si="8685">IF(AND($I88&gt;=BV$9,$H88&lt;BW$9),"━","")</f>
        <v/>
      </c>
      <c r="BW88" s="28" t="str">
        <f t="shared" ref="BW88" si="8686">IF(AND($I88&gt;=BW$9,$H88&lt;BX$9),"━","")</f>
        <v/>
      </c>
      <c r="BX88" s="19" t="str">
        <f t="shared" ref="BX88" si="8687">IF(AND($I88&gt;=BX$9,$H88&lt;BY$9),"━","")</f>
        <v/>
      </c>
      <c r="BY88" s="19" t="str">
        <f t="shared" ref="BY88" si="8688">IF(AND($I88&gt;=BY$9,$H88&lt;BZ$9),"━","")</f>
        <v/>
      </c>
      <c r="BZ88" s="19" t="str">
        <f t="shared" ref="BZ88" si="8689">IF(AND($I88&gt;=BZ$9,$H88&lt;CA$9),"━","")</f>
        <v/>
      </c>
      <c r="CA88" s="19" t="str">
        <f t="shared" ref="CA88" si="8690">IF(AND($I88&gt;=CA$9,$H88&lt;CB$9),"━","")</f>
        <v/>
      </c>
      <c r="CB88" s="19" t="str">
        <f t="shared" ref="CB88" si="8691">IF(AND($I88&gt;=CB$9,$H88&lt;CC$9),"━","")</f>
        <v/>
      </c>
      <c r="CC88" s="19" t="str">
        <f t="shared" ref="CC88" si="8692">IF(AND($I88&gt;=CC$9,$H88&lt;CD$9),"━","")</f>
        <v/>
      </c>
      <c r="CD88" s="19" t="str">
        <f t="shared" ref="CD88" si="8693">IF(AND($I88&gt;=CD$9,$H88&lt;CE$9),"━","")</f>
        <v/>
      </c>
      <c r="CE88" s="19" t="str">
        <f t="shared" ref="CE88" si="8694">IF(AND($I88&gt;=CE$9,$H88&lt;CF$9),"━","")</f>
        <v/>
      </c>
      <c r="CF88" s="24" t="str">
        <f t="shared" ref="CF88" si="8695">IF(AND($I88&gt;=CF$9,$H88&lt;CG$9),"━","")</f>
        <v/>
      </c>
      <c r="CG88" s="19" t="str">
        <f t="shared" ref="CG88" si="8696">IF(AND($I88&gt;=CG$9,$H88&lt;CH$9),"━","")</f>
        <v/>
      </c>
      <c r="CH88" s="19" t="str">
        <f t="shared" ref="CH88" si="8697">IF(AND($I88&gt;=CH$9,$H88&lt;CI$9),"━","")</f>
        <v/>
      </c>
      <c r="CI88" s="19" t="str">
        <f t="shared" ref="CI88" si="8698">IF(AND($I88&gt;=CI$9,$H88&lt;CJ$9),"━","")</f>
        <v/>
      </c>
      <c r="CJ88" s="19" t="str">
        <f t="shared" ref="CJ88" si="8699">IF(AND($I88&gt;=CJ$9,$H88&lt;CK$9),"━","")</f>
        <v/>
      </c>
      <c r="CK88" s="19" t="str">
        <f t="shared" ref="CK88" si="8700">IF(AND($I88&gt;=CK$9,$H88&lt;CL$9),"━","")</f>
        <v/>
      </c>
      <c r="CL88" s="19" t="str">
        <f t="shared" ref="CL88" si="8701">IF(AND($I88&gt;=CL$9,$H88&lt;CM$9),"━","")</f>
        <v/>
      </c>
      <c r="CM88" s="19" t="str">
        <f t="shared" ref="CM88" si="8702">IF(AND($I88&gt;=CM$9,$H88&lt;CN$9),"━","")</f>
        <v/>
      </c>
      <c r="CN88" s="19" t="str">
        <f t="shared" ref="CN88" si="8703">IF(AND($I88&gt;=CN$9,$H88&lt;CO$9),"━","")</f>
        <v/>
      </c>
      <c r="CO88" s="28" t="str">
        <f t="shared" ref="CO88" si="8704">IF(AND($I88&gt;=CO$9,$H88&lt;CP$9),"━","")</f>
        <v/>
      </c>
      <c r="CP88" s="19" t="str">
        <f t="shared" ref="CP88" si="8705">IF(AND($I88&gt;=CP$9,$H88&lt;CQ$9),"━","")</f>
        <v/>
      </c>
      <c r="CQ88" s="19" t="str">
        <f t="shared" ref="CQ88" si="8706">IF(AND($I88&gt;=CQ$9,$H88&lt;CR$9),"━","")</f>
        <v/>
      </c>
      <c r="CR88" s="19" t="str">
        <f t="shared" ref="CR88" si="8707">IF(AND($I88&gt;=CR$9,$H88&lt;CS$9),"━","")</f>
        <v/>
      </c>
      <c r="CS88" s="19" t="str">
        <f t="shared" ref="CS88" si="8708">IF(AND($I88&gt;=CS$9,$H88&lt;CT$9),"━","")</f>
        <v/>
      </c>
      <c r="CT88" s="19" t="str">
        <f t="shared" ref="CT88" si="8709">IF(AND($I88&gt;=CT$9,$H88&lt;CU$9),"━","")</f>
        <v/>
      </c>
      <c r="CU88" s="19" t="str">
        <f t="shared" ref="CU88" si="8710">IF(AND($I88&gt;=CU$9,$H88&lt;CV$9),"━","")</f>
        <v/>
      </c>
      <c r="CV88" s="19" t="str">
        <f t="shared" ref="CV88" si="8711">IF(AND($I88&gt;=CV$9,$H88&lt;CW$9),"━","")</f>
        <v/>
      </c>
      <c r="CW88" s="19" t="str">
        <f t="shared" ref="CW88" si="8712">IF(AND($I88&gt;=CW$9,$H88&lt;CX$9),"━","")</f>
        <v/>
      </c>
      <c r="CX88" s="28" t="str">
        <f t="shared" ref="CX88" si="8713">IF(AND($I88&gt;=CX$9,$H88&lt;CY$9),"━","")</f>
        <v/>
      </c>
      <c r="CY88" s="19" t="str">
        <f t="shared" ref="CY88" si="8714">IF(AND($I88&gt;=CY$9,$H88&lt;CZ$9),"━","")</f>
        <v/>
      </c>
      <c r="CZ88" s="19" t="str">
        <f t="shared" ref="CZ88" si="8715">IF(AND($I88&gt;=CZ$9,$H88&lt;DA$9),"━","")</f>
        <v/>
      </c>
      <c r="DA88" s="19" t="str">
        <f t="shared" ref="DA88" si="8716">IF(AND($I88&gt;=DA$9,$H88&lt;DB$9),"━","")</f>
        <v/>
      </c>
      <c r="DB88" s="19" t="str">
        <f t="shared" ref="DB88" si="8717">IF(AND($I88&gt;=DB$9,$H88&lt;DC$9),"━","")</f>
        <v/>
      </c>
      <c r="DC88" s="19" t="str">
        <f t="shared" ref="DC88" si="8718">IF(AND($I88&gt;=DC$9,$H88&lt;DD$9),"━","")</f>
        <v/>
      </c>
      <c r="DD88" s="19" t="str">
        <f t="shared" ref="DD88" si="8719">IF(AND($I88&gt;=DD$9,$H88&lt;DE$9),"━","")</f>
        <v/>
      </c>
      <c r="DE88" s="19" t="str">
        <f t="shared" ref="DE88" si="8720">IF(AND($I88&gt;=DE$9,$H88&lt;DF$9),"━","")</f>
        <v/>
      </c>
      <c r="DF88" s="19" t="str">
        <f t="shared" ref="DF88" si="8721">IF(AND($I88&gt;=DF$9,$H88&lt;DG$9),"━","")</f>
        <v/>
      </c>
      <c r="DG88" s="28" t="str">
        <f t="shared" ref="DG88" si="8722">IF(AND($I88&gt;=DG$9,$H88&lt;DH$9),"━","")</f>
        <v/>
      </c>
      <c r="DH88" s="19" t="str">
        <f t="shared" ref="DH88" si="8723">IF(AND($I88&gt;=DH$9,$H88&lt;DI$9),"━","")</f>
        <v/>
      </c>
      <c r="DI88" s="19" t="str">
        <f t="shared" ref="DI88" si="8724">IF(AND($I88&gt;=DI$9,$H88&lt;DJ$9),"━","")</f>
        <v/>
      </c>
      <c r="DJ88" s="19" t="str">
        <f t="shared" ref="DJ88" si="8725">IF(AND($I88&gt;=DJ$9,$H88&lt;DK$9),"━","")</f>
        <v/>
      </c>
      <c r="DK88" s="19" t="str">
        <f t="shared" ref="DK88" si="8726">IF(AND($I88&gt;=DK$9,$H88&lt;DL$9),"━","")</f>
        <v/>
      </c>
      <c r="DL88" s="19" t="str">
        <f t="shared" ref="DL88" si="8727">IF(AND($I88&gt;=DL$9,$H88&lt;DM$9),"━","")</f>
        <v/>
      </c>
      <c r="DM88" s="19" t="str">
        <f t="shared" ref="DM88" si="8728">IF(AND($I88&gt;=DM$9,$H88&lt;DN$9),"━","")</f>
        <v/>
      </c>
      <c r="DN88" s="19" t="str">
        <f t="shared" ref="DN88" si="8729">IF(AND($I88&gt;=DN$9,$H88&lt;DO$9),"━","")</f>
        <v/>
      </c>
      <c r="DO88" s="91" t="str">
        <f t="shared" ref="DO88" si="8730">IF(AND($I88&gt;=DO$9,$H88&lt;DP$9),"━","")</f>
        <v/>
      </c>
      <c r="DP88" s="83" t="str">
        <f t="shared" ref="DP88" si="8731">IF(AND($I88&gt;=DP$9,$H88&lt;DQ$9),"━","")</f>
        <v/>
      </c>
      <c r="DQ88" s="19" t="str">
        <f t="shared" ref="DQ88" si="8732">IF(AND($I88&gt;=DQ$9,$H88&lt;DR$9),"━","")</f>
        <v/>
      </c>
      <c r="DR88" s="19" t="str">
        <f t="shared" ref="DR88" si="8733">IF(AND($I88&gt;=DR$9,$H88&lt;DV$9),"━","")</f>
        <v/>
      </c>
      <c r="DS88" s="19" t="str">
        <f t="shared" ref="DS88" si="8734">IF(AND($I88&gt;=DS$9,$H88&lt;DT$9),"━","")</f>
        <v/>
      </c>
      <c r="DT88" s="19" t="str">
        <f t="shared" ref="DT88" si="8735">IF(AND($I88&gt;=DT$9,$H88&lt;DU$9),"━","")</f>
        <v/>
      </c>
      <c r="DU88" s="19" t="str">
        <f t="shared" ref="DU88" si="8736">IF(AND($I88&gt;=DU$9,$H88&lt;DV$9),"━","")</f>
        <v/>
      </c>
      <c r="DV88" s="19" t="str">
        <f t="shared" ref="DV88" si="8737">IF(AND($I88&gt;=DV$9,$H88&lt;DW$9),"━","")</f>
        <v/>
      </c>
      <c r="DW88" s="19" t="str">
        <f t="shared" ref="DW88" si="8738">IF(AND($I88&gt;=DW$9,$H88&lt;DX$9),"━","")</f>
        <v/>
      </c>
      <c r="DX88" s="19" t="str">
        <f t="shared" ref="DX88" si="8739">IF(AND($I88&gt;=DX$9,$H88&lt;DY$9),"━","")</f>
        <v/>
      </c>
      <c r="DY88" s="28" t="str">
        <f t="shared" ref="DY88" si="8740">IF(AND($I88&gt;=DY$9,$H88&lt;DZ$9),"━","")</f>
        <v/>
      </c>
      <c r="DZ88" s="19" t="str">
        <f t="shared" ref="DZ88" si="8741">IF(AND($I88&gt;=DZ$9,$H88&lt;EA$9),"━","")</f>
        <v/>
      </c>
      <c r="EA88" s="19" t="str">
        <f t="shared" ref="EA88" si="8742">IF(AND($I88&gt;=EA$9,$H88&lt;EB$9),"━","")</f>
        <v/>
      </c>
      <c r="EB88" s="19" t="str">
        <f t="shared" ref="EB88" si="8743">IF(AND($I88&gt;=EB$9,$H88&lt;EC$9),"━","")</f>
        <v/>
      </c>
      <c r="EC88" s="19" t="str">
        <f t="shared" ref="EC88" si="8744">IF(AND($I88&gt;=EC$9,$H88&lt;ED$9),"━","")</f>
        <v/>
      </c>
      <c r="ED88" s="19" t="str">
        <f t="shared" ref="ED88" si="8745">IF(AND($I88&gt;=ED$9,$H88&lt;EE$9),"━","")</f>
        <v/>
      </c>
      <c r="EE88" s="19" t="str">
        <f t="shared" ref="EE88" si="8746">IF(AND($I88&gt;=EE$9,$H88&lt;EF$9),"━","")</f>
        <v/>
      </c>
      <c r="EF88" s="19" t="str">
        <f t="shared" ref="EF88" si="8747">IF(AND($I88&gt;=EF$9,$H88&lt;EG$9),"━","")</f>
        <v/>
      </c>
      <c r="EG88" s="19" t="str">
        <f t="shared" ref="EG88" si="8748">IF(AND($I88&gt;=EG$9,$H88&lt;EH$9),"━","")</f>
        <v/>
      </c>
      <c r="EH88" s="20" t="s">
        <v>9</v>
      </c>
      <c r="EJ88" s="217" t="str">
        <f>IF(OR(H88="",I88=""),"",I88-H88+1)</f>
        <v/>
      </c>
    </row>
    <row r="89" spans="1:146" s="1" customFormat="1" ht="14" customHeight="1" thickBot="1">
      <c r="A89" s="297"/>
      <c r="B89" s="298"/>
      <c r="C89" s="239"/>
      <c r="D89" s="240"/>
      <c r="E89" s="240"/>
      <c r="F89" s="241"/>
      <c r="G89" s="296"/>
      <c r="H89" s="299"/>
      <c r="I89" s="300"/>
      <c r="J89" s="235"/>
      <c r="K89" s="300"/>
      <c r="L89" s="93" t="str">
        <f t="shared" ref="L89" si="8749">IF(AND($K88&gt;=L$9,$J88&lt;M$9),"━","")</f>
        <v/>
      </c>
      <c r="M89" s="93" t="str">
        <f t="shared" ref="M89" si="8750">IF(AND($K88&gt;=M$9,$J88&lt;N$9),"━","")</f>
        <v/>
      </c>
      <c r="N89" s="93" t="str">
        <f t="shared" ref="N89" si="8751">IF(AND($K88&gt;=N$9,$J88&lt;O$9),"━","")</f>
        <v/>
      </c>
      <c r="O89" s="93" t="str">
        <f t="shared" ref="O89" si="8752">IF(AND($K88&gt;=O$9,$J88&lt;P$9),"━","")</f>
        <v/>
      </c>
      <c r="P89" s="93" t="str">
        <f t="shared" ref="P89" si="8753">IF(AND($K88&gt;=P$9,$J88&lt;Q$9),"━","")</f>
        <v/>
      </c>
      <c r="Q89" s="93" t="str">
        <f t="shared" ref="Q89" si="8754">IF(AND($K88&gt;=Q$9,$J88&lt;R$9),"━","")</f>
        <v/>
      </c>
      <c r="R89" s="93" t="str">
        <f t="shared" ref="R89" si="8755">IF(AND($K88&gt;=R$9,$J88&lt;S$9),"━","")</f>
        <v/>
      </c>
      <c r="S89" s="93" t="str">
        <f t="shared" ref="S89" si="8756">IF(AND($K88&gt;=S$9,$J88&lt;T$9),"━","")</f>
        <v/>
      </c>
      <c r="T89" s="93" t="str">
        <f t="shared" ref="T89" si="8757">IF(AND($K88&gt;=T$9,$J88&lt;U$9),"━","")</f>
        <v/>
      </c>
      <c r="U89" s="94" t="str">
        <f t="shared" ref="U89" si="8758">IF(AND($K88&gt;=U$9,$J88&lt;V$9),"━","")</f>
        <v/>
      </c>
      <c r="V89" s="93" t="str">
        <f t="shared" ref="V89" si="8759">IF(AND($K88&gt;=V$9,$J88&lt;W$9),"━","")</f>
        <v/>
      </c>
      <c r="W89" s="93" t="str">
        <f t="shared" ref="W89" si="8760">IF(AND($K88&gt;=W$9,$J88&lt;X$9),"━","")</f>
        <v/>
      </c>
      <c r="X89" s="93" t="str">
        <f t="shared" ref="X89" si="8761">IF(AND($K88&gt;=X$9,$J88&lt;Y$9),"━","")</f>
        <v/>
      </c>
      <c r="Y89" s="93" t="str">
        <f t="shared" ref="Y89" si="8762">IF(AND($K88&gt;=Y$9,$J88&lt;Z$9),"━","")</f>
        <v/>
      </c>
      <c r="Z89" s="93" t="str">
        <f t="shared" ref="Z89" si="8763">IF(AND($K88&gt;=Z$9,$J88&lt;AA$9),"━","")</f>
        <v/>
      </c>
      <c r="AA89" s="93" t="str">
        <f t="shared" ref="AA89" si="8764">IF(AND($K88&gt;=AA$9,$J88&lt;AB$9),"━","")</f>
        <v/>
      </c>
      <c r="AB89" s="93" t="str">
        <f t="shared" ref="AB89" si="8765">IF(AND($K88&gt;=AB$9,$J88&lt;AC$9),"━","")</f>
        <v/>
      </c>
      <c r="AC89" s="93" t="str">
        <f t="shared" ref="AC89" si="8766">IF(AND($K88&gt;=AC$9,$J88&lt;AD$9),"━","")</f>
        <v/>
      </c>
      <c r="AD89" s="180" t="str">
        <f>IF($K88="","",IF(AND($K88&gt;=AD$9,$J88&lt;AE$9),"━",""))</f>
        <v/>
      </c>
      <c r="AE89" s="93" t="str">
        <f t="shared" ref="AE89" si="8767">IF($K88="","",IF(AND($K88&gt;=AE$9,$J88&lt;AF$9),"━",""))</f>
        <v/>
      </c>
      <c r="AF89" s="93" t="str">
        <f t="shared" ref="AF89" si="8768">IF($K88="","",IF(AND($K88&gt;=AF$9,$J88&lt;AG$9),"━",""))</f>
        <v/>
      </c>
      <c r="AG89" s="93" t="str">
        <f t="shared" ref="AG89" si="8769">IF($K88="","",IF(AND($K88&gt;=AG$9,$J88&lt;AH$9),"━",""))</f>
        <v/>
      </c>
      <c r="AH89" s="93" t="str">
        <f t="shared" ref="AH89" si="8770">IF($K88="","",IF(AND($K88&gt;=AH$9,$J88&lt;AI$9),"━",""))</f>
        <v/>
      </c>
      <c r="AI89" s="93" t="str">
        <f t="shared" ref="AI89" si="8771">IF($K88="","",IF(AND($K88&gt;=AI$9,$J88&lt;AJ$9),"━",""))</f>
        <v/>
      </c>
      <c r="AJ89" s="93" t="str">
        <f t="shared" ref="AJ89" si="8772">IF($K88="","",IF(AND($K88&gt;=AJ$9,$J88&lt;AK$9),"━",""))</f>
        <v/>
      </c>
      <c r="AK89" s="93" t="str">
        <f t="shared" ref="AK89" si="8773">IF($K88="","",IF(AND($K88&gt;=AK$9,$J88&lt;AL$9),"━",""))</f>
        <v/>
      </c>
      <c r="AL89" s="93" t="str">
        <f t="shared" ref="AL89" si="8774">IF($K88="","",IF(AND($K88&gt;=AL$9,$J88&lt;AM$9),"━",""))</f>
        <v/>
      </c>
      <c r="AM89" s="94" t="str">
        <f t="shared" ref="AM89" si="8775">IF($K88="","",IF(AND($K88&gt;=AM$9,$J88&lt;AN$9),"━",""))</f>
        <v/>
      </c>
      <c r="AN89" s="93" t="str">
        <f t="shared" ref="AN89" si="8776">IF($K88="","",IF(AND($K88&gt;=AN$9,$J88&lt;AO$9),"━",""))</f>
        <v/>
      </c>
      <c r="AO89" s="93" t="str">
        <f t="shared" ref="AO89" si="8777">IF($K88="","",IF(AND($K88&gt;=AO$9,$J88&lt;AP$9),"━",""))</f>
        <v/>
      </c>
      <c r="AP89" s="93" t="str">
        <f t="shared" ref="AP89" si="8778">IF($K88="","",IF(AND($K88&gt;=AP$9,$J88&lt;AQ$9),"━",""))</f>
        <v/>
      </c>
      <c r="AQ89" s="93" t="str">
        <f t="shared" ref="AQ89" si="8779">IF($K88="","",IF(AND($K88&gt;=AQ$9,$J88&lt;AR$9),"━",""))</f>
        <v/>
      </c>
      <c r="AR89" s="93" t="str">
        <f t="shared" ref="AR89" si="8780">IF($K88="","",IF(AND($K88&gt;=AR$9,$J88&lt;AS$9),"━",""))</f>
        <v/>
      </c>
      <c r="AS89" s="93" t="str">
        <f t="shared" ref="AS89" si="8781">IF($K88="","",IF(AND($K88&gt;=AS$9,$J88&lt;AT$9),"━",""))</f>
        <v/>
      </c>
      <c r="AT89" s="93" t="str">
        <f t="shared" ref="AT89" si="8782">IF($K88="","",IF(AND($K88&gt;=AT$9,$J88&lt;AU$9),"━",""))</f>
        <v/>
      </c>
      <c r="AU89" s="93" t="str">
        <f t="shared" ref="AU89" si="8783">IF($K88="","",IF(AND($K88&gt;=AU$9,$J88&lt;AV$9),"━",""))</f>
        <v/>
      </c>
      <c r="AV89" s="95" t="str">
        <f t="shared" ref="AV89" si="8784">IF($K88="","",IF(AND($K88&gt;=AV$9,$J88&lt;AW$9),"━",""))</f>
        <v/>
      </c>
      <c r="AW89" s="93" t="str">
        <f t="shared" ref="AW89" si="8785">IF($K88="","",IF(AND($K88&gt;=AW$9,$J88&lt;AX$9),"━",""))</f>
        <v/>
      </c>
      <c r="AX89" s="93" t="str">
        <f t="shared" ref="AX89" si="8786">IF($K88="","",IF(AND($K88&gt;=AX$9,$J88&lt;AY$9),"━",""))</f>
        <v/>
      </c>
      <c r="AY89" s="93" t="str">
        <f t="shared" ref="AY89" si="8787">IF($K88="","",IF(AND($K88&gt;=AY$9,$J88&lt;AZ$9),"━",""))</f>
        <v/>
      </c>
      <c r="AZ89" s="93" t="str">
        <f t="shared" ref="AZ89" si="8788">IF($K88="","",IF(AND($K88&gt;=AZ$9,$J88&lt;BA$9),"━",""))</f>
        <v/>
      </c>
      <c r="BA89" s="93" t="str">
        <f t="shared" ref="BA89" si="8789">IF($K88="","",IF(AND($K88&gt;=BA$9,$J88&lt;BB$9),"━",""))</f>
        <v/>
      </c>
      <c r="BB89" s="93" t="str">
        <f t="shared" ref="BB89" si="8790">IF($K88="","",IF(AND($K88&gt;=BB$9,$J88&lt;BC$9),"━",""))</f>
        <v/>
      </c>
      <c r="BC89" s="93" t="str">
        <f t="shared" ref="BC89" si="8791">IF($K88="","",IF(AND($K88&gt;=BC$9,$J88&lt;BD$9),"━",""))</f>
        <v/>
      </c>
      <c r="BD89" s="93" t="str">
        <f t="shared" ref="BD89" si="8792">IF($K88="","",IF(AND($K88&gt;=BD$9,$J88&lt;BE$9),"━",""))</f>
        <v/>
      </c>
      <c r="BE89" s="94" t="str">
        <f t="shared" ref="BE89" si="8793">IF($K88="","",IF(AND($K88&gt;=BE$9,$J88&lt;BF$9),"━",""))</f>
        <v/>
      </c>
      <c r="BF89" s="93" t="str">
        <f t="shared" ref="BF89" si="8794">IF($K88="","",IF(AND($K88&gt;=BF$9,$J88&lt;BG$9),"━",""))</f>
        <v/>
      </c>
      <c r="BG89" s="93" t="str">
        <f t="shared" ref="BG89" si="8795">IF($K88="","",IF(AND($K88&gt;=BG$9,$J88&lt;BH$9),"━",""))</f>
        <v/>
      </c>
      <c r="BH89" s="93" t="str">
        <f t="shared" ref="BH89" si="8796">IF($K88="","",IF(AND($K88&gt;=BH$9,$J88&lt;BI$9),"━",""))</f>
        <v/>
      </c>
      <c r="BI89" s="93" t="str">
        <f t="shared" ref="BI89" si="8797">IF($K88="","",IF(AND($K88&gt;=BI$9,$J88&lt;BJ$9),"━",""))</f>
        <v/>
      </c>
      <c r="BJ89" s="93" t="str">
        <f t="shared" ref="BJ89" si="8798">IF($K88="","",IF(AND($K88&gt;=BJ$9,$J88&lt;BK$9),"━",""))</f>
        <v/>
      </c>
      <c r="BK89" s="93" t="str">
        <f t="shared" ref="BK89" si="8799">IF($K88="","",IF(AND($K88&gt;=BK$9,$J88&lt;BL$9),"━",""))</f>
        <v/>
      </c>
      <c r="BL89" s="93" t="str">
        <f t="shared" ref="BL89" si="8800">IF($K88="","",IF(AND($K88&gt;=BL$9,$J88&lt;BM$9),"━",""))</f>
        <v/>
      </c>
      <c r="BM89" s="93" t="str">
        <f t="shared" ref="BM89" si="8801">IF($K88="","",IF(AND($K88&gt;=BM$9,$J88&lt;BN$9),"━",""))</f>
        <v/>
      </c>
      <c r="BN89" s="94" t="str">
        <f t="shared" ref="BN89" si="8802">IF($K88="","",IF(AND($K88&gt;=BN$9,$J88&lt;BO$9),"━",""))</f>
        <v/>
      </c>
      <c r="BO89" s="93" t="str">
        <f t="shared" ref="BO89" si="8803">IF($K88="","",IF(AND($K88&gt;=BO$9,$J88&lt;BP$9),"━",""))</f>
        <v/>
      </c>
      <c r="BP89" s="93" t="str">
        <f t="shared" ref="BP89" si="8804">IF($K88="","",IF(AND($K88&gt;=BP$9,$J88&lt;BQ$9),"━",""))</f>
        <v/>
      </c>
      <c r="BQ89" s="93" t="str">
        <f t="shared" ref="BQ89" si="8805">IF($K88="","",IF(AND($K88&gt;=BQ$9,$J88&lt;BR$9),"━",""))</f>
        <v/>
      </c>
      <c r="BR89" s="93" t="str">
        <f t="shared" ref="BR89" si="8806">IF($K88="","",IF(AND($K88&gt;=BR$9,$J88&lt;BS$9),"━",""))</f>
        <v/>
      </c>
      <c r="BS89" s="93" t="str">
        <f t="shared" ref="BS89" si="8807">IF($K88="","",IF(AND($K88&gt;=BS$9,$J88&lt;BT$9),"━",""))</f>
        <v/>
      </c>
      <c r="BT89" s="93" t="str">
        <f t="shared" ref="BT89" si="8808">IF($K88="","",IF(AND($K88&gt;=BT$9,$J88&lt;BU$9),"━",""))</f>
        <v/>
      </c>
      <c r="BU89" s="93" t="str">
        <f t="shared" ref="BU89" si="8809">IF($K88="","",IF(AND($K88&gt;=BU$9,$J88&lt;BV$9),"━",""))</f>
        <v/>
      </c>
      <c r="BV89" s="93" t="str">
        <f t="shared" ref="BV89" si="8810">IF($K88="","",IF(AND($K88&gt;=BV$9,$J88&lt;BW$9),"━",""))</f>
        <v/>
      </c>
      <c r="BW89" s="94" t="str">
        <f t="shared" ref="BW89" si="8811">IF($K88="","",IF(AND($K88&gt;=BW$9,$J88&lt;BX$9),"━",""))</f>
        <v/>
      </c>
      <c r="BX89" s="93" t="str">
        <f t="shared" ref="BX89" si="8812">IF($K88="","",IF(AND($K88&gt;=BX$9,$J88&lt;BY$9),"━",""))</f>
        <v/>
      </c>
      <c r="BY89" s="93" t="str">
        <f t="shared" ref="BY89" si="8813">IF($K88="","",IF(AND($K88&gt;=BY$9,$J88&lt;BZ$9),"━",""))</f>
        <v/>
      </c>
      <c r="BZ89" s="93" t="str">
        <f t="shared" ref="BZ89" si="8814">IF($K88="","",IF(AND($K88&gt;=BZ$9,$J88&lt;CA$9),"━",""))</f>
        <v/>
      </c>
      <c r="CA89" s="93" t="str">
        <f t="shared" ref="CA89" si="8815">IF($K88="","",IF(AND($K88&gt;=CA$9,$J88&lt;CB$9),"━",""))</f>
        <v/>
      </c>
      <c r="CB89" s="93" t="str">
        <f t="shared" ref="CB89" si="8816">IF($K88="","",IF(AND($K88&gt;=CB$9,$J88&lt;CC$9),"━",""))</f>
        <v/>
      </c>
      <c r="CC89" s="93" t="str">
        <f t="shared" ref="CC89" si="8817">IF($K88="","",IF(AND($K88&gt;=CC$9,$J88&lt;CD$9),"━",""))</f>
        <v/>
      </c>
      <c r="CD89" s="93" t="str">
        <f t="shared" ref="CD89" si="8818">IF($K88="","",IF(AND($K88&gt;=CD$9,$J88&lt;CE$9),"━",""))</f>
        <v/>
      </c>
      <c r="CE89" s="93" t="str">
        <f t="shared" ref="CE89" si="8819">IF($K88="","",IF(AND($K88&gt;=CE$9,$J88&lt;CF$9),"━",""))</f>
        <v/>
      </c>
      <c r="CF89" s="95" t="str">
        <f t="shared" ref="CF89" si="8820">IF($K88="","",IF(AND($K88&gt;=CF$9,$J88&lt;CG$9),"━",""))</f>
        <v/>
      </c>
      <c r="CG89" s="93" t="str">
        <f t="shared" ref="CG89" si="8821">IF($K88="","",IF(AND($K88&gt;=CG$9,$J88&lt;CH$9),"━",""))</f>
        <v/>
      </c>
      <c r="CH89" s="93" t="str">
        <f t="shared" ref="CH89" si="8822">IF($K88="","",IF(AND($K88&gt;=CH$9,$J88&lt;CI$9),"━",""))</f>
        <v/>
      </c>
      <c r="CI89" s="93" t="str">
        <f t="shared" ref="CI89" si="8823">IF($K88="","",IF(AND($K88&gt;=CI$9,$J88&lt;CJ$9),"━",""))</f>
        <v/>
      </c>
      <c r="CJ89" s="93" t="str">
        <f t="shared" ref="CJ89" si="8824">IF($K88="","",IF(AND($K88&gt;=CJ$9,$J88&lt;CK$9),"━",""))</f>
        <v/>
      </c>
      <c r="CK89" s="93" t="str">
        <f t="shared" ref="CK89" si="8825">IF($K88="","",IF(AND($K88&gt;=CK$9,$J88&lt;CL$9),"━",""))</f>
        <v/>
      </c>
      <c r="CL89" s="93" t="str">
        <f t="shared" ref="CL89" si="8826">IF($K88="","",IF(AND($K88&gt;=CL$9,$J88&lt;CM$9),"━",""))</f>
        <v/>
      </c>
      <c r="CM89" s="93" t="str">
        <f t="shared" ref="CM89" si="8827">IF($K88="","",IF(AND($K88&gt;=CM$9,$J88&lt;CN$9),"━",""))</f>
        <v/>
      </c>
      <c r="CN89" s="93" t="str">
        <f t="shared" ref="CN89" si="8828">IF($K88="","",IF(AND($K88&gt;=CN$9,$J88&lt;CO$9),"━",""))</f>
        <v/>
      </c>
      <c r="CO89" s="94" t="str">
        <f t="shared" ref="CO89" si="8829">IF($K88="","",IF(AND($K88&gt;=CO$9,$J88&lt;CP$9),"━",""))</f>
        <v/>
      </c>
      <c r="CP89" s="93" t="str">
        <f t="shared" ref="CP89" si="8830">IF($K88="","",IF(AND($K88&gt;=CP$9,$J88&lt;CQ$9),"━",""))</f>
        <v/>
      </c>
      <c r="CQ89" s="93" t="str">
        <f t="shared" ref="CQ89" si="8831">IF($K88="","",IF(AND($K88&gt;=CQ$9,$J88&lt;CR$9),"━",""))</f>
        <v/>
      </c>
      <c r="CR89" s="93" t="str">
        <f t="shared" ref="CR89" si="8832">IF($K88="","",IF(AND($K88&gt;=CR$9,$J88&lt;CS$9),"━",""))</f>
        <v/>
      </c>
      <c r="CS89" s="93" t="str">
        <f t="shared" ref="CS89" si="8833">IF($K88="","",IF(AND($K88&gt;=CS$9,$J88&lt;CT$9),"━",""))</f>
        <v/>
      </c>
      <c r="CT89" s="93" t="str">
        <f t="shared" ref="CT89" si="8834">IF($K88="","",IF(AND($K88&gt;=CT$9,$J88&lt;CU$9),"━",""))</f>
        <v/>
      </c>
      <c r="CU89" s="93" t="str">
        <f t="shared" ref="CU89" si="8835">IF($K88="","",IF(AND($K88&gt;=CU$9,$J88&lt;CV$9),"━",""))</f>
        <v/>
      </c>
      <c r="CV89" s="93" t="str">
        <f t="shared" ref="CV89" si="8836">IF($K88="","",IF(AND($K88&gt;=CV$9,$J88&lt;CW$9),"━",""))</f>
        <v/>
      </c>
      <c r="CW89" s="93" t="str">
        <f t="shared" ref="CW89" si="8837">IF($K88="","",IF(AND($K88&gt;=CW$9,$J88&lt;CX$9),"━",""))</f>
        <v/>
      </c>
      <c r="CX89" s="94" t="str">
        <f t="shared" ref="CX89" si="8838">IF($K88="","",IF(AND($K88&gt;=CX$9,$J88&lt;CY$9),"━",""))</f>
        <v/>
      </c>
      <c r="CY89" s="93" t="str">
        <f t="shared" ref="CY89" si="8839">IF($K88="","",IF(AND($K88&gt;=CY$9,$J88&lt;CZ$9),"━",""))</f>
        <v/>
      </c>
      <c r="CZ89" s="93" t="str">
        <f t="shared" ref="CZ89" si="8840">IF($K88="","",IF(AND($K88&gt;=CZ$9,$J88&lt;DA$9),"━",""))</f>
        <v/>
      </c>
      <c r="DA89" s="93" t="str">
        <f t="shared" ref="DA89" si="8841">IF($K88="","",IF(AND($K88&gt;=DA$9,$J88&lt;DB$9),"━",""))</f>
        <v/>
      </c>
      <c r="DB89" s="93" t="str">
        <f t="shared" ref="DB89" si="8842">IF($K88="","",IF(AND($K88&gt;=DB$9,$J88&lt;DC$9),"━",""))</f>
        <v/>
      </c>
      <c r="DC89" s="93" t="str">
        <f t="shared" ref="DC89" si="8843">IF($K88="","",IF(AND($K88&gt;=DC$9,$J88&lt;DD$9),"━",""))</f>
        <v/>
      </c>
      <c r="DD89" s="93" t="str">
        <f t="shared" ref="DD89" si="8844">IF($K88="","",IF(AND($K88&gt;=DD$9,$J88&lt;DE$9),"━",""))</f>
        <v/>
      </c>
      <c r="DE89" s="93" t="str">
        <f t="shared" ref="DE89" si="8845">IF($K88="","",IF(AND($K88&gt;=DE$9,$J88&lt;DF$9),"━",""))</f>
        <v/>
      </c>
      <c r="DF89" s="93" t="str">
        <f t="shared" ref="DF89" si="8846">IF($K88="","",IF(AND($K88&gt;=DF$9,$J88&lt;DG$9),"━",""))</f>
        <v/>
      </c>
      <c r="DG89" s="94" t="str">
        <f t="shared" ref="DG89" si="8847">IF($K88="","",IF(AND($K88&gt;=DG$9,$J88&lt;DH$9),"━",""))</f>
        <v/>
      </c>
      <c r="DH89" s="93" t="str">
        <f t="shared" ref="DH89" si="8848">IF($K88="","",IF(AND($K88&gt;=DH$9,$J88&lt;DI$9),"━",""))</f>
        <v/>
      </c>
      <c r="DI89" s="93" t="str">
        <f t="shared" ref="DI89" si="8849">IF($K88="","",IF(AND($K88&gt;=DI$9,$J88&lt;DJ$9),"━",""))</f>
        <v/>
      </c>
      <c r="DJ89" s="93" t="str">
        <f t="shared" ref="DJ89" si="8850">IF($K88="","",IF(AND($K88&gt;=DJ$9,$J88&lt;DK$9),"━",""))</f>
        <v/>
      </c>
      <c r="DK89" s="93" t="str">
        <f t="shared" ref="DK89" si="8851">IF($K88="","",IF(AND($K88&gt;=DK$9,$J88&lt;DL$9),"━",""))</f>
        <v/>
      </c>
      <c r="DL89" s="93" t="str">
        <f t="shared" ref="DL89" si="8852">IF($K88="","",IF(AND($K88&gt;=DL$9,$J88&lt;DM$9),"━",""))</f>
        <v/>
      </c>
      <c r="DM89" s="93" t="str">
        <f t="shared" ref="DM89" si="8853">IF($K88="","",IF(AND($K88&gt;=DM$9,$J88&lt;DN$9),"━",""))</f>
        <v/>
      </c>
      <c r="DN89" s="93" t="str">
        <f t="shared" ref="DN89" si="8854">IF($K88="","",IF(AND($K88&gt;=DN$9,$J88&lt;DO$9),"━",""))</f>
        <v/>
      </c>
      <c r="DO89" s="96" t="str">
        <f t="shared" ref="DO89" si="8855">IF($K88="","",IF(AND($K88&gt;=DO$9,$J88&lt;DP$9),"━",""))</f>
        <v/>
      </c>
      <c r="DP89" s="82" t="str">
        <f t="shared" ref="DP89" si="8856">IF(AND($K88&gt;=DP$9,$J88&lt;DQ$9),"━","")</f>
        <v/>
      </c>
      <c r="DQ89" s="22" t="str">
        <f t="shared" ref="DQ89" si="8857">IF(AND($K88&gt;=DQ$9,$J88&lt;DR$9),"━","")</f>
        <v/>
      </c>
      <c r="DR89" s="22" t="str">
        <f t="shared" ref="DR89" si="8858">IF(AND($K88&gt;=DR$9,$J88&lt;DV$9),"━","")</f>
        <v/>
      </c>
      <c r="DS89" s="22" t="str">
        <f t="shared" ref="DS89" si="8859">IF(AND($K88&gt;=DS$9,$J88&lt;DT$9),"━","")</f>
        <v/>
      </c>
      <c r="DT89" s="22" t="str">
        <f t="shared" ref="DT89" si="8860">IF(AND($K88&gt;=DT$9,$J88&lt;DU$9),"━","")</f>
        <v/>
      </c>
      <c r="DU89" s="22" t="str">
        <f t="shared" ref="DU89" si="8861">IF(AND($K88&gt;=DU$9,$J88&lt;DV$9),"━","")</f>
        <v/>
      </c>
      <c r="DV89" s="22" t="str">
        <f t="shared" ref="DV89" si="8862">IF(AND($K88&gt;=DV$9,$J88&lt;DW$9),"━","")</f>
        <v/>
      </c>
      <c r="DW89" s="22" t="str">
        <f t="shared" ref="DW89" si="8863">IF(AND($K88&gt;=DW$9,$J88&lt;DX$9),"━","")</f>
        <v/>
      </c>
      <c r="DX89" s="22" t="str">
        <f t="shared" ref="DX89" si="8864">IF(AND($K88&gt;=DX$9,$J88&lt;DY$9),"━","")</f>
        <v/>
      </c>
      <c r="DY89" s="29" t="str">
        <f t="shared" ref="DY89" si="8865">IF(AND($K88&gt;=DY$9,$J88&lt;DZ$9),"━","")</f>
        <v/>
      </c>
      <c r="DZ89" s="22" t="str">
        <f t="shared" ref="DZ89" si="8866">IF(AND($K88&gt;=DZ$9,$J88&lt;EA$9),"━","")</f>
        <v/>
      </c>
      <c r="EA89" s="22" t="str">
        <f t="shared" ref="EA89" si="8867">IF(AND($K88&gt;=EA$9,$J88&lt;EB$9),"━","")</f>
        <v/>
      </c>
      <c r="EB89" s="22" t="str">
        <f t="shared" ref="EB89" si="8868">IF(AND($K88&gt;=EB$9,$J88&lt;EC$9),"━","")</f>
        <v/>
      </c>
      <c r="EC89" s="22" t="str">
        <f t="shared" ref="EC89" si="8869">IF(AND($K88&gt;=EC$9,$J88&lt;ED$9),"━","")</f>
        <v/>
      </c>
      <c r="ED89" s="22" t="str">
        <f t="shared" ref="ED89" si="8870">IF(AND($K88&gt;=ED$9,$J88&lt;EE$9),"━","")</f>
        <v/>
      </c>
      <c r="EE89" s="22" t="str">
        <f t="shared" ref="EE89" si="8871">IF(AND($K88&gt;=EE$9,$J88&lt;EF$9),"━","")</f>
        <v/>
      </c>
      <c r="EF89" s="22" t="str">
        <f t="shared" ref="EF89" si="8872">IF(AND($K88&gt;=EF$9,$J88&lt;EG$9),"━","")</f>
        <v/>
      </c>
      <c r="EG89" s="22" t="str">
        <f t="shared" ref="EG89" si="8873">IF(AND($K88&gt;=EG$9,$J88&lt;EH$9),"━","")</f>
        <v/>
      </c>
      <c r="EH89" s="20" t="s">
        <v>9</v>
      </c>
      <c r="EJ89" s="218" t="str">
        <f>IF(OR(J88="",K88=""),"",K88-J88+1)</f>
        <v/>
      </c>
      <c r="EL89" s="136"/>
      <c r="EM89" s="136"/>
      <c r="EP89" s="26"/>
    </row>
  </sheetData>
  <sheetProtection algorithmName="SHA-512" hashValue="AnpYT8/SkBW5clNoli78BgbfCytQcbNaELEyA9B4OjjeodAKKFL/unJRUunQoDfgP+/uX9075O53dQ0eDhfT/w==" saltValue="qT+YEXSUMerUMoSQQ60F4Q==" spinCount="100000" sheet="1" selectLockedCells="1"/>
  <mergeCells count="385">
    <mergeCell ref="BC2:CD5"/>
    <mergeCell ref="CJ2:DK5"/>
    <mergeCell ref="G88:G89"/>
    <mergeCell ref="A88:A89"/>
    <mergeCell ref="B88:B89"/>
    <mergeCell ref="H88:H89"/>
    <mergeCell ref="I88:I89"/>
    <mergeCell ref="J88:J89"/>
    <mergeCell ref="K88:K89"/>
    <mergeCell ref="C88:F89"/>
    <mergeCell ref="CE2:CI5"/>
    <mergeCell ref="C42:F43"/>
    <mergeCell ref="C44:F45"/>
    <mergeCell ref="A42:A43"/>
    <mergeCell ref="H42:H43"/>
    <mergeCell ref="I42:I43"/>
    <mergeCell ref="H38:H39"/>
    <mergeCell ref="I38:I39"/>
    <mergeCell ref="B42:B43"/>
    <mergeCell ref="H40:H41"/>
    <mergeCell ref="I40:I41"/>
    <mergeCell ref="G44:G45"/>
    <mergeCell ref="J40:J41"/>
    <mergeCell ref="K40:K41"/>
    <mergeCell ref="H48:H49"/>
    <mergeCell ref="I48:I49"/>
    <mergeCell ref="A36:A37"/>
    <mergeCell ref="C30:F31"/>
    <mergeCell ref="C32:F33"/>
    <mergeCell ref="C34:F35"/>
    <mergeCell ref="C38:F39"/>
    <mergeCell ref="C40:F41"/>
    <mergeCell ref="A38:A39"/>
    <mergeCell ref="B38:B39"/>
    <mergeCell ref="A34:A35"/>
    <mergeCell ref="B34:B35"/>
    <mergeCell ref="G46:G47"/>
    <mergeCell ref="C46:F47"/>
    <mergeCell ref="A32:A33"/>
    <mergeCell ref="B32:B33"/>
    <mergeCell ref="A40:A41"/>
    <mergeCell ref="B40:B41"/>
    <mergeCell ref="H46:H47"/>
    <mergeCell ref="I46:I47"/>
    <mergeCell ref="A28:A29"/>
    <mergeCell ref="B36:B37"/>
    <mergeCell ref="G40:G41"/>
    <mergeCell ref="A44:A45"/>
    <mergeCell ref="A48:A49"/>
    <mergeCell ref="A30:A31"/>
    <mergeCell ref="B30:B31"/>
    <mergeCell ref="B48:B49"/>
    <mergeCell ref="B46:B47"/>
    <mergeCell ref="B28:B29"/>
    <mergeCell ref="B44:B45"/>
    <mergeCell ref="G48:G49"/>
    <mergeCell ref="C48:F49"/>
    <mergeCell ref="A46:A47"/>
    <mergeCell ref="G38:G39"/>
    <mergeCell ref="K46:K47"/>
    <mergeCell ref="H28:H29"/>
    <mergeCell ref="I28:I29"/>
    <mergeCell ref="C36:F37"/>
    <mergeCell ref="G28:G29"/>
    <mergeCell ref="G30:G31"/>
    <mergeCell ref="G32:G33"/>
    <mergeCell ref="G34:G35"/>
    <mergeCell ref="G36:G37"/>
    <mergeCell ref="C28:F29"/>
    <mergeCell ref="H30:H31"/>
    <mergeCell ref="I30:I31"/>
    <mergeCell ref="H34:H35"/>
    <mergeCell ref="I34:I35"/>
    <mergeCell ref="H36:H37"/>
    <mergeCell ref="I36:I37"/>
    <mergeCell ref="H44:H45"/>
    <mergeCell ref="I44:I45"/>
    <mergeCell ref="J44:J45"/>
    <mergeCell ref="K44:K45"/>
    <mergeCell ref="J28:J29"/>
    <mergeCell ref="K32:K33"/>
    <mergeCell ref="J30:J31"/>
    <mergeCell ref="K30:K31"/>
    <mergeCell ref="C50:F51"/>
    <mergeCell ref="G16:G17"/>
    <mergeCell ref="G18:G19"/>
    <mergeCell ref="G20:G21"/>
    <mergeCell ref="G22:G23"/>
    <mergeCell ref="B14:B15"/>
    <mergeCell ref="B10:B11"/>
    <mergeCell ref="C16:F17"/>
    <mergeCell ref="C18:F19"/>
    <mergeCell ref="C20:F21"/>
    <mergeCell ref="C22:F23"/>
    <mergeCell ref="A54:A55"/>
    <mergeCell ref="B54:B55"/>
    <mergeCell ref="H54:H55"/>
    <mergeCell ref="I54:I55"/>
    <mergeCell ref="J54:J55"/>
    <mergeCell ref="K54:K55"/>
    <mergeCell ref="G52:G53"/>
    <mergeCell ref="G54:G55"/>
    <mergeCell ref="C52:F53"/>
    <mergeCell ref="C54:F55"/>
    <mergeCell ref="A52:A53"/>
    <mergeCell ref="B52:B53"/>
    <mergeCell ref="H52:H53"/>
    <mergeCell ref="I52:I53"/>
    <mergeCell ref="J52:J53"/>
    <mergeCell ref="K52:K53"/>
    <mergeCell ref="A50:A51"/>
    <mergeCell ref="B50:B51"/>
    <mergeCell ref="H50:H51"/>
    <mergeCell ref="I50:I51"/>
    <mergeCell ref="J50:J51"/>
    <mergeCell ref="K50:K51"/>
    <mergeCell ref="G50:G51"/>
    <mergeCell ref="A60:A61"/>
    <mergeCell ref="B60:B61"/>
    <mergeCell ref="H60:H61"/>
    <mergeCell ref="I60:I61"/>
    <mergeCell ref="J60:J61"/>
    <mergeCell ref="K60:K61"/>
    <mergeCell ref="A58:A59"/>
    <mergeCell ref="B58:B59"/>
    <mergeCell ref="H58:H59"/>
    <mergeCell ref="I58:I59"/>
    <mergeCell ref="J58:J59"/>
    <mergeCell ref="K58:K59"/>
    <mergeCell ref="G56:G57"/>
    <mergeCell ref="G58:G59"/>
    <mergeCell ref="A56:A57"/>
    <mergeCell ref="B56:B57"/>
    <mergeCell ref="H56:H57"/>
    <mergeCell ref="J56:J57"/>
    <mergeCell ref="K56:K57"/>
    <mergeCell ref="C56:F57"/>
    <mergeCell ref="C58:F59"/>
    <mergeCell ref="A64:A65"/>
    <mergeCell ref="B64:B65"/>
    <mergeCell ref="H64:H65"/>
    <mergeCell ref="I64:I65"/>
    <mergeCell ref="J64:J65"/>
    <mergeCell ref="K64:K65"/>
    <mergeCell ref="A62:A63"/>
    <mergeCell ref="B62:B63"/>
    <mergeCell ref="H62:H63"/>
    <mergeCell ref="I62:I63"/>
    <mergeCell ref="J62:J63"/>
    <mergeCell ref="K62:K63"/>
    <mergeCell ref="G60:G61"/>
    <mergeCell ref="G62:G63"/>
    <mergeCell ref="C60:F61"/>
    <mergeCell ref="C62:F63"/>
    <mergeCell ref="A66:A67"/>
    <mergeCell ref="B66:B67"/>
    <mergeCell ref="H66:H67"/>
    <mergeCell ref="I66:I67"/>
    <mergeCell ref="J66:J67"/>
    <mergeCell ref="K66:K67"/>
    <mergeCell ref="G64:G65"/>
    <mergeCell ref="G66:G67"/>
    <mergeCell ref="C64:F65"/>
    <mergeCell ref="C66:F67"/>
    <mergeCell ref="A68:A69"/>
    <mergeCell ref="B68:B69"/>
    <mergeCell ref="H68:H69"/>
    <mergeCell ref="I68:I69"/>
    <mergeCell ref="J68:J69"/>
    <mergeCell ref="K68:K69"/>
    <mergeCell ref="A70:A71"/>
    <mergeCell ref="B70:B71"/>
    <mergeCell ref="H70:H71"/>
    <mergeCell ref="I70:I71"/>
    <mergeCell ref="J70:J71"/>
    <mergeCell ref="K70:K71"/>
    <mergeCell ref="G68:G69"/>
    <mergeCell ref="G70:G71"/>
    <mergeCell ref="C68:F69"/>
    <mergeCell ref="C70:F71"/>
    <mergeCell ref="A74:A75"/>
    <mergeCell ref="B74:B75"/>
    <mergeCell ref="H74:H75"/>
    <mergeCell ref="I74:I75"/>
    <mergeCell ref="J74:J75"/>
    <mergeCell ref="K74:K75"/>
    <mergeCell ref="G72:G73"/>
    <mergeCell ref="G74:G75"/>
    <mergeCell ref="C72:F73"/>
    <mergeCell ref="C74:F75"/>
    <mergeCell ref="A86:A87"/>
    <mergeCell ref="B86:B87"/>
    <mergeCell ref="H86:H87"/>
    <mergeCell ref="I86:I87"/>
    <mergeCell ref="J86:J87"/>
    <mergeCell ref="K86:K87"/>
    <mergeCell ref="G84:G85"/>
    <mergeCell ref="G86:G87"/>
    <mergeCell ref="C84:F85"/>
    <mergeCell ref="C86:F87"/>
    <mergeCell ref="A84:A85"/>
    <mergeCell ref="B84:B85"/>
    <mergeCell ref="H84:H85"/>
    <mergeCell ref="I84:I85"/>
    <mergeCell ref="J84:J85"/>
    <mergeCell ref="K84:K85"/>
    <mergeCell ref="E9:G9"/>
    <mergeCell ref="C8:F8"/>
    <mergeCell ref="C10:F11"/>
    <mergeCell ref="A80:A81"/>
    <mergeCell ref="B80:B81"/>
    <mergeCell ref="H80:H81"/>
    <mergeCell ref="I80:I81"/>
    <mergeCell ref="J80:J81"/>
    <mergeCell ref="K80:K81"/>
    <mergeCell ref="C80:F81"/>
    <mergeCell ref="A76:A77"/>
    <mergeCell ref="B76:B77"/>
    <mergeCell ref="H76:H77"/>
    <mergeCell ref="I76:I77"/>
    <mergeCell ref="J76:J77"/>
    <mergeCell ref="K76:K77"/>
    <mergeCell ref="A78:A79"/>
    <mergeCell ref="B78:B79"/>
    <mergeCell ref="H78:H79"/>
    <mergeCell ref="I78:I79"/>
    <mergeCell ref="J78:J79"/>
    <mergeCell ref="K78:K79"/>
    <mergeCell ref="A72:A73"/>
    <mergeCell ref="B72:B73"/>
    <mergeCell ref="K12:K13"/>
    <mergeCell ref="A14:A15"/>
    <mergeCell ref="K14:K15"/>
    <mergeCell ref="A12:A13"/>
    <mergeCell ref="B12:B13"/>
    <mergeCell ref="H12:H13"/>
    <mergeCell ref="J12:J13"/>
    <mergeCell ref="J10:J11"/>
    <mergeCell ref="K10:K11"/>
    <mergeCell ref="C12:F13"/>
    <mergeCell ref="C14:F15"/>
    <mergeCell ref="G10:G11"/>
    <mergeCell ref="G12:G13"/>
    <mergeCell ref="G14:G15"/>
    <mergeCell ref="I12:I13"/>
    <mergeCell ref="K16:K17"/>
    <mergeCell ref="A18:A19"/>
    <mergeCell ref="B18:B19"/>
    <mergeCell ref="H18:H19"/>
    <mergeCell ref="I18:I19"/>
    <mergeCell ref="J18:J19"/>
    <mergeCell ref="K20:K21"/>
    <mergeCell ref="H10:H11"/>
    <mergeCell ref="I10:I11"/>
    <mergeCell ref="H14:H15"/>
    <mergeCell ref="I14:I15"/>
    <mergeCell ref="J14:J15"/>
    <mergeCell ref="K18:K19"/>
    <mergeCell ref="A16:A17"/>
    <mergeCell ref="B16:B17"/>
    <mergeCell ref="H16:H17"/>
    <mergeCell ref="I16:I17"/>
    <mergeCell ref="J16:J17"/>
    <mergeCell ref="A20:A21"/>
    <mergeCell ref="B20:B21"/>
    <mergeCell ref="H20:H21"/>
    <mergeCell ref="I20:I21"/>
    <mergeCell ref="J20:J21"/>
    <mergeCell ref="A10:A11"/>
    <mergeCell ref="L2:P5"/>
    <mergeCell ref="DS8:DU8"/>
    <mergeCell ref="DV8:DX8"/>
    <mergeCell ref="DY8:EA8"/>
    <mergeCell ref="EB8:ED8"/>
    <mergeCell ref="EE8:EG8"/>
    <mergeCell ref="CF8:CH8"/>
    <mergeCell ref="CI8:CK8"/>
    <mergeCell ref="CL8:CN8"/>
    <mergeCell ref="CO8:CQ8"/>
    <mergeCell ref="DM8:DO8"/>
    <mergeCell ref="DP8:DR8"/>
    <mergeCell ref="CR8:CT8"/>
    <mergeCell ref="CU8:CW8"/>
    <mergeCell ref="CX8:CZ8"/>
    <mergeCell ref="DA8:DC8"/>
    <mergeCell ref="DD8:DF8"/>
    <mergeCell ref="DG8:DI8"/>
    <mergeCell ref="DJ8:DL8"/>
    <mergeCell ref="L6:BV6"/>
    <mergeCell ref="AD8:AF8"/>
    <mergeCell ref="AG8:AI8"/>
    <mergeCell ref="Q2:AW5"/>
    <mergeCell ref="AX2:BB5"/>
    <mergeCell ref="H7:I7"/>
    <mergeCell ref="J7:K7"/>
    <mergeCell ref="A7:F7"/>
    <mergeCell ref="I5:J5"/>
    <mergeCell ref="A2:C2"/>
    <mergeCell ref="A3:C3"/>
    <mergeCell ref="A4:C4"/>
    <mergeCell ref="A5:C5"/>
    <mergeCell ref="K2:K5"/>
    <mergeCell ref="G7:G8"/>
    <mergeCell ref="D2:J2"/>
    <mergeCell ref="D3:J3"/>
    <mergeCell ref="D4:J4"/>
    <mergeCell ref="D5:E5"/>
    <mergeCell ref="CC8:CE8"/>
    <mergeCell ref="L8:N8"/>
    <mergeCell ref="O8:Q8"/>
    <mergeCell ref="R8:T8"/>
    <mergeCell ref="U8:W8"/>
    <mergeCell ref="X8:Z8"/>
    <mergeCell ref="AA8:AC8"/>
    <mergeCell ref="AM8:AO8"/>
    <mergeCell ref="AP8:AR8"/>
    <mergeCell ref="AJ8:AL8"/>
    <mergeCell ref="BK8:BM8"/>
    <mergeCell ref="BN8:BP8"/>
    <mergeCell ref="BQ8:BS8"/>
    <mergeCell ref="BT8:BV8"/>
    <mergeCell ref="BB8:BD8"/>
    <mergeCell ref="BE8:BG8"/>
    <mergeCell ref="BH8:BJ8"/>
    <mergeCell ref="AS8:AU8"/>
    <mergeCell ref="AV8:AX8"/>
    <mergeCell ref="AY8:BA8"/>
    <mergeCell ref="BW8:BY8"/>
    <mergeCell ref="BZ8:CB8"/>
    <mergeCell ref="K24:K25"/>
    <mergeCell ref="A26:A27"/>
    <mergeCell ref="B26:B27"/>
    <mergeCell ref="H26:H27"/>
    <mergeCell ref="I26:I27"/>
    <mergeCell ref="J26:J27"/>
    <mergeCell ref="K26:K27"/>
    <mergeCell ref="A24:A25"/>
    <mergeCell ref="J22:J23"/>
    <mergeCell ref="K22:K23"/>
    <mergeCell ref="H24:H25"/>
    <mergeCell ref="I24:I25"/>
    <mergeCell ref="J24:J25"/>
    <mergeCell ref="B24:B25"/>
    <mergeCell ref="A22:A23"/>
    <mergeCell ref="B22:B23"/>
    <mergeCell ref="G24:G25"/>
    <mergeCell ref="G26:G27"/>
    <mergeCell ref="C24:F25"/>
    <mergeCell ref="C26:F27"/>
    <mergeCell ref="H22:H23"/>
    <mergeCell ref="I22:I23"/>
    <mergeCell ref="J36:J37"/>
    <mergeCell ref="K36:K37"/>
    <mergeCell ref="K28:K29"/>
    <mergeCell ref="K82:K83"/>
    <mergeCell ref="G80:G81"/>
    <mergeCell ref="G82:G83"/>
    <mergeCell ref="J34:J35"/>
    <mergeCell ref="K34:K35"/>
    <mergeCell ref="H32:H33"/>
    <mergeCell ref="I32:I33"/>
    <mergeCell ref="J32:J33"/>
    <mergeCell ref="H72:H73"/>
    <mergeCell ref="I72:I73"/>
    <mergeCell ref="J72:J73"/>
    <mergeCell ref="K72:K73"/>
    <mergeCell ref="J38:J39"/>
    <mergeCell ref="K38:K39"/>
    <mergeCell ref="J42:J43"/>
    <mergeCell ref="K42:K43"/>
    <mergeCell ref="G42:G43"/>
    <mergeCell ref="J48:J49"/>
    <mergeCell ref="K48:K49"/>
    <mergeCell ref="J46:J47"/>
    <mergeCell ref="I56:I57"/>
    <mergeCell ref="A82:A83"/>
    <mergeCell ref="B82:B83"/>
    <mergeCell ref="H82:H83"/>
    <mergeCell ref="I82:I83"/>
    <mergeCell ref="J82:J83"/>
    <mergeCell ref="C82:F83"/>
    <mergeCell ref="G76:G77"/>
    <mergeCell ref="G78:G79"/>
    <mergeCell ref="C76:F77"/>
    <mergeCell ref="C78:F79"/>
  </mergeCells>
  <phoneticPr fontId="6"/>
  <dataValidations count="3">
    <dataValidation type="date" allowBlank="1" showInputMessage="1" showErrorMessage="1" sqref="J10:J89">
      <formula1>44562</formula1>
      <formula2>46022</formula2>
    </dataValidation>
    <dataValidation type="date" allowBlank="1" showInputMessage="1" showErrorMessage="1" sqref="K10:K89">
      <formula1>44562</formula1>
      <formula2>46022</formula2>
    </dataValidation>
    <dataValidation type="date" allowBlank="1" showInputMessage="1" showErrorMessage="1" sqref="H10:I89">
      <formula1>44562</formula1>
      <formula2>46022</formula2>
    </dataValidation>
  </dataValidations>
  <printOptions horizontalCentered="1"/>
  <pageMargins left="0.47244094488188981" right="0.15748031496062992" top="0.51181102362204722" bottom="0.15748031496062992" header="0.31496062992125984" footer="0.31496062992125984"/>
  <pageSetup paperSize="8" scale="67" fitToWidth="0" orientation="landscape" r:id="rId1"/>
  <headerFooter>
    <oddHeader>&amp;C&amp;"+,標準"&amp;14全　体　工　程　表&amp;R令和3年度TOKYO戦略的イノベーション促進事業</oddHeader>
  </headerFooter>
  <rowBreaks count="1" manualBreakCount="1">
    <brk id="7" max="139"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初期設定表!$R$9:$R$31</xm:f>
          </x14:formula1>
          <xm:sqref>B10:B89</xm:sqref>
        </x14:dataValidation>
        <x14:dataValidation type="list" allowBlank="1" showInputMessage="1" showErrorMessage="1">
          <x14:formula1>
            <xm:f>初期設定表!$F$9:$F$28</xm:f>
          </x14:formula1>
          <xm:sqref>G10:G89</xm:sqref>
        </x14:dataValidation>
        <x14:dataValidation type="list" allowBlank="1" showInputMessage="1" showErrorMessage="1">
          <x14:formula1>
            <xm:f>初期設定表!$AB$9:$AB$18</xm:f>
          </x14:formula1>
          <xm:sqref>D3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EU128"/>
  <sheetViews>
    <sheetView showGridLines="0" workbookViewId="0">
      <selection activeCell="K10" sqref="K10:K11"/>
    </sheetView>
  </sheetViews>
  <sheetFormatPr defaultRowHeight="13"/>
  <cols>
    <col min="1" max="1" width="4.453125" style="8" customWidth="1"/>
    <col min="2" max="2" width="16.6328125" customWidth="1"/>
    <col min="3" max="3" width="20.1796875" customWidth="1"/>
    <col min="4" max="4" width="4.08984375" customWidth="1"/>
    <col min="5" max="5" width="8.1796875" customWidth="1"/>
    <col min="6" max="6" width="8.90625" customWidth="1"/>
    <col min="7" max="7" width="12.1796875" customWidth="1"/>
    <col min="8" max="11" width="8.6328125" customWidth="1"/>
    <col min="12" max="119" width="1.81640625" customWidth="1"/>
    <col min="120" max="137" width="1.81640625" hidden="1" customWidth="1"/>
    <col min="138" max="138" width="2" customWidth="1"/>
    <col min="139" max="139" width="0.81640625" customWidth="1"/>
    <col min="140" max="140" width="7.1796875" bestFit="1" customWidth="1"/>
    <col min="141" max="150" width="4.90625" customWidth="1"/>
  </cols>
  <sheetData>
    <row r="1" spans="1:151" s="6" customFormat="1" ht="21" customHeight="1">
      <c r="A1" s="3" t="s">
        <v>38</v>
      </c>
      <c r="B1" s="4"/>
      <c r="C1" s="4"/>
      <c r="D1" s="4"/>
      <c r="E1" s="4"/>
      <c r="F1" s="4"/>
      <c r="G1" s="4"/>
      <c r="H1" s="4"/>
      <c r="I1" s="4"/>
      <c r="J1" s="4"/>
      <c r="K1" s="4"/>
      <c r="L1" s="4"/>
      <c r="M1" s="4"/>
      <c r="N1" s="97"/>
      <c r="O1" s="98"/>
      <c r="P1" s="98"/>
      <c r="Q1" s="98"/>
      <c r="R1" s="98"/>
      <c r="S1" s="98"/>
      <c r="T1" s="98"/>
      <c r="U1" s="98"/>
      <c r="V1" s="98"/>
      <c r="W1" s="98"/>
      <c r="X1" s="98"/>
      <c r="Y1" s="98"/>
      <c r="Z1" s="98"/>
      <c r="AA1" s="98"/>
      <c r="AB1" s="98"/>
      <c r="AC1" s="98"/>
      <c r="AD1" s="98"/>
      <c r="AE1" s="98"/>
      <c r="AF1" s="98"/>
      <c r="AG1" s="98"/>
      <c r="AH1" s="98"/>
      <c r="AI1" s="98"/>
      <c r="AJ1" s="98"/>
      <c r="AK1" s="98"/>
      <c r="AL1" s="4"/>
      <c r="AM1" s="4"/>
      <c r="AN1" s="4"/>
      <c r="AO1" s="4"/>
      <c r="AP1" s="4"/>
      <c r="AQ1" s="4"/>
      <c r="AR1" s="4"/>
      <c r="AS1" s="4"/>
      <c r="AT1" s="4"/>
      <c r="AU1" s="4"/>
      <c r="AV1" s="4"/>
      <c r="AW1" s="4"/>
      <c r="AX1" s="4"/>
      <c r="AY1" s="4"/>
      <c r="AZ1" s="4"/>
      <c r="BA1" s="4"/>
      <c r="BB1" s="5"/>
      <c r="BC1" s="5"/>
      <c r="BD1" s="5"/>
      <c r="BE1" s="5"/>
      <c r="BF1" s="5"/>
      <c r="BG1" s="5"/>
      <c r="BH1" s="5"/>
      <c r="BI1" s="5"/>
      <c r="BJ1" s="5"/>
      <c r="BK1" s="5"/>
      <c r="BL1" s="5"/>
      <c r="BM1" s="5"/>
      <c r="BN1" s="5"/>
      <c r="BO1" s="5"/>
      <c r="BP1" s="5"/>
      <c r="BQ1" s="5"/>
      <c r="BR1" s="5"/>
      <c r="BS1" s="5"/>
      <c r="BT1" s="5"/>
      <c r="BU1" s="5"/>
      <c r="BV1" s="5"/>
      <c r="BW1" s="4"/>
      <c r="BX1" s="4"/>
      <c r="BY1" s="4"/>
      <c r="BZ1" s="4"/>
      <c r="CA1" s="4"/>
      <c r="CB1" s="4"/>
      <c r="CC1" s="5"/>
      <c r="CD1" s="5"/>
      <c r="CE1" s="5"/>
      <c r="CF1" s="5"/>
      <c r="CG1" s="5"/>
      <c r="CH1" s="5"/>
      <c r="CI1" s="5"/>
      <c r="CJ1" s="5"/>
      <c r="CK1" s="5"/>
      <c r="CL1" s="5"/>
      <c r="CM1" s="5"/>
      <c r="CN1" s="5"/>
      <c r="CO1" s="5"/>
      <c r="CP1" s="5"/>
      <c r="CQ1" s="5"/>
      <c r="CR1" s="5"/>
      <c r="CS1" s="5"/>
      <c r="CT1" s="5"/>
      <c r="CU1" s="5"/>
      <c r="CV1" s="5"/>
      <c r="CW1" s="5"/>
      <c r="CX1" s="4"/>
      <c r="CY1" s="4"/>
      <c r="CZ1" s="4"/>
      <c r="DA1" s="4"/>
      <c r="DB1" s="4"/>
      <c r="DC1" s="4"/>
      <c r="DD1" s="5"/>
      <c r="DE1" s="5"/>
      <c r="DF1" s="5"/>
      <c r="DG1" s="5"/>
      <c r="DH1" s="5"/>
      <c r="DI1" s="5"/>
      <c r="DJ1" s="5"/>
      <c r="DK1" s="5"/>
      <c r="DL1" s="5"/>
      <c r="DM1" s="5"/>
      <c r="DN1" s="5"/>
      <c r="DO1" s="5"/>
      <c r="DP1" s="5"/>
      <c r="DQ1" s="5"/>
      <c r="DR1" s="5"/>
      <c r="DS1" s="5"/>
      <c r="DT1" s="5"/>
      <c r="DU1" s="5"/>
      <c r="DV1" s="5"/>
      <c r="DW1" s="5"/>
      <c r="DX1" s="5"/>
      <c r="DY1" s="4"/>
      <c r="DZ1" s="4"/>
      <c r="EA1" s="4"/>
      <c r="EB1" s="4"/>
      <c r="EC1" s="4"/>
      <c r="ED1" s="4"/>
      <c r="EE1" s="5"/>
      <c r="EF1" s="5"/>
      <c r="EG1" s="5"/>
    </row>
    <row r="2" spans="1:151" ht="18.75" customHeight="1">
      <c r="A2" s="255" t="s">
        <v>139</v>
      </c>
      <c r="B2" s="255"/>
      <c r="C2" s="255"/>
      <c r="D2" s="409" t="str">
        <f>IF(全体工程表!D2="","",全体工程表!D2)</f>
        <v/>
      </c>
      <c r="E2" s="410"/>
      <c r="F2" s="410"/>
      <c r="G2" s="410"/>
      <c r="H2" s="410"/>
      <c r="I2" s="410"/>
      <c r="J2" s="411"/>
      <c r="K2" s="256" t="s">
        <v>35</v>
      </c>
      <c r="L2" s="269" t="s">
        <v>145</v>
      </c>
      <c r="M2" s="270"/>
      <c r="N2" s="270"/>
      <c r="O2" s="270"/>
      <c r="P2" s="271"/>
      <c r="Q2" s="301" t="str">
        <f>IF(全体工程表!Q2="","",全体工程表!Q2)</f>
        <v>顔を構成する口、鼻、目、眉毛などの部品の位置検出による輪郭を抽出する顔認識技術を高度化して、〇〇〇、△△△、□□□など、あらゆる場面での監視カメラによる、これまでにないセキュリティ管理システムの試作品を開発する</v>
      </c>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3"/>
      <c r="AX2" s="269" t="s">
        <v>147</v>
      </c>
      <c r="AY2" s="270"/>
      <c r="AZ2" s="270"/>
      <c r="BA2" s="270"/>
      <c r="BB2" s="271"/>
      <c r="BC2" s="301" t="str">
        <f>IF(全体工程表!BC2="","",全体工程表!BC2)</f>
        <v>・顔認証画像解析による〇〇検知の〇〇〇〇〇〇〇〇〇〇〇〇□□方式の実現
・顔構成部品の１つから対象者から検出できる技術の確立</v>
      </c>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3"/>
      <c r="CE2" s="269" t="s">
        <v>148</v>
      </c>
      <c r="CF2" s="270"/>
      <c r="CG2" s="270"/>
      <c r="CH2" s="270"/>
      <c r="CI2" s="271"/>
      <c r="CJ2" s="301" t="str">
        <f>IF(全体工程表!CJ2="","",全体工程表!CJ2)</f>
        <v>・顔認証画像解析による〇〇の条件と△△の条件において、□□人の対象者から90%以上の精度で検出できる〇〇〇〇〇〇〇〇〇〇〇〇□□□□の達成</v>
      </c>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3"/>
      <c r="DL2" s="5"/>
      <c r="DM2" s="5"/>
      <c r="DN2" s="5"/>
      <c r="DO2" s="5"/>
      <c r="DP2" s="5"/>
      <c r="DQ2" s="5"/>
      <c r="DR2" s="5"/>
      <c r="DS2" s="5"/>
      <c r="DT2" s="5"/>
      <c r="DU2" s="5"/>
      <c r="DV2" s="5"/>
      <c r="DW2" s="5"/>
      <c r="DX2" s="5"/>
      <c r="DY2" s="7"/>
      <c r="DZ2" s="7"/>
      <c r="EA2" s="7"/>
      <c r="EB2" s="7"/>
      <c r="EC2" s="7"/>
      <c r="ED2" s="7"/>
      <c r="EE2" s="5"/>
      <c r="EF2" s="5"/>
      <c r="EG2" s="5"/>
    </row>
    <row r="3" spans="1:151" ht="18.75" customHeight="1">
      <c r="A3" s="255" t="s">
        <v>36</v>
      </c>
      <c r="B3" s="255"/>
      <c r="C3" s="255"/>
      <c r="D3" s="409" t="str">
        <f>IF(全体工程表!D3="","",全体工程表!D3)</f>
        <v/>
      </c>
      <c r="E3" s="410"/>
      <c r="F3" s="410"/>
      <c r="G3" s="410"/>
      <c r="H3" s="410"/>
      <c r="I3" s="410"/>
      <c r="J3" s="411"/>
      <c r="K3" s="257"/>
      <c r="L3" s="272"/>
      <c r="M3" s="273"/>
      <c r="N3" s="273"/>
      <c r="O3" s="273"/>
      <c r="P3" s="274"/>
      <c r="Q3" s="304"/>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6"/>
      <c r="AX3" s="272"/>
      <c r="AY3" s="273"/>
      <c r="AZ3" s="273"/>
      <c r="BA3" s="273"/>
      <c r="BB3" s="274"/>
      <c r="BC3" s="304"/>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6"/>
      <c r="CE3" s="272"/>
      <c r="CF3" s="273"/>
      <c r="CG3" s="273"/>
      <c r="CH3" s="273"/>
      <c r="CI3" s="274"/>
      <c r="CJ3" s="304"/>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6"/>
      <c r="DL3" s="5"/>
      <c r="DM3" s="5"/>
      <c r="DN3" s="5"/>
      <c r="DO3" s="5"/>
      <c r="DP3" s="5"/>
      <c r="DQ3" s="5"/>
      <c r="DR3" s="5"/>
      <c r="DS3" s="5"/>
      <c r="DT3" s="5"/>
      <c r="DU3" s="5"/>
      <c r="DV3" s="5"/>
      <c r="DW3" s="5"/>
      <c r="DX3" s="5"/>
      <c r="DY3" s="7"/>
      <c r="DZ3" s="7"/>
      <c r="EA3" s="7"/>
      <c r="EB3" s="7"/>
      <c r="EC3" s="7"/>
      <c r="ED3" s="7"/>
      <c r="EE3" s="5"/>
      <c r="EF3" s="5"/>
      <c r="EG3" s="5"/>
    </row>
    <row r="4" spans="1:151" ht="18.75" customHeight="1">
      <c r="A4" s="255" t="s">
        <v>37</v>
      </c>
      <c r="B4" s="255"/>
      <c r="C4" s="255"/>
      <c r="D4" s="409" t="str">
        <f>IF(全体工程表!D4="","",全体工程表!D4)</f>
        <v/>
      </c>
      <c r="E4" s="410"/>
      <c r="F4" s="410"/>
      <c r="G4" s="410"/>
      <c r="H4" s="410"/>
      <c r="I4" s="410"/>
      <c r="J4" s="411"/>
      <c r="K4" s="257"/>
      <c r="L4" s="272"/>
      <c r="M4" s="273"/>
      <c r="N4" s="273"/>
      <c r="O4" s="273"/>
      <c r="P4" s="274"/>
      <c r="Q4" s="304"/>
      <c r="R4" s="305"/>
      <c r="S4" s="305"/>
      <c r="T4" s="305"/>
      <c r="U4" s="305"/>
      <c r="V4" s="305"/>
      <c r="W4" s="305"/>
      <c r="X4" s="305"/>
      <c r="Y4" s="305"/>
      <c r="Z4" s="305"/>
      <c r="AA4" s="305"/>
      <c r="AB4" s="305"/>
      <c r="AC4" s="305"/>
      <c r="AD4" s="305"/>
      <c r="AE4" s="305"/>
      <c r="AF4" s="305"/>
      <c r="AG4" s="305"/>
      <c r="AH4" s="305"/>
      <c r="AI4" s="305"/>
      <c r="AJ4" s="305"/>
      <c r="AK4" s="305"/>
      <c r="AL4" s="305"/>
      <c r="AM4" s="305"/>
      <c r="AN4" s="305"/>
      <c r="AO4" s="305"/>
      <c r="AP4" s="305"/>
      <c r="AQ4" s="305"/>
      <c r="AR4" s="305"/>
      <c r="AS4" s="305"/>
      <c r="AT4" s="305"/>
      <c r="AU4" s="305"/>
      <c r="AV4" s="305"/>
      <c r="AW4" s="306"/>
      <c r="AX4" s="272"/>
      <c r="AY4" s="273"/>
      <c r="AZ4" s="273"/>
      <c r="BA4" s="273"/>
      <c r="BB4" s="274"/>
      <c r="BC4" s="304"/>
      <c r="BD4" s="305"/>
      <c r="BE4" s="305"/>
      <c r="BF4" s="305"/>
      <c r="BG4" s="305"/>
      <c r="BH4" s="305"/>
      <c r="BI4" s="305"/>
      <c r="BJ4" s="305"/>
      <c r="BK4" s="305"/>
      <c r="BL4" s="305"/>
      <c r="BM4" s="305"/>
      <c r="BN4" s="305"/>
      <c r="BO4" s="305"/>
      <c r="BP4" s="305"/>
      <c r="BQ4" s="305"/>
      <c r="BR4" s="305"/>
      <c r="BS4" s="305"/>
      <c r="BT4" s="305"/>
      <c r="BU4" s="305"/>
      <c r="BV4" s="305"/>
      <c r="BW4" s="305"/>
      <c r="BX4" s="305"/>
      <c r="BY4" s="305"/>
      <c r="BZ4" s="305"/>
      <c r="CA4" s="305"/>
      <c r="CB4" s="305"/>
      <c r="CC4" s="305"/>
      <c r="CD4" s="306"/>
      <c r="CE4" s="272"/>
      <c r="CF4" s="273"/>
      <c r="CG4" s="273"/>
      <c r="CH4" s="273"/>
      <c r="CI4" s="274"/>
      <c r="CJ4" s="304"/>
      <c r="CK4" s="305"/>
      <c r="CL4" s="305"/>
      <c r="CM4" s="305"/>
      <c r="CN4" s="305"/>
      <c r="CO4" s="305"/>
      <c r="CP4" s="305"/>
      <c r="CQ4" s="305"/>
      <c r="CR4" s="305"/>
      <c r="CS4" s="305"/>
      <c r="CT4" s="305"/>
      <c r="CU4" s="305"/>
      <c r="CV4" s="305"/>
      <c r="CW4" s="305"/>
      <c r="CX4" s="305"/>
      <c r="CY4" s="305"/>
      <c r="CZ4" s="305"/>
      <c r="DA4" s="305"/>
      <c r="DB4" s="305"/>
      <c r="DC4" s="305"/>
      <c r="DD4" s="305"/>
      <c r="DE4" s="305"/>
      <c r="DF4" s="305"/>
      <c r="DG4" s="305"/>
      <c r="DH4" s="305"/>
      <c r="DI4" s="305"/>
      <c r="DJ4" s="305"/>
      <c r="DK4" s="306"/>
      <c r="DL4" s="5"/>
      <c r="DM4" s="5"/>
      <c r="DN4" s="5"/>
      <c r="DO4" s="5"/>
      <c r="DP4" s="5"/>
      <c r="DQ4" s="5"/>
      <c r="DR4" s="5"/>
      <c r="DS4" s="5"/>
      <c r="DT4" s="5"/>
      <c r="DU4" s="5"/>
      <c r="DV4" s="5"/>
      <c r="DW4" s="5"/>
      <c r="DX4" s="5"/>
      <c r="DY4" s="7"/>
      <c r="DZ4" s="7"/>
      <c r="EA4" s="7"/>
      <c r="EB4" s="7"/>
      <c r="EC4" s="7"/>
      <c r="ED4" s="7"/>
      <c r="EE4" s="5"/>
      <c r="EF4" s="5"/>
      <c r="EG4" s="5"/>
    </row>
    <row r="5" spans="1:151" ht="18.75" customHeight="1">
      <c r="A5" s="255" t="s">
        <v>140</v>
      </c>
      <c r="B5" s="255"/>
      <c r="C5" s="255"/>
      <c r="D5" s="412">
        <f>IF(全体工程表!D5="","",全体工程表!D5)</f>
        <v>45041</v>
      </c>
      <c r="E5" s="413"/>
      <c r="F5" s="77" t="s">
        <v>141</v>
      </c>
      <c r="G5" s="135">
        <f>IF(全体工程表!G5="","",全体工程表!G5)</f>
        <v>44927</v>
      </c>
      <c r="H5" s="78" t="s">
        <v>0</v>
      </c>
      <c r="I5" s="310">
        <f>IF(全体工程表!I5="","",全体工程表!I5)</f>
        <v>46022</v>
      </c>
      <c r="J5" s="311"/>
      <c r="K5" s="258"/>
      <c r="L5" s="275"/>
      <c r="M5" s="276"/>
      <c r="N5" s="276"/>
      <c r="O5" s="276"/>
      <c r="P5" s="277"/>
      <c r="Q5" s="307"/>
      <c r="R5" s="308"/>
      <c r="S5" s="308"/>
      <c r="T5" s="308"/>
      <c r="U5" s="308"/>
      <c r="V5" s="308"/>
      <c r="W5" s="308"/>
      <c r="X5" s="308"/>
      <c r="Y5" s="308"/>
      <c r="Z5" s="308"/>
      <c r="AA5" s="308"/>
      <c r="AB5" s="308"/>
      <c r="AC5" s="308"/>
      <c r="AD5" s="308"/>
      <c r="AE5" s="308"/>
      <c r="AF5" s="308"/>
      <c r="AG5" s="308"/>
      <c r="AH5" s="308"/>
      <c r="AI5" s="308"/>
      <c r="AJ5" s="308"/>
      <c r="AK5" s="308"/>
      <c r="AL5" s="308"/>
      <c r="AM5" s="308"/>
      <c r="AN5" s="308"/>
      <c r="AO5" s="308"/>
      <c r="AP5" s="308"/>
      <c r="AQ5" s="308"/>
      <c r="AR5" s="308"/>
      <c r="AS5" s="308"/>
      <c r="AT5" s="308"/>
      <c r="AU5" s="308"/>
      <c r="AV5" s="308"/>
      <c r="AW5" s="309"/>
      <c r="AX5" s="275"/>
      <c r="AY5" s="276"/>
      <c r="AZ5" s="276"/>
      <c r="BA5" s="276"/>
      <c r="BB5" s="277"/>
      <c r="BC5" s="307"/>
      <c r="BD5" s="308"/>
      <c r="BE5" s="308"/>
      <c r="BF5" s="308"/>
      <c r="BG5" s="308"/>
      <c r="BH5" s="308"/>
      <c r="BI5" s="308"/>
      <c r="BJ5" s="308"/>
      <c r="BK5" s="308"/>
      <c r="BL5" s="308"/>
      <c r="BM5" s="308"/>
      <c r="BN5" s="308"/>
      <c r="BO5" s="308"/>
      <c r="BP5" s="308"/>
      <c r="BQ5" s="308"/>
      <c r="BR5" s="308"/>
      <c r="BS5" s="308"/>
      <c r="BT5" s="308"/>
      <c r="BU5" s="308"/>
      <c r="BV5" s="308"/>
      <c r="BW5" s="308"/>
      <c r="BX5" s="308"/>
      <c r="BY5" s="308"/>
      <c r="BZ5" s="308"/>
      <c r="CA5" s="308"/>
      <c r="CB5" s="308"/>
      <c r="CC5" s="308"/>
      <c r="CD5" s="309"/>
      <c r="CE5" s="275"/>
      <c r="CF5" s="276"/>
      <c r="CG5" s="276"/>
      <c r="CH5" s="276"/>
      <c r="CI5" s="277"/>
      <c r="CJ5" s="307"/>
      <c r="CK5" s="308"/>
      <c r="CL5" s="308"/>
      <c r="CM5" s="308"/>
      <c r="CN5" s="308"/>
      <c r="CO5" s="308"/>
      <c r="CP5" s="308"/>
      <c r="CQ5" s="308"/>
      <c r="CR5" s="308"/>
      <c r="CS5" s="308"/>
      <c r="CT5" s="308"/>
      <c r="CU5" s="308"/>
      <c r="CV5" s="308"/>
      <c r="CW5" s="308"/>
      <c r="CX5" s="308"/>
      <c r="CY5" s="308"/>
      <c r="CZ5" s="308"/>
      <c r="DA5" s="308"/>
      <c r="DB5" s="308"/>
      <c r="DC5" s="308"/>
      <c r="DD5" s="308"/>
      <c r="DE5" s="308"/>
      <c r="DF5" s="308"/>
      <c r="DG5" s="308"/>
      <c r="DH5" s="308"/>
      <c r="DI5" s="308"/>
      <c r="DJ5" s="308"/>
      <c r="DK5" s="309"/>
      <c r="DL5" s="5"/>
      <c r="DM5" s="5"/>
      <c r="DN5" s="5"/>
      <c r="DO5" s="5"/>
      <c r="DP5" s="5"/>
      <c r="DQ5" s="5"/>
      <c r="DR5" s="5"/>
      <c r="DS5" s="5"/>
      <c r="DT5" s="5"/>
      <c r="DU5" s="5"/>
      <c r="DV5" s="5"/>
      <c r="DW5" s="5"/>
      <c r="DX5" s="5"/>
      <c r="DY5" s="7"/>
      <c r="DZ5" s="7"/>
      <c r="EA5" s="7"/>
      <c r="EB5" s="7"/>
      <c r="EC5" s="7"/>
      <c r="ED5" s="7"/>
      <c r="EE5" s="5"/>
      <c r="EF5" s="5"/>
      <c r="EG5" s="5"/>
    </row>
    <row r="6" spans="1:151" ht="4" customHeight="1" thickBot="1">
      <c r="L6" s="280"/>
      <c r="M6" s="280"/>
      <c r="N6" s="280"/>
      <c r="O6" s="280"/>
      <c r="P6" s="280"/>
      <c r="Q6" s="280"/>
      <c r="R6" s="280"/>
      <c r="S6" s="280"/>
      <c r="T6" s="280"/>
      <c r="U6" s="280"/>
      <c r="V6" s="280"/>
      <c r="W6" s="280"/>
      <c r="X6" s="280"/>
      <c r="Y6" s="280"/>
      <c r="Z6" s="280"/>
      <c r="AA6" s="280"/>
      <c r="AB6" s="280"/>
      <c r="AC6" s="280"/>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80"/>
      <c r="BD6" s="280"/>
      <c r="BE6" s="280"/>
      <c r="BF6" s="280"/>
      <c r="BG6" s="280"/>
      <c r="BH6" s="280"/>
      <c r="BI6" s="280"/>
      <c r="BJ6" s="280"/>
      <c r="BK6" s="280"/>
      <c r="BL6" s="280"/>
      <c r="BM6" s="280"/>
      <c r="BN6" s="280"/>
      <c r="BO6" s="280"/>
      <c r="BP6" s="280"/>
      <c r="BQ6" s="280"/>
      <c r="BR6" s="280"/>
      <c r="BS6" s="280"/>
      <c r="BT6" s="280"/>
      <c r="BU6" s="280"/>
      <c r="BV6" s="280"/>
      <c r="BW6" s="35"/>
      <c r="BX6" s="35"/>
      <c r="BY6" s="35"/>
      <c r="BZ6" s="35"/>
      <c r="CA6" s="35"/>
      <c r="CB6" s="35"/>
      <c r="CC6" s="35"/>
      <c r="CD6" s="35"/>
      <c r="CE6" s="35"/>
      <c r="CF6" s="35"/>
      <c r="CG6" s="35"/>
      <c r="CH6" s="35"/>
      <c r="CI6" s="35"/>
      <c r="CJ6" s="35"/>
      <c r="CK6" s="35"/>
      <c r="CL6" s="35"/>
      <c r="CM6" s="35"/>
      <c r="CN6" s="35"/>
      <c r="CO6" s="35"/>
      <c r="CP6" s="35"/>
      <c r="CQ6" s="35"/>
      <c r="CR6" s="35"/>
      <c r="CS6" s="35"/>
      <c r="CT6" s="35"/>
      <c r="CU6" s="35"/>
      <c r="CV6" s="35"/>
      <c r="CW6" s="35"/>
      <c r="CX6" s="35"/>
      <c r="CY6" s="35"/>
      <c r="CZ6" s="35"/>
      <c r="DA6" s="35"/>
      <c r="DB6" s="35"/>
      <c r="DC6" s="35"/>
      <c r="DD6" s="35"/>
      <c r="DE6" s="35"/>
      <c r="DF6" s="35"/>
      <c r="DG6" s="35"/>
      <c r="DH6" s="35"/>
      <c r="DI6" s="35"/>
      <c r="DJ6" s="35"/>
      <c r="DK6" s="35"/>
      <c r="DL6" s="35"/>
      <c r="DM6" s="35"/>
      <c r="DN6" s="35"/>
      <c r="DO6" s="35"/>
      <c r="DP6" s="35"/>
      <c r="DQ6" s="35"/>
      <c r="DR6" s="35"/>
      <c r="DS6" s="35"/>
      <c r="DT6" s="35"/>
      <c r="DU6" s="35"/>
      <c r="DV6" s="35"/>
      <c r="DW6" s="35"/>
      <c r="DX6" s="35"/>
      <c r="DY6" s="35"/>
      <c r="DZ6" s="35"/>
      <c r="EA6" s="35"/>
      <c r="EB6" s="35"/>
      <c r="EC6" s="35"/>
      <c r="ED6" s="35"/>
      <c r="EE6" s="35"/>
      <c r="EF6" s="35"/>
      <c r="EG6" s="35"/>
      <c r="EH6" s="1"/>
    </row>
    <row r="7" spans="1:151" s="1" customFormat="1" ht="20.5" customHeight="1">
      <c r="A7" s="250" t="s">
        <v>2</v>
      </c>
      <c r="B7" s="251"/>
      <c r="C7" s="251"/>
      <c r="D7" s="251"/>
      <c r="E7" s="251"/>
      <c r="F7" s="252"/>
      <c r="G7" s="259" t="s">
        <v>89</v>
      </c>
      <c r="H7" s="248" t="s">
        <v>4</v>
      </c>
      <c r="I7" s="249"/>
      <c r="J7" s="249" t="s">
        <v>5</v>
      </c>
      <c r="K7" s="249"/>
      <c r="L7" s="85" t="str">
        <f>IF(OR(MONTH(L9)=1,MONTH(L9)=7),TEXT(YEAR(L9),"#"),"")</f>
        <v>2023</v>
      </c>
      <c r="M7" s="85"/>
      <c r="N7" s="85"/>
      <c r="O7" s="85" t="str">
        <f>IF(OR(MONTH(O9)=1,MONTH(O9)=7),TEXT(YEAR(O9),"#"),"")</f>
        <v/>
      </c>
      <c r="P7" s="85"/>
      <c r="Q7" s="85"/>
      <c r="R7" s="85" t="str">
        <f>IF(OR(MONTH(R9)=1,MONTH(R9)=7),TEXT(YEAR(R9),"#"),"")</f>
        <v/>
      </c>
      <c r="S7" s="85"/>
      <c r="T7" s="85"/>
      <c r="U7" s="85" t="str">
        <f>IF(OR(MONTH(U9)=1,MONTH(U9)=7),TEXT(YEAR(U9),"#"),"")</f>
        <v/>
      </c>
      <c r="V7" s="85"/>
      <c r="W7" s="85"/>
      <c r="X7" s="85" t="str">
        <f>IF(OR(MONTH(X9)=1,MONTH(X9)=7),TEXT(YEAR(X9),"#"),"")</f>
        <v/>
      </c>
      <c r="Y7" s="85"/>
      <c r="Z7" s="85"/>
      <c r="AA7" s="85" t="str">
        <f>IF(OR(MONTH(AA9)=1,MONTH(AA9)=7),TEXT(YEAR(AA9),"#"),"")</f>
        <v/>
      </c>
      <c r="AB7" s="85"/>
      <c r="AC7" s="85"/>
      <c r="AD7" s="85" t="str">
        <f>IF(AD9="","",IF(OR(MONTH(AD9)=1,MONTH(AD9)=7),TEXT(YEAR(AD9),"#"),""))</f>
        <v>2023</v>
      </c>
      <c r="AE7" s="85"/>
      <c r="AF7" s="85"/>
      <c r="AG7" s="85" t="str">
        <f>IF(AG9="","",IF(OR(MONTH(AG9)=1,MONTH(AG9)=7),TEXT(YEAR(AG9),"#"),""))</f>
        <v/>
      </c>
      <c r="AH7" s="85"/>
      <c r="AI7" s="85"/>
      <c r="AJ7" s="85" t="str">
        <f>IF(AJ9="","",IF(OR(MONTH(AJ9)=1,MONTH(AJ9)=7),TEXT(YEAR(AJ9),"#"),""))</f>
        <v/>
      </c>
      <c r="AK7" s="85"/>
      <c r="AL7" s="85"/>
      <c r="AM7" s="85" t="str">
        <f>IF(AM9="","",IF(OR(MONTH(AM9)=1,MONTH(AM9)=7),TEXT(YEAR(AM9),"#"),""))</f>
        <v/>
      </c>
      <c r="AN7" s="85"/>
      <c r="AO7" s="85"/>
      <c r="AP7" s="85" t="str">
        <f>IF(AP9="","",IF(OR(MONTH(AP9)=1,MONTH(AP9)=7),TEXT(YEAR(AP9),"#"),""))</f>
        <v/>
      </c>
      <c r="AQ7" s="86"/>
      <c r="AR7" s="86"/>
      <c r="AS7" s="85" t="str">
        <f>IF(AS9="","",IF(OR(MONTH(AS9)=1,MONTH(AS9)=7),TEXT(YEAR(AS9),"#"),""))</f>
        <v/>
      </c>
      <c r="AT7" s="86"/>
      <c r="AU7" s="86"/>
      <c r="AV7" s="87" t="str">
        <f>IF(AV9="","",IF(OR(MONTH(AV9)=1,MONTH(AV9)=7),TEXT(YEAR(AV9),"#"),""))</f>
        <v>2024</v>
      </c>
      <c r="AW7" s="86"/>
      <c r="AX7" s="86"/>
      <c r="AY7" s="85" t="str">
        <f>IF(AY9="","",IF(OR(MONTH(AY9)=1,MONTH(AY9)=7),TEXT(YEAR(AY9),"#"),""))</f>
        <v/>
      </c>
      <c r="AZ7" s="86"/>
      <c r="BA7" s="86"/>
      <c r="BB7" s="85" t="str">
        <f>IF(BB9="","",IF(OR(MONTH(BB9)=1,MONTH(BB9)=7),TEXT(YEAR(BB9),"#"),""))</f>
        <v/>
      </c>
      <c r="BC7" s="86"/>
      <c r="BD7" s="86"/>
      <c r="BE7" s="85" t="str">
        <f>IF(BE9="","",IF(OR(MONTH(BE9)=1,MONTH(BE9)=7),TEXT(YEAR(BE9),"#"),""))</f>
        <v/>
      </c>
      <c r="BF7" s="86"/>
      <c r="BG7" s="86"/>
      <c r="BH7" s="85" t="str">
        <f>IF(BH9="","",IF(OR(MONTH(BH9)=1,MONTH(BH9)=7),TEXT(YEAR(BH9),"#"),""))</f>
        <v/>
      </c>
      <c r="BI7" s="86"/>
      <c r="BJ7" s="86"/>
      <c r="BK7" s="85" t="str">
        <f>IF(BK9="","",IF(OR(MONTH(BK9)=1,MONTH(BK9)=7),TEXT(YEAR(BK9),"#"),""))</f>
        <v/>
      </c>
      <c r="BL7" s="86"/>
      <c r="BM7" s="86"/>
      <c r="BN7" s="85" t="str">
        <f>IF(BN9="","",IF(OR(MONTH(BN9)=1,MONTH(BN9)=7),TEXT(YEAR(BN9),"#"),""))</f>
        <v>2024</v>
      </c>
      <c r="BO7" s="86"/>
      <c r="BP7" s="86"/>
      <c r="BQ7" s="85" t="str">
        <f>IF(BQ9="","",IF(OR(MONTH(BQ9)=1,MONTH(BQ9)=7),TEXT(YEAR(BQ9),"#"),""))</f>
        <v/>
      </c>
      <c r="BR7" s="86"/>
      <c r="BS7" s="86"/>
      <c r="BT7" s="85" t="str">
        <f>IF(BT9="","",IF(OR(MONTH(BT9)=1,MONTH(BT9)=7),TEXT(YEAR(BT9),"#"),""))</f>
        <v/>
      </c>
      <c r="BU7" s="86"/>
      <c r="BV7" s="86"/>
      <c r="BW7" s="85" t="str">
        <f>IF(BW9="","",IF(OR(MONTH(BW9)=1,MONTH(BW9)=7),TEXT(YEAR(BW9),"#"),""))</f>
        <v/>
      </c>
      <c r="BX7" s="86"/>
      <c r="BY7" s="86"/>
      <c r="BZ7" s="85" t="str">
        <f>IF(BZ9="","",IF(OR(MONTH(BZ9)=1,MONTH(BZ9)=7),TEXT(YEAR(BZ9),"#"),""))</f>
        <v/>
      </c>
      <c r="CA7" s="86"/>
      <c r="CB7" s="86"/>
      <c r="CC7" s="85" t="str">
        <f>IF(CC9="","",IF(OR(MONTH(CC9)=1,MONTH(CC9)=7),TEXT(YEAR(CC9),"#"),""))</f>
        <v/>
      </c>
      <c r="CD7" s="86"/>
      <c r="CE7" s="86"/>
      <c r="CF7" s="87" t="str">
        <f>IF(CF9="","",IF(OR(MONTH(CF9)=1,MONTH(CF9)=7),TEXT(YEAR(CF9),"#"),""))</f>
        <v>2025</v>
      </c>
      <c r="CG7" s="86"/>
      <c r="CH7" s="86"/>
      <c r="CI7" s="85" t="str">
        <f>IF(CI9="","",IF(OR(MONTH(CI9)=1,MONTH(CI9)=7),TEXT(YEAR(CI9),"#"),""))</f>
        <v/>
      </c>
      <c r="CJ7" s="86"/>
      <c r="CK7" s="86"/>
      <c r="CL7" s="85" t="str">
        <f>IF(CL9="","",IF(OR(MONTH(CL9)=1,MONTH(CL9)=7),TEXT(YEAR(CL9),"#"),""))</f>
        <v/>
      </c>
      <c r="CM7" s="86"/>
      <c r="CN7" s="86"/>
      <c r="CO7" s="85" t="str">
        <f>IF(CO9="","",IF(OR(MONTH(CO9)=1,MONTH(CO9)=7),TEXT(YEAR(CO9),"#"),""))</f>
        <v/>
      </c>
      <c r="CP7" s="86"/>
      <c r="CQ7" s="86"/>
      <c r="CR7" s="85" t="str">
        <f>IF(CR9="","",IF(OR(MONTH(CR9)=1,MONTH(CR9)=7),TEXT(YEAR(CR9),"#"),""))</f>
        <v/>
      </c>
      <c r="CS7" s="86"/>
      <c r="CT7" s="86"/>
      <c r="CU7" s="85" t="str">
        <f>IF(CU9="","",IF(OR(MONTH(CU9)=1,MONTH(CU9)=7),TEXT(YEAR(CU9),"#"),""))</f>
        <v/>
      </c>
      <c r="CV7" s="86"/>
      <c r="CW7" s="86"/>
      <c r="CX7" s="85" t="str">
        <f>IF(CX9="","",IF(OR(MONTH(CX9)=1,MONTH(CX9)=7),TEXT(YEAR(CX9),"#"),""))</f>
        <v>2025</v>
      </c>
      <c r="CY7" s="86"/>
      <c r="CZ7" s="86"/>
      <c r="DA7" s="85" t="str">
        <f>IF(DA9="","",IF(OR(MONTH(DA9)=1,MONTH(DA9)=7),TEXT(YEAR(DA9),"#"),""))</f>
        <v/>
      </c>
      <c r="DB7" s="86"/>
      <c r="DC7" s="86"/>
      <c r="DD7" s="85" t="str">
        <f>IF(DD9="","",IF(OR(MONTH(DD9)=1,MONTH(DD9)=7),TEXT(YEAR(DD9),"#"),""))</f>
        <v/>
      </c>
      <c r="DE7" s="86"/>
      <c r="DF7" s="86"/>
      <c r="DG7" s="85" t="str">
        <f>IF(DG9="","",IF(OR(MONTH(DG9)=1,MONTH(DG9)=7),TEXT(YEAR(DG9),"#"),""))</f>
        <v/>
      </c>
      <c r="DH7" s="86"/>
      <c r="DI7" s="86"/>
      <c r="DJ7" s="85" t="str">
        <f>IF(DJ9="","",IF(OR(MONTH(DJ9)=1,MONTH(DJ9)=7),TEXT(YEAR(DJ9),"#"),""))</f>
        <v/>
      </c>
      <c r="DK7" s="86"/>
      <c r="DL7" s="86"/>
      <c r="DM7" s="85" t="str">
        <f>IF(DM9="","",IF(OR(MONTH(DM9)=1,MONTH(DM9)=7),TEXT(YEAR(DM9),"#"),""))</f>
        <v/>
      </c>
      <c r="DN7" s="86"/>
      <c r="DO7" s="88"/>
      <c r="DP7" s="79" t="str">
        <f>IF(DP9="","",IF(OR(MONTH(DP9)=1,MONTH(DP9)=7),TEXT(YEAR(DP9),"#"),""))</f>
        <v/>
      </c>
      <c r="DQ7" s="10"/>
      <c r="DR7" s="10"/>
      <c r="DS7" s="2" t="str">
        <f>IF(DS9="","",IF(OR(MONTH(DS9)=1,MONTH(DS9)=7),TEXT(YEAR(DS9),"#"),""))</f>
        <v/>
      </c>
      <c r="DT7" s="10"/>
      <c r="DU7" s="10"/>
      <c r="DV7" s="2" t="str">
        <f>IF(DV9="","",IF(OR(MONTH(DV9)=1,MONTH(DV9)=7),TEXT(YEAR(DV9),"#"),""))</f>
        <v/>
      </c>
      <c r="DW7" s="10"/>
      <c r="DX7" s="10"/>
      <c r="DY7" s="2" t="str">
        <f>IF(DY9="","",IF(OR(MONTH(DY9)=1,MONTH(DY9)=7),TEXT(YEAR(DY9),"#"),""))</f>
        <v/>
      </c>
      <c r="DZ7" s="10"/>
      <c r="EA7" s="10"/>
      <c r="EB7" s="2" t="str">
        <f>IF(EB9="","",IF(OR(MONTH(EB9)=1,MONTH(EB9)=7),TEXT(YEAR(EB9),"#"),""))</f>
        <v/>
      </c>
      <c r="EC7" s="10"/>
      <c r="ED7" s="10"/>
      <c r="EE7" s="2" t="str">
        <f>IF(EE9="","",IF(OR(MONTH(EE9)=1,MONTH(EE9)=7),TEXT(YEAR(EE9),"#"),""))</f>
        <v/>
      </c>
      <c r="EF7" s="10"/>
      <c r="EG7" s="10"/>
      <c r="EH7" s="11"/>
      <c r="EI7" s="12"/>
      <c r="EJ7" s="119" t="s">
        <v>119</v>
      </c>
      <c r="EU7" s="13" t="s">
        <v>1</v>
      </c>
    </row>
    <row r="8" spans="1:151" s="1" customFormat="1" ht="24.5" customHeight="1">
      <c r="A8" s="102" t="s">
        <v>6</v>
      </c>
      <c r="B8" s="119" t="s">
        <v>133</v>
      </c>
      <c r="C8" s="292" t="s">
        <v>134</v>
      </c>
      <c r="D8" s="293"/>
      <c r="E8" s="293"/>
      <c r="F8" s="294"/>
      <c r="G8" s="260"/>
      <c r="H8" s="30" t="s">
        <v>7</v>
      </c>
      <c r="I8" s="45" t="s">
        <v>8</v>
      </c>
      <c r="J8" s="45" t="s">
        <v>7</v>
      </c>
      <c r="K8" s="45" t="s">
        <v>8</v>
      </c>
      <c r="L8" s="245">
        <f t="shared" ref="L8" si="0">MONTH(L9)</f>
        <v>1</v>
      </c>
      <c r="M8" s="245"/>
      <c r="N8" s="246"/>
      <c r="O8" s="244">
        <f t="shared" ref="O8" si="1">MONTH(O9)</f>
        <v>2</v>
      </c>
      <c r="P8" s="245"/>
      <c r="Q8" s="246"/>
      <c r="R8" s="244">
        <f t="shared" ref="R8" si="2">MONTH(R9)</f>
        <v>3</v>
      </c>
      <c r="S8" s="245"/>
      <c r="T8" s="246"/>
      <c r="U8" s="244">
        <f t="shared" ref="U8" si="3">MONTH(U9)</f>
        <v>4</v>
      </c>
      <c r="V8" s="245"/>
      <c r="W8" s="246"/>
      <c r="X8" s="244">
        <f t="shared" ref="X8" si="4">MONTH(X9)</f>
        <v>5</v>
      </c>
      <c r="Y8" s="245"/>
      <c r="Z8" s="246"/>
      <c r="AA8" s="244">
        <f t="shared" ref="AA8" si="5">MONTH(AA9)</f>
        <v>6</v>
      </c>
      <c r="AB8" s="245"/>
      <c r="AC8" s="246"/>
      <c r="AD8" s="244">
        <f>IF(AD9="","",MONTH(AD9))</f>
        <v>7</v>
      </c>
      <c r="AE8" s="245"/>
      <c r="AF8" s="246"/>
      <c r="AG8" s="244">
        <f>IF(AG9="","",MONTH(AG9))</f>
        <v>8</v>
      </c>
      <c r="AH8" s="245"/>
      <c r="AI8" s="246"/>
      <c r="AJ8" s="244">
        <f>IF(AJ9="","",MONTH(AJ9))</f>
        <v>9</v>
      </c>
      <c r="AK8" s="245"/>
      <c r="AL8" s="245"/>
      <c r="AM8" s="244">
        <f>IF(AM9="","",MONTH(AM9))</f>
        <v>10</v>
      </c>
      <c r="AN8" s="245"/>
      <c r="AO8" s="246"/>
      <c r="AP8" s="245">
        <f>IF(AP9="","",MONTH(AP9))</f>
        <v>11</v>
      </c>
      <c r="AQ8" s="245"/>
      <c r="AR8" s="246"/>
      <c r="AS8" s="244">
        <f>IF(AS9="","",MONTH(AS9))</f>
        <v>12</v>
      </c>
      <c r="AT8" s="245"/>
      <c r="AU8" s="245"/>
      <c r="AV8" s="247">
        <f>IF(AV9="","",MONTH(AV9))</f>
        <v>1</v>
      </c>
      <c r="AW8" s="245"/>
      <c r="AX8" s="246"/>
      <c r="AY8" s="244">
        <f>IF(AY9="","",MONTH(AY9))</f>
        <v>2</v>
      </c>
      <c r="AZ8" s="245"/>
      <c r="BA8" s="246"/>
      <c r="BB8" s="244">
        <f>IF(BB9="","",MONTH(BB9))</f>
        <v>3</v>
      </c>
      <c r="BC8" s="245"/>
      <c r="BD8" s="246"/>
      <c r="BE8" s="244">
        <f>IF(BE9="","",MONTH(BE9))</f>
        <v>4</v>
      </c>
      <c r="BF8" s="245"/>
      <c r="BG8" s="246"/>
      <c r="BH8" s="244">
        <f>IF(BH9="","",MONTH(BH9))</f>
        <v>5</v>
      </c>
      <c r="BI8" s="245"/>
      <c r="BJ8" s="246"/>
      <c r="BK8" s="244">
        <f>IF(BK9="","",MONTH(BK9))</f>
        <v>6</v>
      </c>
      <c r="BL8" s="245"/>
      <c r="BM8" s="246"/>
      <c r="BN8" s="244">
        <f>IF(BN9="","",MONTH(BN9))</f>
        <v>7</v>
      </c>
      <c r="BO8" s="245"/>
      <c r="BP8" s="246"/>
      <c r="BQ8" s="244">
        <f>IF(BQ9="","",MONTH(BQ9))</f>
        <v>8</v>
      </c>
      <c r="BR8" s="245"/>
      <c r="BS8" s="246"/>
      <c r="BT8" s="244">
        <f>IF(BT9="","",MONTH(BT9))</f>
        <v>9</v>
      </c>
      <c r="BU8" s="245"/>
      <c r="BV8" s="246"/>
      <c r="BW8" s="247">
        <f>IF(BW9="","",MONTH(BW9))</f>
        <v>10</v>
      </c>
      <c r="BX8" s="245"/>
      <c r="BY8" s="246"/>
      <c r="BZ8" s="244">
        <f>IF(BZ9="","",MONTH(BZ9))</f>
        <v>11</v>
      </c>
      <c r="CA8" s="245"/>
      <c r="CB8" s="246"/>
      <c r="CC8" s="244">
        <f>IF(CC9="","",MONTH(CC9))</f>
        <v>12</v>
      </c>
      <c r="CD8" s="245"/>
      <c r="CE8" s="245"/>
      <c r="CF8" s="247">
        <f>IF(CF9="","",MONTH(CF9))</f>
        <v>1</v>
      </c>
      <c r="CG8" s="245"/>
      <c r="CH8" s="246"/>
      <c r="CI8" s="244">
        <f>IF(CI9="","",MONTH(CI9))</f>
        <v>2</v>
      </c>
      <c r="CJ8" s="245"/>
      <c r="CK8" s="246"/>
      <c r="CL8" s="244">
        <f>IF(CL9="","",MONTH(CL9))</f>
        <v>3</v>
      </c>
      <c r="CM8" s="245"/>
      <c r="CN8" s="246"/>
      <c r="CO8" s="244">
        <f>IF(CO9="","",MONTH(CO9))</f>
        <v>4</v>
      </c>
      <c r="CP8" s="245"/>
      <c r="CQ8" s="246"/>
      <c r="CR8" s="244">
        <f>IF(CR9="","",MONTH(CR9))</f>
        <v>5</v>
      </c>
      <c r="CS8" s="245"/>
      <c r="CT8" s="246"/>
      <c r="CU8" s="244">
        <f>IF(CU9="","",MONTH(CU9))</f>
        <v>6</v>
      </c>
      <c r="CV8" s="245"/>
      <c r="CW8" s="246"/>
      <c r="CX8" s="247">
        <f>IF(CX9="","",MONTH(CX9))</f>
        <v>7</v>
      </c>
      <c r="CY8" s="245"/>
      <c r="CZ8" s="246"/>
      <c r="DA8" s="244">
        <f>IF(DA9="","",MONTH(DA9))</f>
        <v>8</v>
      </c>
      <c r="DB8" s="245"/>
      <c r="DC8" s="246"/>
      <c r="DD8" s="244">
        <f>IF(DD9="","",MONTH(DD9))</f>
        <v>9</v>
      </c>
      <c r="DE8" s="245"/>
      <c r="DF8" s="246"/>
      <c r="DG8" s="244">
        <f>IF(DG9="","",MONTH(DG9))</f>
        <v>10</v>
      </c>
      <c r="DH8" s="245"/>
      <c r="DI8" s="246"/>
      <c r="DJ8" s="244">
        <f>IF(DJ9="","",MONTH(DJ9))</f>
        <v>11</v>
      </c>
      <c r="DK8" s="245"/>
      <c r="DL8" s="246"/>
      <c r="DM8" s="244">
        <f>IF(DM9="","",MONTH(DM9))</f>
        <v>12</v>
      </c>
      <c r="DN8" s="245"/>
      <c r="DO8" s="278"/>
      <c r="DP8" s="279" t="str">
        <f>IF(DP9="","",MONTH(DP9))</f>
        <v/>
      </c>
      <c r="DQ8" s="245"/>
      <c r="DR8" s="246"/>
      <c r="DS8" s="244" t="str">
        <f>IF(DS9="","",MONTH(DS9))</f>
        <v/>
      </c>
      <c r="DT8" s="245"/>
      <c r="DU8" s="246"/>
      <c r="DV8" s="244" t="str">
        <f>IF(DV9="","",MONTH(DV9))</f>
        <v/>
      </c>
      <c r="DW8" s="245"/>
      <c r="DX8" s="246"/>
      <c r="DY8" s="247" t="str">
        <f>IF(DY9="","",MONTH(DY9))</f>
        <v/>
      </c>
      <c r="DZ8" s="245"/>
      <c r="EA8" s="246"/>
      <c r="EB8" s="244" t="str">
        <f>IF(EB9="","",MONTH(EB9))</f>
        <v/>
      </c>
      <c r="EC8" s="245"/>
      <c r="ED8" s="246"/>
      <c r="EE8" s="244" t="str">
        <f>IF(EE9="","",MONTH(EE9))</f>
        <v/>
      </c>
      <c r="EF8" s="245"/>
      <c r="EG8" s="246"/>
      <c r="EH8" s="9"/>
      <c r="EI8" s="15"/>
      <c r="EJ8" s="120" t="s">
        <v>118</v>
      </c>
      <c r="EO8" s="27"/>
      <c r="ES8" s="26"/>
    </row>
    <row r="9" spans="1:151" s="1" customFormat="1" ht="10.25" hidden="1" customHeight="1">
      <c r="A9" s="89"/>
      <c r="B9" s="14"/>
      <c r="C9" s="30"/>
      <c r="D9" s="30"/>
      <c r="E9" s="290"/>
      <c r="F9" s="290"/>
      <c r="G9" s="291"/>
      <c r="H9" s="30"/>
      <c r="I9" s="45"/>
      <c r="J9" s="45"/>
      <c r="K9" s="30"/>
      <c r="L9" s="16">
        <f>G5</f>
        <v>44927</v>
      </c>
      <c r="M9" s="17">
        <f>L9+10</f>
        <v>44937</v>
      </c>
      <c r="N9" s="17">
        <f>M9+10</f>
        <v>44947</v>
      </c>
      <c r="O9" s="17">
        <f>DATE(YEAR(L9),MONTH(L9)+1,1)</f>
        <v>44958</v>
      </c>
      <c r="P9" s="17">
        <f>O9+10</f>
        <v>44968</v>
      </c>
      <c r="Q9" s="17">
        <f>P9+10</f>
        <v>44978</v>
      </c>
      <c r="R9" s="17">
        <f>DATE(YEAR(O9),MONTH(O9)+1,1)</f>
        <v>44986</v>
      </c>
      <c r="S9" s="17">
        <f>R9+10</f>
        <v>44996</v>
      </c>
      <c r="T9" s="17">
        <f>S9+10</f>
        <v>45006</v>
      </c>
      <c r="U9" s="17">
        <f>DATE(YEAR(R9),MONTH(R9)+1,1)</f>
        <v>45017</v>
      </c>
      <c r="V9" s="17">
        <f>U9+10</f>
        <v>45027</v>
      </c>
      <c r="W9" s="17">
        <f>V9+10</f>
        <v>45037</v>
      </c>
      <c r="X9" s="17">
        <f>DATE(YEAR(U9),MONTH(U9)+1,1)</f>
        <v>45047</v>
      </c>
      <c r="Y9" s="17">
        <f>X9+10</f>
        <v>45057</v>
      </c>
      <c r="Z9" s="17">
        <f>Y9+10</f>
        <v>45067</v>
      </c>
      <c r="AA9" s="17">
        <f>DATE(YEAR(X9),MONTH(X9)+1,1)</f>
        <v>45078</v>
      </c>
      <c r="AB9" s="17">
        <f>AA9+10</f>
        <v>45088</v>
      </c>
      <c r="AC9" s="17">
        <f>AB9+10</f>
        <v>45098</v>
      </c>
      <c r="AD9" s="17">
        <f>IF(DATE(YEAR(AA9),MONTH(AA9)+1,1)&lt;=$I$5,DATE(YEAR(AA9),MONTH(AA9)+1,1),"")</f>
        <v>45108</v>
      </c>
      <c r="AE9" s="17">
        <f>IF(AD9="","",AD9+10)</f>
        <v>45118</v>
      </c>
      <c r="AF9" s="17">
        <f>IF(AE9="","",AE9+10)</f>
        <v>45128</v>
      </c>
      <c r="AG9" s="17">
        <f>IF(DATE(YEAR(AD9),MONTH(AD9)+1,1)&lt;=$I$5,DATE(YEAR(AD9),MONTH(AD9)+1,1),"")</f>
        <v>45139</v>
      </c>
      <c r="AH9" s="17">
        <f>IF(AG9="","",AG9+10)</f>
        <v>45149</v>
      </c>
      <c r="AI9" s="17">
        <f>IF(AH9="","",AH9+10)</f>
        <v>45159</v>
      </c>
      <c r="AJ9" s="17">
        <f>IF(DATE(YEAR(AG9),MONTH(AG9)+1,1)&lt;=$I$5,DATE(YEAR(AG9),MONTH(AG9)+1,1),"")</f>
        <v>45170</v>
      </c>
      <c r="AK9" s="17">
        <f>IF(AJ9="","",AJ9+10)</f>
        <v>45180</v>
      </c>
      <c r="AL9" s="17">
        <f>IF(AK9="","",AK9+10)</f>
        <v>45190</v>
      </c>
      <c r="AM9" s="17">
        <f>IF(DATE(YEAR(AJ9),MONTH(AJ9)+1,1)&lt;=$I$5,DATE(YEAR(AJ9),MONTH(AJ9)+1,1),"")</f>
        <v>45200</v>
      </c>
      <c r="AN9" s="17">
        <f>IF(AM9="","",AM9+10)</f>
        <v>45210</v>
      </c>
      <c r="AO9" s="17">
        <f>IF(AN9="","",AN9+10)</f>
        <v>45220</v>
      </c>
      <c r="AP9" s="17">
        <f>IF(DATE(YEAR(AM9),MONTH(AM9)+1,1)&lt;=$I$5,DATE(YEAR(AM9),MONTH(AM9)+1,1),"")</f>
        <v>45231</v>
      </c>
      <c r="AQ9" s="17">
        <f>IF(AP9="","",AP9+10)</f>
        <v>45241</v>
      </c>
      <c r="AR9" s="17">
        <f>IF(AQ9="","",AQ9+10)</f>
        <v>45251</v>
      </c>
      <c r="AS9" s="17">
        <f>IF(DATE(YEAR(AP9),MONTH(AP9)+1,1)&lt;=$I$5,DATE(YEAR(AP9),MONTH(AP9)+1,1),"")</f>
        <v>45261</v>
      </c>
      <c r="AT9" s="17">
        <f>IF(AS9="","",AS9+10)</f>
        <v>45271</v>
      </c>
      <c r="AU9" s="17">
        <f>IF(AT9="","",AT9+10)</f>
        <v>45281</v>
      </c>
      <c r="AV9" s="16">
        <f>IF(AS9="","",IF(DATE(YEAR(AS9),MONTH(AS9)+1,1)&lt;=$I$5,DATE(YEAR(AS9),MONTH(AS9)+1,1),""))</f>
        <v>45292</v>
      </c>
      <c r="AW9" s="17">
        <f>IF(AV9="","",AV9+10)</f>
        <v>45302</v>
      </c>
      <c r="AX9" s="17">
        <f>IF(AW9="","",AW9+10)</f>
        <v>45312</v>
      </c>
      <c r="AY9" s="16">
        <f>IF(AV9="","",IF(DATE(YEAR(AV9),MONTH(AV9)+1,1)&lt;=$I$5,DATE(YEAR(AV9),MONTH(AV9)+1,1),""))</f>
        <v>45323</v>
      </c>
      <c r="AZ9" s="17">
        <f>IF(AY9="","",AY9+10)</f>
        <v>45333</v>
      </c>
      <c r="BA9" s="17">
        <f>IF(AZ9="","",AZ9+10)</f>
        <v>45343</v>
      </c>
      <c r="BB9" s="16">
        <f>IF(AY9="","",IF(DATE(YEAR(AY9),MONTH(AY9)+1,1)&lt;=$I$5,DATE(YEAR(AY9),MONTH(AY9)+1,1),""))</f>
        <v>45352</v>
      </c>
      <c r="BC9" s="17">
        <f>IF(BB9="","",BB9+10)</f>
        <v>45362</v>
      </c>
      <c r="BD9" s="17">
        <f>IF(BC9="","",BC9+10)</f>
        <v>45372</v>
      </c>
      <c r="BE9" s="16">
        <f>IF(BB9="","",IF(DATE(YEAR(BB9),MONTH(BB9)+1,1)&lt;=$I$5,DATE(YEAR(BB9),MONTH(BB9)+1,1),""))</f>
        <v>45383</v>
      </c>
      <c r="BF9" s="17">
        <f>IF(BE9="","",BE9+10)</f>
        <v>45393</v>
      </c>
      <c r="BG9" s="17">
        <f>IF(BF9="","",BF9+10)</f>
        <v>45403</v>
      </c>
      <c r="BH9" s="16">
        <f>IF(BE9="","",IF(DATE(YEAR(BE9),MONTH(BE9)+1,1)&lt;=$I$5,DATE(YEAR(BE9),MONTH(BE9)+1,1),""))</f>
        <v>45413</v>
      </c>
      <c r="BI9" s="17">
        <f>IF(BH9="","",BH9+10)</f>
        <v>45423</v>
      </c>
      <c r="BJ9" s="17">
        <f>IF(BI9="","",BI9+10)</f>
        <v>45433</v>
      </c>
      <c r="BK9" s="16">
        <f>IF(BH9="","",IF(DATE(YEAR(BH9),MONTH(BH9)+1,1)&lt;=$I$5,DATE(YEAR(BH9),MONTH(BH9)+1,1),""))</f>
        <v>45444</v>
      </c>
      <c r="BL9" s="17">
        <f>IF(BK9="","",BK9+10)</f>
        <v>45454</v>
      </c>
      <c r="BM9" s="17">
        <f>IF(BL9="","",BL9+10)</f>
        <v>45464</v>
      </c>
      <c r="BN9" s="16">
        <f>IF(BK9="","",IF(DATE(YEAR(BK9),MONTH(BK9)+1,1)&lt;=$I$5,DATE(YEAR(BK9),MONTH(BK9)+1,1),""))</f>
        <v>45474</v>
      </c>
      <c r="BO9" s="17">
        <f>IF(BN9="","",BN9+10)</f>
        <v>45484</v>
      </c>
      <c r="BP9" s="17">
        <f>IF(BO9="","",BO9+10)</f>
        <v>45494</v>
      </c>
      <c r="BQ9" s="16">
        <f>IF(BN9="","",IF(DATE(YEAR(BN9),MONTH(BN9)+1,1)&lt;=$I$5,DATE(YEAR(BN9),MONTH(BN9)+1,1),""))</f>
        <v>45505</v>
      </c>
      <c r="BR9" s="17">
        <f>IF(BQ9="","",BQ9+10)</f>
        <v>45515</v>
      </c>
      <c r="BS9" s="17">
        <f>IF(BR9="","",BR9+10)</f>
        <v>45525</v>
      </c>
      <c r="BT9" s="16">
        <f>IF(BQ9="","",IF(DATE(YEAR(BQ9),MONTH(BQ9)+1,1)&lt;=$I$5,DATE(YEAR(BQ9),MONTH(BQ9)+1,1),""))</f>
        <v>45536</v>
      </c>
      <c r="BU9" s="17">
        <f>IF(BT9="","",BT9+10)</f>
        <v>45546</v>
      </c>
      <c r="BV9" s="17">
        <f>IF(BU9="","",BU9+10)</f>
        <v>45556</v>
      </c>
      <c r="BW9" s="16">
        <f>IF(BT9="","",IF(DATE(YEAR(BT9),MONTH(BT9)+1,1)&lt;=$I$5,DATE(YEAR(BT9),MONTH(BT9)+1,1),""))</f>
        <v>45566</v>
      </c>
      <c r="BX9" s="17">
        <f>IF(BW9="","",BW9+10)</f>
        <v>45576</v>
      </c>
      <c r="BY9" s="17">
        <f>IF(BX9="","",BX9+10)</f>
        <v>45586</v>
      </c>
      <c r="BZ9" s="16">
        <f>IF(BW9="","",IF(DATE(YEAR(BW9),MONTH(BW9)+1,1)&lt;=$I$5,DATE(YEAR(BW9),MONTH(BW9)+1,1),""))</f>
        <v>45597</v>
      </c>
      <c r="CA9" s="17">
        <f>IF(BZ9="","",BZ9+10)</f>
        <v>45607</v>
      </c>
      <c r="CB9" s="17">
        <f>IF(CA9="","",CA9+10)</f>
        <v>45617</v>
      </c>
      <c r="CC9" s="16">
        <f>IF(BZ9="","",IF(DATE(YEAR(BZ9),MONTH(BZ9)+1,1)&lt;=$I$5,DATE(YEAR(BZ9),MONTH(BZ9)+1,1),""))</f>
        <v>45627</v>
      </c>
      <c r="CD9" s="17">
        <f>IF(CC9="","",CC9+10)</f>
        <v>45637</v>
      </c>
      <c r="CE9" s="17">
        <f>IF(CD9="","",CD9+10)</f>
        <v>45647</v>
      </c>
      <c r="CF9" s="16">
        <f>IF(CC9="","",IF(DATE(YEAR(CC9),MONTH(CC9)+1,1)&lt;=$I$5,DATE(YEAR(CC9),MONTH(CC9)+1,1),""))</f>
        <v>45658</v>
      </c>
      <c r="CG9" s="17">
        <f>IF(CF9="","",CF9+10)</f>
        <v>45668</v>
      </c>
      <c r="CH9" s="17">
        <f>IF(CG9="","",CG9+10)</f>
        <v>45678</v>
      </c>
      <c r="CI9" s="16">
        <f>IF(CF9="","",IF(DATE(YEAR(CF9),MONTH(CF9)+1,1)&lt;=$I$5,DATE(YEAR(CF9),MONTH(CF9)+1,1),""))</f>
        <v>45689</v>
      </c>
      <c r="CJ9" s="17">
        <f>IF(CI9="","",CI9+10)</f>
        <v>45699</v>
      </c>
      <c r="CK9" s="17">
        <f>IF(CJ9="","",CJ9+10)</f>
        <v>45709</v>
      </c>
      <c r="CL9" s="16">
        <f>IF(CI9="","",IF(DATE(YEAR(CI9),MONTH(CI9)+1,1)&lt;=$I$5,DATE(YEAR(CI9),MONTH(CI9)+1,1),""))</f>
        <v>45717</v>
      </c>
      <c r="CM9" s="17">
        <f>IF(CL9="","",CL9+10)</f>
        <v>45727</v>
      </c>
      <c r="CN9" s="17">
        <f>IF(CM9="","",CM9+10)</f>
        <v>45737</v>
      </c>
      <c r="CO9" s="16">
        <f>IF(CL9="","",IF(DATE(YEAR(CL9),MONTH(CL9)+1,1)&lt;=$I$5,DATE(YEAR(CL9),MONTH(CL9)+1,1),""))</f>
        <v>45748</v>
      </c>
      <c r="CP9" s="17">
        <f>IF(CO9="","",CO9+10)</f>
        <v>45758</v>
      </c>
      <c r="CQ9" s="17">
        <f>IF(CP9="","",CP9+10)</f>
        <v>45768</v>
      </c>
      <c r="CR9" s="16">
        <f>IF(CO9="","",IF(DATE(YEAR(CO9),MONTH(CO9)+1,1)&lt;=$I$5,DATE(YEAR(CO9),MONTH(CO9)+1,1),""))</f>
        <v>45778</v>
      </c>
      <c r="CS9" s="17">
        <f>IF(CR9="","",CR9+10)</f>
        <v>45788</v>
      </c>
      <c r="CT9" s="17">
        <f>IF(CS9="","",CS9+10)</f>
        <v>45798</v>
      </c>
      <c r="CU9" s="16">
        <f>IF(CR9="","",IF(DATE(YEAR(CR9),MONTH(CR9)+1,1)&lt;=$I$5,DATE(YEAR(CR9),MONTH(CR9)+1,1),""))</f>
        <v>45809</v>
      </c>
      <c r="CV9" s="17">
        <f>IF(CU9="","",CU9+10)</f>
        <v>45819</v>
      </c>
      <c r="CW9" s="17">
        <f>IF(CV9="","",CV9+10)</f>
        <v>45829</v>
      </c>
      <c r="CX9" s="16">
        <f>IF(CU9="","",IF(DATE(YEAR(CU9),MONTH(CU9)+1,1)&lt;=$I$5,DATE(YEAR(CU9),MONTH(CU9)+1,1),""))</f>
        <v>45839</v>
      </c>
      <c r="CY9" s="17">
        <f>IF(CX9="","",CX9+10)</f>
        <v>45849</v>
      </c>
      <c r="CZ9" s="17">
        <f>IF(CY9="","",CY9+10)</f>
        <v>45859</v>
      </c>
      <c r="DA9" s="16">
        <f>IF(CX9="","",IF(DATE(YEAR(CX9),MONTH(CX9)+1,1)&lt;=$I$5,DATE(YEAR(CX9),MONTH(CX9)+1,1),""))</f>
        <v>45870</v>
      </c>
      <c r="DB9" s="17">
        <f>IF(DA9="","",DA9+10)</f>
        <v>45880</v>
      </c>
      <c r="DC9" s="17">
        <f>IF(DB9="","",DB9+10)</f>
        <v>45890</v>
      </c>
      <c r="DD9" s="16">
        <f>IF(DA9="","",IF(DATE(YEAR(DA9),MONTH(DA9)+1,1)&lt;=$I$5,DATE(YEAR(DA9),MONTH(DA9)+1,1),""))</f>
        <v>45901</v>
      </c>
      <c r="DE9" s="17">
        <f>IF(DD9="","",DD9+10)</f>
        <v>45911</v>
      </c>
      <c r="DF9" s="17">
        <f>IF(DE9="","",DE9+10)</f>
        <v>45921</v>
      </c>
      <c r="DG9" s="16">
        <f>IF(DD9="","",IF(DATE(YEAR(DD9),MONTH(DD9)+1,1)&lt;=$I$5,DATE(YEAR(DD9),MONTH(DD9)+1,1),""))</f>
        <v>45931</v>
      </c>
      <c r="DH9" s="17">
        <f>IF(DG9="","",DG9+10)</f>
        <v>45941</v>
      </c>
      <c r="DI9" s="17">
        <f>IF(DH9="","",DH9+10)</f>
        <v>45951</v>
      </c>
      <c r="DJ9" s="16">
        <f>IF(DG9="","",IF(DATE(YEAR(DG9),MONTH(DG9)+1,1)&lt;=$I$5,DATE(YEAR(DG9),MONTH(DG9)+1,1),""))</f>
        <v>45962</v>
      </c>
      <c r="DK9" s="17">
        <f>IF(DJ9="","",DJ9+10)</f>
        <v>45972</v>
      </c>
      <c r="DL9" s="17">
        <f>IF(DK9="","",DK9+10)</f>
        <v>45982</v>
      </c>
      <c r="DM9" s="16">
        <f>IF(DJ9="","",IF(DATE(YEAR(DJ9),MONTH(DJ9)+1,1)&lt;=$I$5,DATE(YEAR(DJ9),MONTH(DJ9)+1,1),""))</f>
        <v>45992</v>
      </c>
      <c r="DN9" s="17">
        <f>IF(DM9="","",DM9+10)</f>
        <v>46002</v>
      </c>
      <c r="DO9" s="90">
        <f>IF(DN9="","",DN9+10)</f>
        <v>46012</v>
      </c>
      <c r="DP9" s="80" t="str">
        <f>IF(DM9="","",IF(DATE(YEAR(DM9),MONTH(DM9)+1,1)&lt;=$I$5,DATE(YEAR(DM9),MONTH(DM9)+1,1),""))</f>
        <v/>
      </c>
      <c r="DQ9" s="17" t="str">
        <f>IF(DP9="","",DP9+10)</f>
        <v/>
      </c>
      <c r="DR9" s="17" t="str">
        <f>IF(DQ9="","",DQ9+10)</f>
        <v/>
      </c>
      <c r="DS9" s="16" t="str">
        <f>IF(DP9="","",IF(DATE(YEAR(DP9),MONTH(DP9)+1,1)&lt;=$I$5,DATE(YEAR(DP9),MONTH(DP9)+1,1),""))</f>
        <v/>
      </c>
      <c r="DT9" s="17" t="str">
        <f>IF(DS9="","",DS9+10)</f>
        <v/>
      </c>
      <c r="DU9" s="17" t="str">
        <f>IF(DT9="","",DT9+10)</f>
        <v/>
      </c>
      <c r="DV9" s="16" t="str">
        <f>IF(DS9="","",IF(DATE(YEAR(DS9),MONTH(DS9)+1,1)&lt;=$I$5,DATE(YEAR(DS9),MONTH(DS9)+1,1),""))</f>
        <v/>
      </c>
      <c r="DW9" s="17" t="str">
        <f>IF(DV9="","",DV9+10)</f>
        <v/>
      </c>
      <c r="DX9" s="17" t="str">
        <f>IF(DW9="","",DW9+10)</f>
        <v/>
      </c>
      <c r="DY9" s="16" t="str">
        <f>IF(DV9="","",IF(DATE(YEAR(DV9),MONTH(DV9)+1,1)&lt;=$I$5,DATE(YEAR(DV9),MONTH(DV9)+1,1),""))</f>
        <v/>
      </c>
      <c r="DZ9" s="17" t="str">
        <f>IF(DY9="","",DY9+10)</f>
        <v/>
      </c>
      <c r="EA9" s="17" t="str">
        <f>IF(DZ9="","",DZ9+10)</f>
        <v/>
      </c>
      <c r="EB9" s="16" t="str">
        <f>IF(DY9="","",IF(DATE(YEAR(DY9),MONTH(DY9)+1,1)&lt;=$I$5,DATE(YEAR(DY9),MONTH(DY9)+1,1),""))</f>
        <v/>
      </c>
      <c r="EC9" s="17" t="str">
        <f>IF(EB9="","",EB9+10)</f>
        <v/>
      </c>
      <c r="ED9" s="17" t="str">
        <f>IF(EC9="","",EC9+10)</f>
        <v/>
      </c>
      <c r="EE9" s="16" t="str">
        <f>IF(EB9="","",IF(DATE(YEAR(EB9),MONTH(EB9)+1,1)&lt;=$I$5,DATE(YEAR(EB9),MONTH(EB9)+1,1),""))</f>
        <v/>
      </c>
      <c r="EF9" s="17" t="str">
        <f>IF(EE9="","",EE9+10)</f>
        <v/>
      </c>
      <c r="EG9" s="17" t="str">
        <f>IF(EF9="","",EF9+10)</f>
        <v/>
      </c>
      <c r="EH9" s="84" t="str">
        <f>IF(EE9="","",IF(DATE(YEAR(EE9),MONTH(EE9)+1,1)&lt;=$I$5,DATE(YEAR(EE9),MONTH(EE9)+1,1),""))</f>
        <v/>
      </c>
      <c r="EI9" s="18"/>
      <c r="EJ9" s="30"/>
    </row>
    <row r="10" spans="1:151" s="1" customFormat="1" ht="14" customHeight="1">
      <c r="A10" s="228">
        <v>41</v>
      </c>
      <c r="B10" s="230"/>
      <c r="C10" s="236"/>
      <c r="D10" s="237"/>
      <c r="E10" s="237"/>
      <c r="F10" s="238"/>
      <c r="G10" s="242"/>
      <c r="H10" s="232"/>
      <c r="I10" s="234"/>
      <c r="J10" s="234"/>
      <c r="K10" s="234"/>
      <c r="L10" s="19" t="str">
        <f>IF(AND($I10&gt;=L$9,$H10&lt;M$9),"━","")</f>
        <v/>
      </c>
      <c r="M10" s="19" t="str">
        <f t="shared" ref="M10:BX10" si="6">IF(AND($I10&gt;=M$9,$H10&lt;N$9),"━","")</f>
        <v/>
      </c>
      <c r="N10" s="19" t="str">
        <f t="shared" si="6"/>
        <v/>
      </c>
      <c r="O10" s="19" t="str">
        <f t="shared" si="6"/>
        <v/>
      </c>
      <c r="P10" s="19" t="str">
        <f t="shared" si="6"/>
        <v/>
      </c>
      <c r="Q10" s="19" t="str">
        <f t="shared" si="6"/>
        <v/>
      </c>
      <c r="R10" s="19" t="str">
        <f t="shared" si="6"/>
        <v/>
      </c>
      <c r="S10" s="19" t="str">
        <f t="shared" si="6"/>
        <v/>
      </c>
      <c r="T10" s="19" t="str">
        <f t="shared" si="6"/>
        <v/>
      </c>
      <c r="U10" s="28" t="str">
        <f t="shared" si="6"/>
        <v/>
      </c>
      <c r="V10" s="19" t="str">
        <f t="shared" si="6"/>
        <v/>
      </c>
      <c r="W10" s="19" t="str">
        <f t="shared" si="6"/>
        <v/>
      </c>
      <c r="X10" s="19" t="str">
        <f t="shared" si="6"/>
        <v/>
      </c>
      <c r="Y10" s="19" t="str">
        <f t="shared" si="6"/>
        <v/>
      </c>
      <c r="Z10" s="19" t="str">
        <f t="shared" si="6"/>
        <v/>
      </c>
      <c r="AA10" s="19" t="str">
        <f t="shared" si="6"/>
        <v/>
      </c>
      <c r="AB10" s="19" t="str">
        <f t="shared" si="6"/>
        <v/>
      </c>
      <c r="AC10" s="19" t="str">
        <f t="shared" si="6"/>
        <v/>
      </c>
      <c r="AD10" s="28" t="str">
        <f t="shared" si="6"/>
        <v/>
      </c>
      <c r="AE10" s="19" t="str">
        <f t="shared" si="6"/>
        <v/>
      </c>
      <c r="AF10" s="19" t="str">
        <f t="shared" si="6"/>
        <v/>
      </c>
      <c r="AG10" s="19" t="str">
        <f t="shared" si="6"/>
        <v/>
      </c>
      <c r="AH10" s="19" t="str">
        <f t="shared" si="6"/>
        <v/>
      </c>
      <c r="AI10" s="19" t="str">
        <f t="shared" si="6"/>
        <v/>
      </c>
      <c r="AJ10" s="19" t="str">
        <f t="shared" si="6"/>
        <v/>
      </c>
      <c r="AK10" s="19" t="str">
        <f t="shared" si="6"/>
        <v/>
      </c>
      <c r="AL10" s="19" t="str">
        <f t="shared" si="6"/>
        <v/>
      </c>
      <c r="AM10" s="28" t="str">
        <f t="shared" si="6"/>
        <v/>
      </c>
      <c r="AN10" s="19" t="str">
        <f t="shared" si="6"/>
        <v/>
      </c>
      <c r="AO10" s="19" t="str">
        <f t="shared" si="6"/>
        <v/>
      </c>
      <c r="AP10" s="19" t="str">
        <f t="shared" si="6"/>
        <v/>
      </c>
      <c r="AQ10" s="19" t="str">
        <f t="shared" si="6"/>
        <v/>
      </c>
      <c r="AR10" s="19" t="str">
        <f t="shared" si="6"/>
        <v/>
      </c>
      <c r="AS10" s="19" t="str">
        <f t="shared" si="6"/>
        <v/>
      </c>
      <c r="AT10" s="19" t="str">
        <f t="shared" si="6"/>
        <v/>
      </c>
      <c r="AU10" s="19" t="str">
        <f t="shared" si="6"/>
        <v/>
      </c>
      <c r="AV10" s="24" t="str">
        <f t="shared" si="6"/>
        <v/>
      </c>
      <c r="AW10" s="19" t="str">
        <f t="shared" si="6"/>
        <v/>
      </c>
      <c r="AX10" s="19" t="str">
        <f t="shared" si="6"/>
        <v/>
      </c>
      <c r="AY10" s="19" t="str">
        <f t="shared" si="6"/>
        <v/>
      </c>
      <c r="AZ10" s="19" t="str">
        <f t="shared" si="6"/>
        <v/>
      </c>
      <c r="BA10" s="19" t="str">
        <f t="shared" si="6"/>
        <v/>
      </c>
      <c r="BB10" s="19" t="str">
        <f t="shared" si="6"/>
        <v/>
      </c>
      <c r="BC10" s="19" t="str">
        <f t="shared" si="6"/>
        <v/>
      </c>
      <c r="BD10" s="19" t="str">
        <f t="shared" si="6"/>
        <v/>
      </c>
      <c r="BE10" s="28" t="str">
        <f t="shared" si="6"/>
        <v/>
      </c>
      <c r="BF10" s="19" t="str">
        <f t="shared" si="6"/>
        <v/>
      </c>
      <c r="BG10" s="19" t="str">
        <f t="shared" si="6"/>
        <v/>
      </c>
      <c r="BH10" s="19" t="str">
        <f t="shared" si="6"/>
        <v/>
      </c>
      <c r="BI10" s="19" t="str">
        <f t="shared" si="6"/>
        <v/>
      </c>
      <c r="BJ10" s="19" t="str">
        <f t="shared" si="6"/>
        <v/>
      </c>
      <c r="BK10" s="19" t="str">
        <f t="shared" si="6"/>
        <v/>
      </c>
      <c r="BL10" s="19" t="str">
        <f t="shared" si="6"/>
        <v/>
      </c>
      <c r="BM10" s="19" t="str">
        <f t="shared" si="6"/>
        <v/>
      </c>
      <c r="BN10" s="28" t="str">
        <f t="shared" si="6"/>
        <v/>
      </c>
      <c r="BO10" s="19" t="str">
        <f t="shared" si="6"/>
        <v/>
      </c>
      <c r="BP10" s="19" t="str">
        <f>IF(AND($I10&gt;=BP$9,$H10&lt;BQ$9),"━","")</f>
        <v/>
      </c>
      <c r="BQ10" s="19" t="str">
        <f t="shared" ref="BQ10:BS10" si="7">IF(AND($I10&gt;=BQ$9,$H10&lt;BR$9),"━","")</f>
        <v/>
      </c>
      <c r="BR10" s="19" t="str">
        <f t="shared" si="7"/>
        <v/>
      </c>
      <c r="BS10" s="19" t="str">
        <f t="shared" si="7"/>
        <v/>
      </c>
      <c r="BT10" s="19" t="str">
        <f t="shared" si="6"/>
        <v/>
      </c>
      <c r="BU10" s="19" t="str">
        <f t="shared" si="6"/>
        <v/>
      </c>
      <c r="BV10" s="19" t="str">
        <f t="shared" si="6"/>
        <v/>
      </c>
      <c r="BW10" s="28" t="str">
        <f t="shared" si="6"/>
        <v/>
      </c>
      <c r="BX10" s="19" t="str">
        <f t="shared" si="6"/>
        <v/>
      </c>
      <c r="BY10" s="19" t="str">
        <f t="shared" ref="BY10:DQ10" si="8">IF(AND($I10&gt;=BY$9,$H10&lt;BZ$9),"━","")</f>
        <v/>
      </c>
      <c r="BZ10" s="19" t="str">
        <f t="shared" si="8"/>
        <v/>
      </c>
      <c r="CA10" s="19" t="str">
        <f t="shared" si="8"/>
        <v/>
      </c>
      <c r="CB10" s="19" t="str">
        <f t="shared" si="8"/>
        <v/>
      </c>
      <c r="CC10" s="19" t="str">
        <f t="shared" si="8"/>
        <v/>
      </c>
      <c r="CD10" s="19" t="str">
        <f t="shared" si="8"/>
        <v/>
      </c>
      <c r="CE10" s="19" t="str">
        <f t="shared" si="8"/>
        <v/>
      </c>
      <c r="CF10" s="24" t="str">
        <f t="shared" si="8"/>
        <v/>
      </c>
      <c r="CG10" s="19" t="str">
        <f t="shared" si="8"/>
        <v/>
      </c>
      <c r="CH10" s="19" t="str">
        <f t="shared" si="8"/>
        <v/>
      </c>
      <c r="CI10" s="19" t="str">
        <f t="shared" si="8"/>
        <v/>
      </c>
      <c r="CJ10" s="19" t="str">
        <f t="shared" si="8"/>
        <v/>
      </c>
      <c r="CK10" s="19" t="str">
        <f t="shared" si="8"/>
        <v/>
      </c>
      <c r="CL10" s="19" t="str">
        <f t="shared" si="8"/>
        <v/>
      </c>
      <c r="CM10" s="19" t="str">
        <f t="shared" si="8"/>
        <v/>
      </c>
      <c r="CN10" s="19" t="str">
        <f t="shared" si="8"/>
        <v/>
      </c>
      <c r="CO10" s="28" t="str">
        <f t="shared" si="8"/>
        <v/>
      </c>
      <c r="CP10" s="19" t="str">
        <f t="shared" si="8"/>
        <v/>
      </c>
      <c r="CQ10" s="19" t="str">
        <f t="shared" si="8"/>
        <v/>
      </c>
      <c r="CR10" s="19" t="str">
        <f t="shared" si="8"/>
        <v/>
      </c>
      <c r="CS10" s="19" t="str">
        <f t="shared" si="8"/>
        <v/>
      </c>
      <c r="CT10" s="19" t="str">
        <f t="shared" si="8"/>
        <v/>
      </c>
      <c r="CU10" s="19" t="str">
        <f t="shared" si="8"/>
        <v/>
      </c>
      <c r="CV10" s="19" t="str">
        <f t="shared" si="8"/>
        <v/>
      </c>
      <c r="CW10" s="19" t="str">
        <f t="shared" si="8"/>
        <v/>
      </c>
      <c r="CX10" s="28" t="str">
        <f t="shared" si="8"/>
        <v/>
      </c>
      <c r="CY10" s="19" t="str">
        <f t="shared" si="8"/>
        <v/>
      </c>
      <c r="CZ10" s="19" t="str">
        <f t="shared" si="8"/>
        <v/>
      </c>
      <c r="DA10" s="19" t="str">
        <f t="shared" si="8"/>
        <v/>
      </c>
      <c r="DB10" s="19" t="str">
        <f t="shared" si="8"/>
        <v/>
      </c>
      <c r="DC10" s="19" t="str">
        <f t="shared" si="8"/>
        <v/>
      </c>
      <c r="DD10" s="19" t="str">
        <f t="shared" si="8"/>
        <v/>
      </c>
      <c r="DE10" s="19" t="str">
        <f t="shared" si="8"/>
        <v/>
      </c>
      <c r="DF10" s="19" t="str">
        <f t="shared" si="8"/>
        <v/>
      </c>
      <c r="DG10" s="28" t="str">
        <f t="shared" si="8"/>
        <v/>
      </c>
      <c r="DH10" s="19" t="str">
        <f t="shared" si="8"/>
        <v/>
      </c>
      <c r="DI10" s="19" t="str">
        <f t="shared" si="8"/>
        <v/>
      </c>
      <c r="DJ10" s="19" t="str">
        <f t="shared" si="8"/>
        <v/>
      </c>
      <c r="DK10" s="19" t="str">
        <f t="shared" si="8"/>
        <v/>
      </c>
      <c r="DL10" s="19" t="str">
        <f t="shared" si="8"/>
        <v/>
      </c>
      <c r="DM10" s="19" t="str">
        <f t="shared" si="8"/>
        <v/>
      </c>
      <c r="DN10" s="19" t="str">
        <f t="shared" si="8"/>
        <v/>
      </c>
      <c r="DO10" s="91" t="str">
        <f t="shared" si="8"/>
        <v/>
      </c>
      <c r="DP10" s="81" t="str">
        <f t="shared" si="8"/>
        <v/>
      </c>
      <c r="DQ10" s="19" t="str">
        <f t="shared" si="8"/>
        <v/>
      </c>
      <c r="DR10" s="19" t="str">
        <f>IF(AND($I10&gt;=DR$9,$H10&lt;DV$9),"━","")</f>
        <v/>
      </c>
      <c r="DS10" s="19" t="str">
        <f t="shared" ref="DS10:EG10" si="9">IF(AND($I10&gt;=DS$9,$H10&lt;DT$9),"━","")</f>
        <v/>
      </c>
      <c r="DT10" s="19" t="str">
        <f t="shared" si="9"/>
        <v/>
      </c>
      <c r="DU10" s="19" t="str">
        <f t="shared" si="9"/>
        <v/>
      </c>
      <c r="DV10" s="19" t="str">
        <f t="shared" si="9"/>
        <v/>
      </c>
      <c r="DW10" s="19" t="str">
        <f t="shared" si="9"/>
        <v/>
      </c>
      <c r="DX10" s="19" t="str">
        <f t="shared" si="9"/>
        <v/>
      </c>
      <c r="DY10" s="28" t="str">
        <f t="shared" si="9"/>
        <v/>
      </c>
      <c r="DZ10" s="19" t="str">
        <f t="shared" si="9"/>
        <v/>
      </c>
      <c r="EA10" s="19" t="str">
        <f t="shared" si="9"/>
        <v/>
      </c>
      <c r="EB10" s="19" t="str">
        <f t="shared" si="9"/>
        <v/>
      </c>
      <c r="EC10" s="19" t="str">
        <f t="shared" si="9"/>
        <v/>
      </c>
      <c r="ED10" s="19" t="str">
        <f t="shared" si="9"/>
        <v/>
      </c>
      <c r="EE10" s="19" t="str">
        <f t="shared" si="9"/>
        <v/>
      </c>
      <c r="EF10" s="19" t="str">
        <f t="shared" si="9"/>
        <v/>
      </c>
      <c r="EG10" s="19" t="str">
        <f t="shared" si="9"/>
        <v/>
      </c>
      <c r="EH10" s="20" t="s">
        <v>9</v>
      </c>
      <c r="EJ10" s="21" t="str">
        <f>IF(OR(H10="",I10=""),"",I10-H10+1)</f>
        <v/>
      </c>
    </row>
    <row r="11" spans="1:151" s="1" customFormat="1" ht="14" customHeight="1">
      <c r="A11" s="229"/>
      <c r="B11" s="231"/>
      <c r="C11" s="239"/>
      <c r="D11" s="240"/>
      <c r="E11" s="240"/>
      <c r="F11" s="241"/>
      <c r="G11" s="243"/>
      <c r="H11" s="233"/>
      <c r="I11" s="235"/>
      <c r="J11" s="235"/>
      <c r="K11" s="235"/>
      <c r="L11" s="22" t="str">
        <f t="shared" ref="L11:AC11" si="10">IF(AND($K10&gt;=L$9,$J10&lt;M$9),"━","")</f>
        <v/>
      </c>
      <c r="M11" s="22" t="str">
        <f t="shared" si="10"/>
        <v/>
      </c>
      <c r="N11" s="22" t="str">
        <f t="shared" si="10"/>
        <v/>
      </c>
      <c r="O11" s="22" t="str">
        <f t="shared" si="10"/>
        <v/>
      </c>
      <c r="P11" s="22" t="str">
        <f t="shared" si="10"/>
        <v/>
      </c>
      <c r="Q11" s="22" t="str">
        <f t="shared" si="10"/>
        <v/>
      </c>
      <c r="R11" s="22" t="str">
        <f t="shared" si="10"/>
        <v/>
      </c>
      <c r="S11" s="22" t="str">
        <f t="shared" si="10"/>
        <v/>
      </c>
      <c r="T11" s="22" t="str">
        <f t="shared" si="10"/>
        <v/>
      </c>
      <c r="U11" s="29" t="str">
        <f t="shared" si="10"/>
        <v/>
      </c>
      <c r="V11" s="22" t="str">
        <f t="shared" si="10"/>
        <v/>
      </c>
      <c r="W11" s="22" t="str">
        <f t="shared" si="10"/>
        <v/>
      </c>
      <c r="X11" s="22" t="str">
        <f t="shared" si="10"/>
        <v/>
      </c>
      <c r="Y11" s="22" t="str">
        <f t="shared" si="10"/>
        <v/>
      </c>
      <c r="Z11" s="22" t="str">
        <f t="shared" si="10"/>
        <v/>
      </c>
      <c r="AA11" s="22" t="str">
        <f t="shared" si="10"/>
        <v/>
      </c>
      <c r="AB11" s="22" t="str">
        <f t="shared" si="10"/>
        <v/>
      </c>
      <c r="AC11" s="22" t="str">
        <f t="shared" si="10"/>
        <v/>
      </c>
      <c r="AD11" s="29" t="str">
        <f>IF($K10="","",IF(AND($K10&gt;=AD$9,$J10&lt;AE$9),"━",""))</f>
        <v/>
      </c>
      <c r="AE11" s="22" t="str">
        <f t="shared" ref="AE11:CP11" si="11">IF($K10="","",IF(AND($K10&gt;=AE$9,$J10&lt;AF$9),"━",""))</f>
        <v/>
      </c>
      <c r="AF11" s="22" t="str">
        <f t="shared" si="11"/>
        <v/>
      </c>
      <c r="AG11" s="22" t="str">
        <f t="shared" si="11"/>
        <v/>
      </c>
      <c r="AH11" s="22" t="str">
        <f t="shared" si="11"/>
        <v/>
      </c>
      <c r="AI11" s="22" t="str">
        <f t="shared" si="11"/>
        <v/>
      </c>
      <c r="AJ11" s="22" t="str">
        <f t="shared" si="11"/>
        <v/>
      </c>
      <c r="AK11" s="22" t="str">
        <f t="shared" si="11"/>
        <v/>
      </c>
      <c r="AL11" s="22" t="str">
        <f t="shared" si="11"/>
        <v/>
      </c>
      <c r="AM11" s="29" t="str">
        <f t="shared" si="11"/>
        <v/>
      </c>
      <c r="AN11" s="22" t="str">
        <f t="shared" si="11"/>
        <v/>
      </c>
      <c r="AO11" s="22" t="str">
        <f t="shared" si="11"/>
        <v/>
      </c>
      <c r="AP11" s="22" t="str">
        <f t="shared" si="11"/>
        <v/>
      </c>
      <c r="AQ11" s="22" t="str">
        <f t="shared" si="11"/>
        <v/>
      </c>
      <c r="AR11" s="22" t="str">
        <f t="shared" si="11"/>
        <v/>
      </c>
      <c r="AS11" s="22" t="str">
        <f t="shared" si="11"/>
        <v/>
      </c>
      <c r="AT11" s="22" t="str">
        <f t="shared" si="11"/>
        <v/>
      </c>
      <c r="AU11" s="22" t="str">
        <f t="shared" si="11"/>
        <v/>
      </c>
      <c r="AV11" s="25" t="str">
        <f t="shared" si="11"/>
        <v/>
      </c>
      <c r="AW11" s="22" t="str">
        <f t="shared" si="11"/>
        <v/>
      </c>
      <c r="AX11" s="22" t="str">
        <f t="shared" si="11"/>
        <v/>
      </c>
      <c r="AY11" s="22" t="str">
        <f t="shared" si="11"/>
        <v/>
      </c>
      <c r="AZ11" s="22" t="str">
        <f t="shared" si="11"/>
        <v/>
      </c>
      <c r="BA11" s="22" t="str">
        <f t="shared" si="11"/>
        <v/>
      </c>
      <c r="BB11" s="22" t="str">
        <f t="shared" si="11"/>
        <v/>
      </c>
      <c r="BC11" s="22" t="str">
        <f t="shared" si="11"/>
        <v/>
      </c>
      <c r="BD11" s="22" t="str">
        <f t="shared" si="11"/>
        <v/>
      </c>
      <c r="BE11" s="29" t="str">
        <f t="shared" si="11"/>
        <v/>
      </c>
      <c r="BF11" s="22" t="str">
        <f t="shared" si="11"/>
        <v/>
      </c>
      <c r="BG11" s="22" t="str">
        <f t="shared" si="11"/>
        <v/>
      </c>
      <c r="BH11" s="22" t="str">
        <f t="shared" si="11"/>
        <v/>
      </c>
      <c r="BI11" s="22" t="str">
        <f t="shared" si="11"/>
        <v/>
      </c>
      <c r="BJ11" s="22" t="str">
        <f t="shared" si="11"/>
        <v/>
      </c>
      <c r="BK11" s="22" t="str">
        <f t="shared" si="11"/>
        <v/>
      </c>
      <c r="BL11" s="22" t="str">
        <f t="shared" si="11"/>
        <v/>
      </c>
      <c r="BM11" s="22" t="str">
        <f t="shared" si="11"/>
        <v/>
      </c>
      <c r="BN11" s="104" t="str">
        <f t="shared" si="11"/>
        <v/>
      </c>
      <c r="BO11" s="22" t="str">
        <f t="shared" si="11"/>
        <v/>
      </c>
      <c r="BP11" s="22" t="str">
        <f t="shared" si="11"/>
        <v/>
      </c>
      <c r="BQ11" s="22" t="str">
        <f t="shared" si="11"/>
        <v/>
      </c>
      <c r="BR11" s="22" t="str">
        <f t="shared" si="11"/>
        <v/>
      </c>
      <c r="BS11" s="22" t="str">
        <f t="shared" si="11"/>
        <v/>
      </c>
      <c r="BT11" s="22" t="str">
        <f t="shared" si="11"/>
        <v/>
      </c>
      <c r="BU11" s="22" t="str">
        <f t="shared" si="11"/>
        <v/>
      </c>
      <c r="BV11" s="22" t="str">
        <f t="shared" si="11"/>
        <v/>
      </c>
      <c r="BW11" s="29" t="str">
        <f t="shared" si="11"/>
        <v/>
      </c>
      <c r="BX11" s="22" t="str">
        <f t="shared" si="11"/>
        <v/>
      </c>
      <c r="BY11" s="22" t="str">
        <f t="shared" si="11"/>
        <v/>
      </c>
      <c r="BZ11" s="22" t="str">
        <f t="shared" si="11"/>
        <v/>
      </c>
      <c r="CA11" s="22" t="str">
        <f t="shared" si="11"/>
        <v/>
      </c>
      <c r="CB11" s="22" t="str">
        <f t="shared" si="11"/>
        <v/>
      </c>
      <c r="CC11" s="22" t="str">
        <f t="shared" si="11"/>
        <v/>
      </c>
      <c r="CD11" s="22" t="str">
        <f t="shared" si="11"/>
        <v/>
      </c>
      <c r="CE11" s="22" t="str">
        <f t="shared" si="11"/>
        <v/>
      </c>
      <c r="CF11" s="25" t="str">
        <f t="shared" si="11"/>
        <v/>
      </c>
      <c r="CG11" s="22" t="str">
        <f t="shared" si="11"/>
        <v/>
      </c>
      <c r="CH11" s="22" t="str">
        <f t="shared" si="11"/>
        <v/>
      </c>
      <c r="CI11" s="22" t="str">
        <f t="shared" si="11"/>
        <v/>
      </c>
      <c r="CJ11" s="22" t="str">
        <f t="shared" si="11"/>
        <v/>
      </c>
      <c r="CK11" s="22" t="str">
        <f t="shared" si="11"/>
        <v/>
      </c>
      <c r="CL11" s="22" t="str">
        <f t="shared" si="11"/>
        <v/>
      </c>
      <c r="CM11" s="22" t="str">
        <f t="shared" si="11"/>
        <v/>
      </c>
      <c r="CN11" s="22" t="str">
        <f t="shared" si="11"/>
        <v/>
      </c>
      <c r="CO11" s="104" t="str">
        <f t="shared" si="11"/>
        <v/>
      </c>
      <c r="CP11" s="22" t="str">
        <f t="shared" si="11"/>
        <v/>
      </c>
      <c r="CQ11" s="22" t="str">
        <f t="shared" ref="CQ11:DO11" si="12">IF($K10="","",IF(AND($K10&gt;=CQ$9,$J10&lt;CR$9),"━",""))</f>
        <v/>
      </c>
      <c r="CR11" s="22" t="str">
        <f t="shared" si="12"/>
        <v/>
      </c>
      <c r="CS11" s="22" t="str">
        <f t="shared" si="12"/>
        <v/>
      </c>
      <c r="CT11" s="22" t="str">
        <f t="shared" si="12"/>
        <v/>
      </c>
      <c r="CU11" s="22" t="str">
        <f t="shared" si="12"/>
        <v/>
      </c>
      <c r="CV11" s="22" t="str">
        <f t="shared" si="12"/>
        <v/>
      </c>
      <c r="CW11" s="22" t="str">
        <f t="shared" si="12"/>
        <v/>
      </c>
      <c r="CX11" s="29" t="str">
        <f t="shared" si="12"/>
        <v/>
      </c>
      <c r="CY11" s="22" t="str">
        <f t="shared" si="12"/>
        <v/>
      </c>
      <c r="CZ11" s="22" t="str">
        <f t="shared" si="12"/>
        <v/>
      </c>
      <c r="DA11" s="22" t="str">
        <f t="shared" si="12"/>
        <v/>
      </c>
      <c r="DB11" s="22" t="str">
        <f t="shared" si="12"/>
        <v/>
      </c>
      <c r="DC11" s="22" t="str">
        <f t="shared" si="12"/>
        <v/>
      </c>
      <c r="DD11" s="22" t="str">
        <f t="shared" si="12"/>
        <v/>
      </c>
      <c r="DE11" s="22" t="str">
        <f t="shared" si="12"/>
        <v/>
      </c>
      <c r="DF11" s="22" t="str">
        <f t="shared" si="12"/>
        <v/>
      </c>
      <c r="DG11" s="29" t="str">
        <f t="shared" si="12"/>
        <v/>
      </c>
      <c r="DH11" s="22" t="str">
        <f t="shared" si="12"/>
        <v/>
      </c>
      <c r="DI11" s="22" t="str">
        <f t="shared" si="12"/>
        <v/>
      </c>
      <c r="DJ11" s="22" t="str">
        <f t="shared" si="12"/>
        <v/>
      </c>
      <c r="DK11" s="22" t="str">
        <f t="shared" si="12"/>
        <v/>
      </c>
      <c r="DL11" s="22" t="str">
        <f t="shared" si="12"/>
        <v/>
      </c>
      <c r="DM11" s="22" t="str">
        <f t="shared" si="12"/>
        <v/>
      </c>
      <c r="DN11" s="22" t="str">
        <f t="shared" si="12"/>
        <v/>
      </c>
      <c r="DO11" s="92" t="str">
        <f t="shared" si="12"/>
        <v/>
      </c>
      <c r="DP11" s="82" t="str">
        <f t="shared" ref="DP11:DQ11" si="13">IF(AND($K10&gt;=DP$9,$J10&lt;DQ$9),"━","")</f>
        <v/>
      </c>
      <c r="DQ11" s="22" t="str">
        <f t="shared" si="13"/>
        <v/>
      </c>
      <c r="DR11" s="22" t="str">
        <f>IF(AND($K10&gt;=DR$9,$J10&lt;DV$9),"━","")</f>
        <v/>
      </c>
      <c r="DS11" s="22" t="str">
        <f t="shared" ref="DS11:EG11" si="14">IF(AND($K10&gt;=DS$9,$J10&lt;DT$9),"━","")</f>
        <v/>
      </c>
      <c r="DT11" s="22" t="str">
        <f t="shared" si="14"/>
        <v/>
      </c>
      <c r="DU11" s="22" t="str">
        <f t="shared" si="14"/>
        <v/>
      </c>
      <c r="DV11" s="22" t="str">
        <f t="shared" si="14"/>
        <v/>
      </c>
      <c r="DW11" s="22" t="str">
        <f t="shared" si="14"/>
        <v/>
      </c>
      <c r="DX11" s="22" t="str">
        <f t="shared" si="14"/>
        <v/>
      </c>
      <c r="DY11" s="29" t="str">
        <f t="shared" si="14"/>
        <v/>
      </c>
      <c r="DZ11" s="22" t="str">
        <f t="shared" si="14"/>
        <v/>
      </c>
      <c r="EA11" s="22" t="str">
        <f t="shared" si="14"/>
        <v/>
      </c>
      <c r="EB11" s="22" t="str">
        <f t="shared" si="14"/>
        <v/>
      </c>
      <c r="EC11" s="22" t="str">
        <f t="shared" si="14"/>
        <v/>
      </c>
      <c r="ED11" s="22" t="str">
        <f t="shared" si="14"/>
        <v/>
      </c>
      <c r="EE11" s="22" t="str">
        <f t="shared" si="14"/>
        <v/>
      </c>
      <c r="EF11" s="22" t="str">
        <f t="shared" si="14"/>
        <v/>
      </c>
      <c r="EG11" s="22" t="str">
        <f t="shared" si="14"/>
        <v/>
      </c>
      <c r="EH11" s="20" t="s">
        <v>9</v>
      </c>
      <c r="EJ11" s="23" t="str">
        <f>IF(OR(J10="",K10=""),"",K10-J10+1)</f>
        <v/>
      </c>
    </row>
    <row r="12" spans="1:151" s="1" customFormat="1" ht="14" customHeight="1">
      <c r="A12" s="228">
        <f>A10+1</f>
        <v>42</v>
      </c>
      <c r="B12" s="230"/>
      <c r="C12" s="236"/>
      <c r="D12" s="237"/>
      <c r="E12" s="237"/>
      <c r="F12" s="238"/>
      <c r="G12" s="242"/>
      <c r="H12" s="232"/>
      <c r="I12" s="234"/>
      <c r="J12" s="234"/>
      <c r="K12" s="234"/>
      <c r="L12" s="19" t="str">
        <f t="shared" ref="L12:BW12" si="15">IF(AND($I12&gt;=L$9,$H12&lt;M$9),"━","")</f>
        <v/>
      </c>
      <c r="M12" s="19" t="str">
        <f t="shared" si="15"/>
        <v/>
      </c>
      <c r="N12" s="19" t="str">
        <f t="shared" si="15"/>
        <v/>
      </c>
      <c r="O12" s="19" t="str">
        <f t="shared" si="15"/>
        <v/>
      </c>
      <c r="P12" s="19" t="str">
        <f t="shared" si="15"/>
        <v/>
      </c>
      <c r="Q12" s="19" t="str">
        <f t="shared" si="15"/>
        <v/>
      </c>
      <c r="R12" s="19" t="str">
        <f t="shared" si="15"/>
        <v/>
      </c>
      <c r="S12" s="19" t="str">
        <f t="shared" si="15"/>
        <v/>
      </c>
      <c r="T12" s="19" t="str">
        <f t="shared" si="15"/>
        <v/>
      </c>
      <c r="U12" s="28" t="str">
        <f t="shared" si="15"/>
        <v/>
      </c>
      <c r="V12" s="19" t="str">
        <f t="shared" si="15"/>
        <v/>
      </c>
      <c r="W12" s="19" t="str">
        <f t="shared" si="15"/>
        <v/>
      </c>
      <c r="X12" s="19" t="str">
        <f t="shared" si="15"/>
        <v/>
      </c>
      <c r="Y12" s="19" t="str">
        <f t="shared" si="15"/>
        <v/>
      </c>
      <c r="Z12" s="19" t="str">
        <f t="shared" si="15"/>
        <v/>
      </c>
      <c r="AA12" s="19" t="str">
        <f t="shared" si="15"/>
        <v/>
      </c>
      <c r="AB12" s="19" t="str">
        <f t="shared" si="15"/>
        <v/>
      </c>
      <c r="AC12" s="19" t="str">
        <f t="shared" si="15"/>
        <v/>
      </c>
      <c r="AD12" s="28" t="str">
        <f t="shared" si="15"/>
        <v/>
      </c>
      <c r="AE12" s="19" t="str">
        <f t="shared" si="15"/>
        <v/>
      </c>
      <c r="AF12" s="19" t="str">
        <f t="shared" si="15"/>
        <v/>
      </c>
      <c r="AG12" s="19" t="str">
        <f t="shared" si="15"/>
        <v/>
      </c>
      <c r="AH12" s="19" t="str">
        <f t="shared" si="15"/>
        <v/>
      </c>
      <c r="AI12" s="19" t="str">
        <f t="shared" si="15"/>
        <v/>
      </c>
      <c r="AJ12" s="19" t="str">
        <f t="shared" si="15"/>
        <v/>
      </c>
      <c r="AK12" s="19" t="str">
        <f t="shared" si="15"/>
        <v/>
      </c>
      <c r="AL12" s="19" t="str">
        <f t="shared" si="15"/>
        <v/>
      </c>
      <c r="AM12" s="28" t="str">
        <f t="shared" si="15"/>
        <v/>
      </c>
      <c r="AN12" s="19" t="str">
        <f t="shared" si="15"/>
        <v/>
      </c>
      <c r="AO12" s="19" t="str">
        <f t="shared" si="15"/>
        <v/>
      </c>
      <c r="AP12" s="19" t="str">
        <f t="shared" si="15"/>
        <v/>
      </c>
      <c r="AQ12" s="19" t="str">
        <f t="shared" si="15"/>
        <v/>
      </c>
      <c r="AR12" s="19" t="str">
        <f t="shared" si="15"/>
        <v/>
      </c>
      <c r="AS12" s="19" t="str">
        <f t="shared" si="15"/>
        <v/>
      </c>
      <c r="AT12" s="19" t="str">
        <f t="shared" si="15"/>
        <v/>
      </c>
      <c r="AU12" s="19" t="str">
        <f t="shared" si="15"/>
        <v/>
      </c>
      <c r="AV12" s="24" t="str">
        <f t="shared" si="15"/>
        <v/>
      </c>
      <c r="AW12" s="19" t="str">
        <f t="shared" si="15"/>
        <v/>
      </c>
      <c r="AX12" s="19" t="str">
        <f t="shared" si="15"/>
        <v/>
      </c>
      <c r="AY12" s="19" t="str">
        <f t="shared" si="15"/>
        <v/>
      </c>
      <c r="AZ12" s="19" t="str">
        <f t="shared" si="15"/>
        <v/>
      </c>
      <c r="BA12" s="19" t="str">
        <f t="shared" si="15"/>
        <v/>
      </c>
      <c r="BB12" s="19" t="str">
        <f t="shared" si="15"/>
        <v/>
      </c>
      <c r="BC12" s="19" t="str">
        <f t="shared" si="15"/>
        <v/>
      </c>
      <c r="BD12" s="19" t="str">
        <f t="shared" si="15"/>
        <v/>
      </c>
      <c r="BE12" s="28" t="str">
        <f t="shared" si="15"/>
        <v/>
      </c>
      <c r="BF12" s="19" t="str">
        <f t="shared" si="15"/>
        <v/>
      </c>
      <c r="BG12" s="19" t="str">
        <f t="shared" si="15"/>
        <v/>
      </c>
      <c r="BH12" s="19" t="str">
        <f t="shared" si="15"/>
        <v/>
      </c>
      <c r="BI12" s="19" t="str">
        <f t="shared" si="15"/>
        <v/>
      </c>
      <c r="BJ12" s="19" t="str">
        <f t="shared" si="15"/>
        <v/>
      </c>
      <c r="BK12" s="19" t="str">
        <f t="shared" si="15"/>
        <v/>
      </c>
      <c r="BL12" s="19" t="str">
        <f t="shared" si="15"/>
        <v/>
      </c>
      <c r="BM12" s="19" t="str">
        <f t="shared" si="15"/>
        <v/>
      </c>
      <c r="BN12" s="28" t="str">
        <f t="shared" si="15"/>
        <v/>
      </c>
      <c r="BO12" s="19" t="str">
        <f t="shared" si="15"/>
        <v/>
      </c>
      <c r="BP12" s="19" t="str">
        <f t="shared" si="15"/>
        <v/>
      </c>
      <c r="BQ12" s="19" t="str">
        <f t="shared" si="15"/>
        <v/>
      </c>
      <c r="BR12" s="19" t="str">
        <f t="shared" si="15"/>
        <v/>
      </c>
      <c r="BS12" s="19" t="str">
        <f t="shared" si="15"/>
        <v/>
      </c>
      <c r="BT12" s="19" t="str">
        <f t="shared" si="15"/>
        <v/>
      </c>
      <c r="BU12" s="19" t="str">
        <f t="shared" si="15"/>
        <v/>
      </c>
      <c r="BV12" s="19" t="str">
        <f t="shared" si="15"/>
        <v/>
      </c>
      <c r="BW12" s="28" t="str">
        <f t="shared" si="15"/>
        <v/>
      </c>
      <c r="BX12" s="19" t="str">
        <f t="shared" ref="BX12:DQ12" si="16">IF(AND($I12&gt;=BX$9,$H12&lt;BY$9),"━","")</f>
        <v/>
      </c>
      <c r="BY12" s="19" t="str">
        <f t="shared" si="16"/>
        <v/>
      </c>
      <c r="BZ12" s="19" t="str">
        <f t="shared" si="16"/>
        <v/>
      </c>
      <c r="CA12" s="19" t="str">
        <f t="shared" si="16"/>
        <v/>
      </c>
      <c r="CB12" s="19" t="str">
        <f t="shared" si="16"/>
        <v/>
      </c>
      <c r="CC12" s="19" t="str">
        <f t="shared" si="16"/>
        <v/>
      </c>
      <c r="CD12" s="19" t="str">
        <f t="shared" si="16"/>
        <v/>
      </c>
      <c r="CE12" s="19" t="str">
        <f t="shared" si="16"/>
        <v/>
      </c>
      <c r="CF12" s="24" t="str">
        <f t="shared" si="16"/>
        <v/>
      </c>
      <c r="CG12" s="19" t="str">
        <f t="shared" si="16"/>
        <v/>
      </c>
      <c r="CH12" s="19" t="str">
        <f t="shared" si="16"/>
        <v/>
      </c>
      <c r="CI12" s="19" t="str">
        <f t="shared" si="16"/>
        <v/>
      </c>
      <c r="CJ12" s="19" t="str">
        <f t="shared" si="16"/>
        <v/>
      </c>
      <c r="CK12" s="19" t="str">
        <f t="shared" si="16"/>
        <v/>
      </c>
      <c r="CL12" s="19" t="str">
        <f t="shared" si="16"/>
        <v/>
      </c>
      <c r="CM12" s="19" t="str">
        <f t="shared" si="16"/>
        <v/>
      </c>
      <c r="CN12" s="19" t="str">
        <f t="shared" si="16"/>
        <v/>
      </c>
      <c r="CO12" s="28" t="str">
        <f t="shared" si="16"/>
        <v/>
      </c>
      <c r="CP12" s="19" t="str">
        <f t="shared" si="16"/>
        <v/>
      </c>
      <c r="CQ12" s="19" t="str">
        <f t="shared" si="16"/>
        <v/>
      </c>
      <c r="CR12" s="19" t="str">
        <f t="shared" si="16"/>
        <v/>
      </c>
      <c r="CS12" s="19" t="str">
        <f t="shared" si="16"/>
        <v/>
      </c>
      <c r="CT12" s="19" t="str">
        <f t="shared" si="16"/>
        <v/>
      </c>
      <c r="CU12" s="19" t="str">
        <f t="shared" si="16"/>
        <v/>
      </c>
      <c r="CV12" s="19" t="str">
        <f t="shared" si="16"/>
        <v/>
      </c>
      <c r="CW12" s="19" t="str">
        <f t="shared" si="16"/>
        <v/>
      </c>
      <c r="CX12" s="28" t="str">
        <f t="shared" si="16"/>
        <v/>
      </c>
      <c r="CY12" s="19" t="str">
        <f t="shared" si="16"/>
        <v/>
      </c>
      <c r="CZ12" s="19" t="str">
        <f t="shared" si="16"/>
        <v/>
      </c>
      <c r="DA12" s="19" t="str">
        <f t="shared" si="16"/>
        <v/>
      </c>
      <c r="DB12" s="19" t="str">
        <f t="shared" si="16"/>
        <v/>
      </c>
      <c r="DC12" s="19" t="str">
        <f t="shared" si="16"/>
        <v/>
      </c>
      <c r="DD12" s="19" t="str">
        <f t="shared" si="16"/>
        <v/>
      </c>
      <c r="DE12" s="19" t="str">
        <f t="shared" si="16"/>
        <v/>
      </c>
      <c r="DF12" s="19" t="str">
        <f t="shared" si="16"/>
        <v/>
      </c>
      <c r="DG12" s="28" t="str">
        <f t="shared" si="16"/>
        <v/>
      </c>
      <c r="DH12" s="19" t="str">
        <f t="shared" si="16"/>
        <v/>
      </c>
      <c r="DI12" s="19" t="str">
        <f t="shared" si="16"/>
        <v/>
      </c>
      <c r="DJ12" s="19" t="str">
        <f t="shared" si="16"/>
        <v/>
      </c>
      <c r="DK12" s="19" t="str">
        <f t="shared" si="16"/>
        <v/>
      </c>
      <c r="DL12" s="19" t="str">
        <f t="shared" si="16"/>
        <v/>
      </c>
      <c r="DM12" s="19" t="str">
        <f t="shared" si="16"/>
        <v/>
      </c>
      <c r="DN12" s="19" t="str">
        <f t="shared" si="16"/>
        <v/>
      </c>
      <c r="DO12" s="91" t="str">
        <f t="shared" si="16"/>
        <v/>
      </c>
      <c r="DP12" s="83" t="str">
        <f t="shared" si="16"/>
        <v/>
      </c>
      <c r="DQ12" s="19" t="str">
        <f t="shared" si="16"/>
        <v/>
      </c>
      <c r="DR12" s="19" t="str">
        <f t="shared" ref="DR12" si="17">IF(AND($I12&gt;=DR$9,$H12&lt;DV$9),"━","")</f>
        <v/>
      </c>
      <c r="DS12" s="19" t="str">
        <f t="shared" ref="DS12:EG12" si="18">IF(AND($I12&gt;=DS$9,$H12&lt;DT$9),"━","")</f>
        <v/>
      </c>
      <c r="DT12" s="19" t="str">
        <f t="shared" si="18"/>
        <v/>
      </c>
      <c r="DU12" s="19" t="str">
        <f t="shared" si="18"/>
        <v/>
      </c>
      <c r="DV12" s="19" t="str">
        <f t="shared" si="18"/>
        <v/>
      </c>
      <c r="DW12" s="19" t="str">
        <f t="shared" si="18"/>
        <v/>
      </c>
      <c r="DX12" s="19" t="str">
        <f t="shared" si="18"/>
        <v/>
      </c>
      <c r="DY12" s="28" t="str">
        <f t="shared" si="18"/>
        <v/>
      </c>
      <c r="DZ12" s="19" t="str">
        <f t="shared" si="18"/>
        <v/>
      </c>
      <c r="EA12" s="19" t="str">
        <f t="shared" si="18"/>
        <v/>
      </c>
      <c r="EB12" s="19" t="str">
        <f t="shared" si="18"/>
        <v/>
      </c>
      <c r="EC12" s="19" t="str">
        <f t="shared" si="18"/>
        <v/>
      </c>
      <c r="ED12" s="19" t="str">
        <f t="shared" si="18"/>
        <v/>
      </c>
      <c r="EE12" s="19" t="str">
        <f t="shared" si="18"/>
        <v/>
      </c>
      <c r="EF12" s="19" t="str">
        <f t="shared" si="18"/>
        <v/>
      </c>
      <c r="EG12" s="19" t="str">
        <f t="shared" si="18"/>
        <v/>
      </c>
      <c r="EH12" s="20" t="s">
        <v>9</v>
      </c>
      <c r="EJ12" s="21" t="str">
        <f>IF(OR(H12="",I12=""),"",I12-H12+1)</f>
        <v/>
      </c>
    </row>
    <row r="13" spans="1:151" s="1" customFormat="1" ht="14" customHeight="1">
      <c r="A13" s="229"/>
      <c r="B13" s="231"/>
      <c r="C13" s="239"/>
      <c r="D13" s="240"/>
      <c r="E13" s="240"/>
      <c r="F13" s="241"/>
      <c r="G13" s="243"/>
      <c r="H13" s="233"/>
      <c r="I13" s="235"/>
      <c r="J13" s="235"/>
      <c r="K13" s="235"/>
      <c r="L13" s="22" t="str">
        <f t="shared" ref="L13:AC13" si="19">IF(AND($K12&gt;=L$9,$J12&lt;M$9),"━","")</f>
        <v/>
      </c>
      <c r="M13" s="22" t="str">
        <f t="shared" si="19"/>
        <v/>
      </c>
      <c r="N13" s="22" t="str">
        <f t="shared" si="19"/>
        <v/>
      </c>
      <c r="O13" s="22" t="str">
        <f t="shared" si="19"/>
        <v/>
      </c>
      <c r="P13" s="22" t="str">
        <f t="shared" si="19"/>
        <v/>
      </c>
      <c r="Q13" s="22" t="str">
        <f t="shared" si="19"/>
        <v/>
      </c>
      <c r="R13" s="22" t="str">
        <f t="shared" si="19"/>
        <v/>
      </c>
      <c r="S13" s="22" t="str">
        <f t="shared" si="19"/>
        <v/>
      </c>
      <c r="T13" s="22" t="str">
        <f t="shared" si="19"/>
        <v/>
      </c>
      <c r="U13" s="29" t="str">
        <f t="shared" si="19"/>
        <v/>
      </c>
      <c r="V13" s="22" t="str">
        <f t="shared" si="19"/>
        <v/>
      </c>
      <c r="W13" s="22" t="str">
        <f t="shared" si="19"/>
        <v/>
      </c>
      <c r="X13" s="22" t="str">
        <f t="shared" si="19"/>
        <v/>
      </c>
      <c r="Y13" s="22" t="str">
        <f t="shared" si="19"/>
        <v/>
      </c>
      <c r="Z13" s="22" t="str">
        <f t="shared" si="19"/>
        <v/>
      </c>
      <c r="AA13" s="22" t="str">
        <f t="shared" si="19"/>
        <v/>
      </c>
      <c r="AB13" s="22" t="str">
        <f t="shared" si="19"/>
        <v/>
      </c>
      <c r="AC13" s="22" t="str">
        <f t="shared" si="19"/>
        <v/>
      </c>
      <c r="AD13" s="29" t="str">
        <f>IF($K12="","",IF(AND($K12&gt;=AD$9,$J12&lt;AE$9),"━",""))</f>
        <v/>
      </c>
      <c r="AE13" s="22" t="str">
        <f t="shared" ref="AE13" si="20">IF($K12="","",IF(AND($K12&gt;=AE$9,$J12&lt;AF$9),"━",""))</f>
        <v/>
      </c>
      <c r="AF13" s="22" t="str">
        <f t="shared" ref="AF13" si="21">IF($K12="","",IF(AND($K12&gt;=AF$9,$J12&lt;AG$9),"━",""))</f>
        <v/>
      </c>
      <c r="AG13" s="22" t="str">
        <f t="shared" ref="AG13" si="22">IF($K12="","",IF(AND($K12&gt;=AG$9,$J12&lt;AH$9),"━",""))</f>
        <v/>
      </c>
      <c r="AH13" s="22" t="str">
        <f t="shared" ref="AH13" si="23">IF($K12="","",IF(AND($K12&gt;=AH$9,$J12&lt;AI$9),"━",""))</f>
        <v/>
      </c>
      <c r="AI13" s="22" t="str">
        <f t="shared" ref="AI13" si="24">IF($K12="","",IF(AND($K12&gt;=AI$9,$J12&lt;AJ$9),"━",""))</f>
        <v/>
      </c>
      <c r="AJ13" s="22" t="str">
        <f t="shared" ref="AJ13" si="25">IF($K12="","",IF(AND($K12&gt;=AJ$9,$J12&lt;AK$9),"━",""))</f>
        <v/>
      </c>
      <c r="AK13" s="22" t="str">
        <f t="shared" ref="AK13" si="26">IF($K12="","",IF(AND($K12&gt;=AK$9,$J12&lt;AL$9),"━",""))</f>
        <v/>
      </c>
      <c r="AL13" s="22" t="str">
        <f t="shared" ref="AL13" si="27">IF($K12="","",IF(AND($K12&gt;=AL$9,$J12&lt;AM$9),"━",""))</f>
        <v/>
      </c>
      <c r="AM13" s="29" t="str">
        <f t="shared" ref="AM13" si="28">IF($K12="","",IF(AND($K12&gt;=AM$9,$J12&lt;AN$9),"━",""))</f>
        <v/>
      </c>
      <c r="AN13" s="22" t="str">
        <f t="shared" ref="AN13" si="29">IF($K12="","",IF(AND($K12&gt;=AN$9,$J12&lt;AO$9),"━",""))</f>
        <v/>
      </c>
      <c r="AO13" s="22" t="str">
        <f t="shared" ref="AO13" si="30">IF($K12="","",IF(AND($K12&gt;=AO$9,$J12&lt;AP$9),"━",""))</f>
        <v/>
      </c>
      <c r="AP13" s="22" t="str">
        <f t="shared" ref="AP13" si="31">IF($K12="","",IF(AND($K12&gt;=AP$9,$J12&lt;AQ$9),"━",""))</f>
        <v/>
      </c>
      <c r="AQ13" s="22" t="str">
        <f t="shared" ref="AQ13" si="32">IF($K12="","",IF(AND($K12&gt;=AQ$9,$J12&lt;AR$9),"━",""))</f>
        <v/>
      </c>
      <c r="AR13" s="22" t="str">
        <f t="shared" ref="AR13" si="33">IF($K12="","",IF(AND($K12&gt;=AR$9,$J12&lt;AS$9),"━",""))</f>
        <v/>
      </c>
      <c r="AS13" s="22" t="str">
        <f t="shared" ref="AS13" si="34">IF($K12="","",IF(AND($K12&gt;=AS$9,$J12&lt;AT$9),"━",""))</f>
        <v/>
      </c>
      <c r="AT13" s="22" t="str">
        <f t="shared" ref="AT13" si="35">IF($K12="","",IF(AND($K12&gt;=AT$9,$J12&lt;AU$9),"━",""))</f>
        <v/>
      </c>
      <c r="AU13" s="22" t="str">
        <f t="shared" ref="AU13" si="36">IF($K12="","",IF(AND($K12&gt;=AU$9,$J12&lt;AV$9),"━",""))</f>
        <v/>
      </c>
      <c r="AV13" s="25" t="str">
        <f t="shared" ref="AV13" si="37">IF($K12="","",IF(AND($K12&gt;=AV$9,$J12&lt;AW$9),"━",""))</f>
        <v/>
      </c>
      <c r="AW13" s="22" t="str">
        <f t="shared" ref="AW13" si="38">IF($K12="","",IF(AND($K12&gt;=AW$9,$J12&lt;AX$9),"━",""))</f>
        <v/>
      </c>
      <c r="AX13" s="22" t="str">
        <f t="shared" ref="AX13" si="39">IF($K12="","",IF(AND($K12&gt;=AX$9,$J12&lt;AY$9),"━",""))</f>
        <v/>
      </c>
      <c r="AY13" s="22" t="str">
        <f t="shared" ref="AY13" si="40">IF($K12="","",IF(AND($K12&gt;=AY$9,$J12&lt;AZ$9),"━",""))</f>
        <v/>
      </c>
      <c r="AZ13" s="22" t="str">
        <f t="shared" ref="AZ13" si="41">IF($K12="","",IF(AND($K12&gt;=AZ$9,$J12&lt;BA$9),"━",""))</f>
        <v/>
      </c>
      <c r="BA13" s="22" t="str">
        <f t="shared" ref="BA13" si="42">IF($K12="","",IF(AND($K12&gt;=BA$9,$J12&lt;BB$9),"━",""))</f>
        <v/>
      </c>
      <c r="BB13" s="22" t="str">
        <f t="shared" ref="BB13" si="43">IF($K12="","",IF(AND($K12&gt;=BB$9,$J12&lt;BC$9),"━",""))</f>
        <v/>
      </c>
      <c r="BC13" s="22" t="str">
        <f t="shared" ref="BC13" si="44">IF($K12="","",IF(AND($K12&gt;=BC$9,$J12&lt;BD$9),"━",""))</f>
        <v/>
      </c>
      <c r="BD13" s="22" t="str">
        <f t="shared" ref="BD13" si="45">IF($K12="","",IF(AND($K12&gt;=BD$9,$J12&lt;BE$9),"━",""))</f>
        <v/>
      </c>
      <c r="BE13" s="29" t="str">
        <f t="shared" ref="BE13" si="46">IF($K12="","",IF(AND($K12&gt;=BE$9,$J12&lt;BF$9),"━",""))</f>
        <v/>
      </c>
      <c r="BF13" s="22" t="str">
        <f t="shared" ref="BF13" si="47">IF($K12="","",IF(AND($K12&gt;=BF$9,$J12&lt;BG$9),"━",""))</f>
        <v/>
      </c>
      <c r="BG13" s="22" t="str">
        <f t="shared" ref="BG13" si="48">IF($K12="","",IF(AND($K12&gt;=BG$9,$J12&lt;BH$9),"━",""))</f>
        <v/>
      </c>
      <c r="BH13" s="22" t="str">
        <f t="shared" ref="BH13" si="49">IF($K12="","",IF(AND($K12&gt;=BH$9,$J12&lt;BI$9),"━",""))</f>
        <v/>
      </c>
      <c r="BI13" s="22" t="str">
        <f t="shared" ref="BI13" si="50">IF($K12="","",IF(AND($K12&gt;=BI$9,$J12&lt;BJ$9),"━",""))</f>
        <v/>
      </c>
      <c r="BJ13" s="22" t="str">
        <f t="shared" ref="BJ13" si="51">IF($K12="","",IF(AND($K12&gt;=BJ$9,$J12&lt;BK$9),"━",""))</f>
        <v/>
      </c>
      <c r="BK13" s="22" t="str">
        <f t="shared" ref="BK13" si="52">IF($K12="","",IF(AND($K12&gt;=BK$9,$J12&lt;BL$9),"━",""))</f>
        <v/>
      </c>
      <c r="BL13" s="22" t="str">
        <f t="shared" ref="BL13" si="53">IF($K12="","",IF(AND($K12&gt;=BL$9,$J12&lt;BM$9),"━",""))</f>
        <v/>
      </c>
      <c r="BM13" s="22" t="str">
        <f t="shared" ref="BM13" si="54">IF($K12="","",IF(AND($K12&gt;=BM$9,$J12&lt;BN$9),"━",""))</f>
        <v/>
      </c>
      <c r="BN13" s="104" t="str">
        <f t="shared" ref="BN13" si="55">IF($K12="","",IF(AND($K12&gt;=BN$9,$J12&lt;BO$9),"━",""))</f>
        <v/>
      </c>
      <c r="BO13" s="22" t="str">
        <f t="shared" ref="BO13" si="56">IF($K12="","",IF(AND($K12&gt;=BO$9,$J12&lt;BP$9),"━",""))</f>
        <v/>
      </c>
      <c r="BP13" s="22" t="str">
        <f t="shared" ref="BP13" si="57">IF($K12="","",IF(AND($K12&gt;=BP$9,$J12&lt;BQ$9),"━",""))</f>
        <v/>
      </c>
      <c r="BQ13" s="22" t="str">
        <f t="shared" ref="BQ13" si="58">IF($K12="","",IF(AND($K12&gt;=BQ$9,$J12&lt;BR$9),"━",""))</f>
        <v/>
      </c>
      <c r="BR13" s="22" t="str">
        <f t="shared" ref="BR13" si="59">IF($K12="","",IF(AND($K12&gt;=BR$9,$J12&lt;BS$9),"━",""))</f>
        <v/>
      </c>
      <c r="BS13" s="22" t="str">
        <f t="shared" ref="BS13" si="60">IF($K12="","",IF(AND($K12&gt;=BS$9,$J12&lt;BT$9),"━",""))</f>
        <v/>
      </c>
      <c r="BT13" s="22" t="str">
        <f t="shared" ref="BT13" si="61">IF($K12="","",IF(AND($K12&gt;=BT$9,$J12&lt;BU$9),"━",""))</f>
        <v/>
      </c>
      <c r="BU13" s="22" t="str">
        <f t="shared" ref="BU13" si="62">IF($K12="","",IF(AND($K12&gt;=BU$9,$J12&lt;BV$9),"━",""))</f>
        <v/>
      </c>
      <c r="BV13" s="22" t="str">
        <f t="shared" ref="BV13" si="63">IF($K12="","",IF(AND($K12&gt;=BV$9,$J12&lt;BW$9),"━",""))</f>
        <v/>
      </c>
      <c r="BW13" s="29" t="str">
        <f t="shared" ref="BW13" si="64">IF($K12="","",IF(AND($K12&gt;=BW$9,$J12&lt;BX$9),"━",""))</f>
        <v/>
      </c>
      <c r="BX13" s="22" t="str">
        <f t="shared" ref="BX13" si="65">IF($K12="","",IF(AND($K12&gt;=BX$9,$J12&lt;BY$9),"━",""))</f>
        <v/>
      </c>
      <c r="BY13" s="22" t="str">
        <f t="shared" ref="BY13" si="66">IF($K12="","",IF(AND($K12&gt;=BY$9,$J12&lt;BZ$9),"━",""))</f>
        <v/>
      </c>
      <c r="BZ13" s="22" t="str">
        <f t="shared" ref="BZ13" si="67">IF($K12="","",IF(AND($K12&gt;=BZ$9,$J12&lt;CA$9),"━",""))</f>
        <v/>
      </c>
      <c r="CA13" s="22" t="str">
        <f t="shared" ref="CA13" si="68">IF($K12="","",IF(AND($K12&gt;=CA$9,$J12&lt;CB$9),"━",""))</f>
        <v/>
      </c>
      <c r="CB13" s="22" t="str">
        <f t="shared" ref="CB13" si="69">IF($K12="","",IF(AND($K12&gt;=CB$9,$J12&lt;CC$9),"━",""))</f>
        <v/>
      </c>
      <c r="CC13" s="22" t="str">
        <f t="shared" ref="CC13" si="70">IF($K12="","",IF(AND($K12&gt;=CC$9,$J12&lt;CD$9),"━",""))</f>
        <v/>
      </c>
      <c r="CD13" s="22" t="str">
        <f t="shared" ref="CD13" si="71">IF($K12="","",IF(AND($K12&gt;=CD$9,$J12&lt;CE$9),"━",""))</f>
        <v/>
      </c>
      <c r="CE13" s="22" t="str">
        <f t="shared" ref="CE13" si="72">IF($K12="","",IF(AND($K12&gt;=CE$9,$J12&lt;CF$9),"━",""))</f>
        <v/>
      </c>
      <c r="CF13" s="25" t="str">
        <f t="shared" ref="CF13" si="73">IF($K12="","",IF(AND($K12&gt;=CF$9,$J12&lt;CG$9),"━",""))</f>
        <v/>
      </c>
      <c r="CG13" s="22" t="str">
        <f t="shared" ref="CG13" si="74">IF($K12="","",IF(AND($K12&gt;=CG$9,$J12&lt;CH$9),"━",""))</f>
        <v/>
      </c>
      <c r="CH13" s="22" t="str">
        <f t="shared" ref="CH13" si="75">IF($K12="","",IF(AND($K12&gt;=CH$9,$J12&lt;CI$9),"━",""))</f>
        <v/>
      </c>
      <c r="CI13" s="22" t="str">
        <f t="shared" ref="CI13" si="76">IF($K12="","",IF(AND($K12&gt;=CI$9,$J12&lt;CJ$9),"━",""))</f>
        <v/>
      </c>
      <c r="CJ13" s="22" t="str">
        <f t="shared" ref="CJ13" si="77">IF($K12="","",IF(AND($K12&gt;=CJ$9,$J12&lt;CK$9),"━",""))</f>
        <v/>
      </c>
      <c r="CK13" s="22" t="str">
        <f t="shared" ref="CK13" si="78">IF($K12="","",IF(AND($K12&gt;=CK$9,$J12&lt;CL$9),"━",""))</f>
        <v/>
      </c>
      <c r="CL13" s="22" t="str">
        <f t="shared" ref="CL13" si="79">IF($K12="","",IF(AND($K12&gt;=CL$9,$J12&lt;CM$9),"━",""))</f>
        <v/>
      </c>
      <c r="CM13" s="22" t="str">
        <f t="shared" ref="CM13" si="80">IF($K12="","",IF(AND($K12&gt;=CM$9,$J12&lt;CN$9),"━",""))</f>
        <v/>
      </c>
      <c r="CN13" s="22" t="str">
        <f t="shared" ref="CN13" si="81">IF($K12="","",IF(AND($K12&gt;=CN$9,$J12&lt;CO$9),"━",""))</f>
        <v/>
      </c>
      <c r="CO13" s="29" t="str">
        <f t="shared" ref="CO13" si="82">IF($K12="","",IF(AND($K12&gt;=CO$9,$J12&lt;CP$9),"━",""))</f>
        <v/>
      </c>
      <c r="CP13" s="22" t="str">
        <f t="shared" ref="CP13" si="83">IF($K12="","",IF(AND($K12&gt;=CP$9,$J12&lt;CQ$9),"━",""))</f>
        <v/>
      </c>
      <c r="CQ13" s="22" t="str">
        <f t="shared" ref="CQ13" si="84">IF($K12="","",IF(AND($K12&gt;=CQ$9,$J12&lt;CR$9),"━",""))</f>
        <v/>
      </c>
      <c r="CR13" s="22" t="str">
        <f t="shared" ref="CR13" si="85">IF($K12="","",IF(AND($K12&gt;=CR$9,$J12&lt;CS$9),"━",""))</f>
        <v/>
      </c>
      <c r="CS13" s="22" t="str">
        <f t="shared" ref="CS13" si="86">IF($K12="","",IF(AND($K12&gt;=CS$9,$J12&lt;CT$9),"━",""))</f>
        <v/>
      </c>
      <c r="CT13" s="22" t="str">
        <f t="shared" ref="CT13" si="87">IF($K12="","",IF(AND($K12&gt;=CT$9,$J12&lt;CU$9),"━",""))</f>
        <v/>
      </c>
      <c r="CU13" s="22" t="str">
        <f t="shared" ref="CU13" si="88">IF($K12="","",IF(AND($K12&gt;=CU$9,$J12&lt;CV$9),"━",""))</f>
        <v/>
      </c>
      <c r="CV13" s="22" t="str">
        <f t="shared" ref="CV13" si="89">IF($K12="","",IF(AND($K12&gt;=CV$9,$J12&lt;CW$9),"━",""))</f>
        <v/>
      </c>
      <c r="CW13" s="22" t="str">
        <f t="shared" ref="CW13" si="90">IF($K12="","",IF(AND($K12&gt;=CW$9,$J12&lt;CX$9),"━",""))</f>
        <v/>
      </c>
      <c r="CX13" s="29" t="str">
        <f t="shared" ref="CX13" si="91">IF($K12="","",IF(AND($K12&gt;=CX$9,$J12&lt;CY$9),"━",""))</f>
        <v/>
      </c>
      <c r="CY13" s="22" t="str">
        <f t="shared" ref="CY13" si="92">IF($K12="","",IF(AND($K12&gt;=CY$9,$J12&lt;CZ$9),"━",""))</f>
        <v/>
      </c>
      <c r="CZ13" s="22" t="str">
        <f t="shared" ref="CZ13" si="93">IF($K12="","",IF(AND($K12&gt;=CZ$9,$J12&lt;DA$9),"━",""))</f>
        <v/>
      </c>
      <c r="DA13" s="22" t="str">
        <f t="shared" ref="DA13" si="94">IF($K12="","",IF(AND($K12&gt;=DA$9,$J12&lt;DB$9),"━",""))</f>
        <v/>
      </c>
      <c r="DB13" s="22" t="str">
        <f t="shared" ref="DB13" si="95">IF($K12="","",IF(AND($K12&gt;=DB$9,$J12&lt;DC$9),"━",""))</f>
        <v/>
      </c>
      <c r="DC13" s="22" t="str">
        <f t="shared" ref="DC13" si="96">IF($K12="","",IF(AND($K12&gt;=DC$9,$J12&lt;DD$9),"━",""))</f>
        <v/>
      </c>
      <c r="DD13" s="22" t="str">
        <f t="shared" ref="DD13" si="97">IF($K12="","",IF(AND($K12&gt;=DD$9,$J12&lt;DE$9),"━",""))</f>
        <v/>
      </c>
      <c r="DE13" s="22" t="str">
        <f t="shared" ref="DE13" si="98">IF($K12="","",IF(AND($K12&gt;=DE$9,$J12&lt;DF$9),"━",""))</f>
        <v/>
      </c>
      <c r="DF13" s="22" t="str">
        <f t="shared" ref="DF13" si="99">IF($K12="","",IF(AND($K12&gt;=DF$9,$J12&lt;DG$9),"━",""))</f>
        <v/>
      </c>
      <c r="DG13" s="29" t="str">
        <f t="shared" ref="DG13" si="100">IF($K12="","",IF(AND($K12&gt;=DG$9,$J12&lt;DH$9),"━",""))</f>
        <v/>
      </c>
      <c r="DH13" s="22" t="str">
        <f t="shared" ref="DH13" si="101">IF($K12="","",IF(AND($K12&gt;=DH$9,$J12&lt;DI$9),"━",""))</f>
        <v/>
      </c>
      <c r="DI13" s="22" t="str">
        <f t="shared" ref="DI13" si="102">IF($K12="","",IF(AND($K12&gt;=DI$9,$J12&lt;DJ$9),"━",""))</f>
        <v/>
      </c>
      <c r="DJ13" s="22" t="str">
        <f t="shared" ref="DJ13" si="103">IF($K12="","",IF(AND($K12&gt;=DJ$9,$J12&lt;DK$9),"━",""))</f>
        <v/>
      </c>
      <c r="DK13" s="22" t="str">
        <f t="shared" ref="DK13" si="104">IF($K12="","",IF(AND($K12&gt;=DK$9,$J12&lt;DL$9),"━",""))</f>
        <v/>
      </c>
      <c r="DL13" s="22" t="str">
        <f t="shared" ref="DL13" si="105">IF($K12="","",IF(AND($K12&gt;=DL$9,$J12&lt;DM$9),"━",""))</f>
        <v/>
      </c>
      <c r="DM13" s="22" t="str">
        <f t="shared" ref="DM13" si="106">IF($K12="","",IF(AND($K12&gt;=DM$9,$J12&lt;DN$9),"━",""))</f>
        <v/>
      </c>
      <c r="DN13" s="22" t="str">
        <f t="shared" ref="DN13" si="107">IF($K12="","",IF(AND($K12&gt;=DN$9,$J12&lt;DO$9),"━",""))</f>
        <v/>
      </c>
      <c r="DO13" s="92" t="str">
        <f t="shared" ref="DO13" si="108">IF($K12="","",IF(AND($K12&gt;=DO$9,$J12&lt;DP$9),"━",""))</f>
        <v/>
      </c>
      <c r="DP13" s="82" t="str">
        <f t="shared" ref="DP13:DQ13" si="109">IF(AND($K12&gt;=DP$9,$J12&lt;DQ$9),"━","")</f>
        <v/>
      </c>
      <c r="DQ13" s="22" t="str">
        <f t="shared" si="109"/>
        <v/>
      </c>
      <c r="DR13" s="22" t="str">
        <f t="shared" ref="DR13" si="110">IF(AND($K12&gt;=DR$9,$J12&lt;DV$9),"━","")</f>
        <v/>
      </c>
      <c r="DS13" s="22" t="str">
        <f t="shared" ref="DS13:EG13" si="111">IF(AND($K12&gt;=DS$9,$J12&lt;DT$9),"━","")</f>
        <v/>
      </c>
      <c r="DT13" s="22" t="str">
        <f t="shared" si="111"/>
        <v/>
      </c>
      <c r="DU13" s="22" t="str">
        <f t="shared" si="111"/>
        <v/>
      </c>
      <c r="DV13" s="22" t="str">
        <f t="shared" si="111"/>
        <v/>
      </c>
      <c r="DW13" s="22" t="str">
        <f t="shared" si="111"/>
        <v/>
      </c>
      <c r="DX13" s="22" t="str">
        <f t="shared" si="111"/>
        <v/>
      </c>
      <c r="DY13" s="29" t="str">
        <f t="shared" si="111"/>
        <v/>
      </c>
      <c r="DZ13" s="22" t="str">
        <f t="shared" si="111"/>
        <v/>
      </c>
      <c r="EA13" s="22" t="str">
        <f t="shared" si="111"/>
        <v/>
      </c>
      <c r="EB13" s="22" t="str">
        <f t="shared" si="111"/>
        <v/>
      </c>
      <c r="EC13" s="22" t="str">
        <f t="shared" si="111"/>
        <v/>
      </c>
      <c r="ED13" s="22" t="str">
        <f t="shared" si="111"/>
        <v/>
      </c>
      <c r="EE13" s="22" t="str">
        <f t="shared" si="111"/>
        <v/>
      </c>
      <c r="EF13" s="22" t="str">
        <f t="shared" si="111"/>
        <v/>
      </c>
      <c r="EG13" s="22" t="str">
        <f t="shared" si="111"/>
        <v/>
      </c>
      <c r="EH13" s="20" t="s">
        <v>9</v>
      </c>
      <c r="EJ13" s="23" t="str">
        <f>IF(OR(J12="",K12=""),"",K12-J12+1)</f>
        <v/>
      </c>
    </row>
    <row r="14" spans="1:151" s="1" customFormat="1" ht="14" customHeight="1">
      <c r="A14" s="228">
        <f t="shared" ref="A14" si="112">A12+1</f>
        <v>43</v>
      </c>
      <c r="B14" s="230"/>
      <c r="C14" s="236"/>
      <c r="D14" s="237"/>
      <c r="E14" s="237"/>
      <c r="F14" s="238"/>
      <c r="G14" s="242"/>
      <c r="H14" s="232"/>
      <c r="I14" s="234"/>
      <c r="J14" s="234"/>
      <c r="K14" s="234"/>
      <c r="L14" s="19" t="str">
        <f t="shared" ref="L14:BW14" si="113">IF(AND($I14&gt;=L$9,$H14&lt;M$9),"━","")</f>
        <v/>
      </c>
      <c r="M14" s="19" t="str">
        <f t="shared" si="113"/>
        <v/>
      </c>
      <c r="N14" s="19" t="str">
        <f t="shared" si="113"/>
        <v/>
      </c>
      <c r="O14" s="19" t="str">
        <f t="shared" si="113"/>
        <v/>
      </c>
      <c r="P14" s="19" t="str">
        <f t="shared" si="113"/>
        <v/>
      </c>
      <c r="Q14" s="19" t="str">
        <f t="shared" si="113"/>
        <v/>
      </c>
      <c r="R14" s="19" t="str">
        <f t="shared" si="113"/>
        <v/>
      </c>
      <c r="S14" s="19" t="str">
        <f t="shared" si="113"/>
        <v/>
      </c>
      <c r="T14" s="19" t="str">
        <f t="shared" si="113"/>
        <v/>
      </c>
      <c r="U14" s="28" t="str">
        <f t="shared" si="113"/>
        <v/>
      </c>
      <c r="V14" s="19" t="str">
        <f t="shared" si="113"/>
        <v/>
      </c>
      <c r="W14" s="19" t="str">
        <f t="shared" si="113"/>
        <v/>
      </c>
      <c r="X14" s="19" t="str">
        <f t="shared" si="113"/>
        <v/>
      </c>
      <c r="Y14" s="19" t="str">
        <f t="shared" si="113"/>
        <v/>
      </c>
      <c r="Z14" s="19" t="str">
        <f t="shared" si="113"/>
        <v/>
      </c>
      <c r="AA14" s="19" t="str">
        <f t="shared" si="113"/>
        <v/>
      </c>
      <c r="AB14" s="19" t="str">
        <f t="shared" si="113"/>
        <v/>
      </c>
      <c r="AC14" s="19" t="str">
        <f t="shared" si="113"/>
        <v/>
      </c>
      <c r="AD14" s="28" t="str">
        <f t="shared" si="113"/>
        <v/>
      </c>
      <c r="AE14" s="19" t="str">
        <f t="shared" si="113"/>
        <v/>
      </c>
      <c r="AF14" s="19" t="str">
        <f t="shared" si="113"/>
        <v/>
      </c>
      <c r="AG14" s="19" t="str">
        <f t="shared" si="113"/>
        <v/>
      </c>
      <c r="AH14" s="19" t="str">
        <f t="shared" si="113"/>
        <v/>
      </c>
      <c r="AI14" s="19" t="str">
        <f t="shared" si="113"/>
        <v/>
      </c>
      <c r="AJ14" s="19" t="str">
        <f t="shared" si="113"/>
        <v/>
      </c>
      <c r="AK14" s="19" t="str">
        <f t="shared" si="113"/>
        <v/>
      </c>
      <c r="AL14" s="19" t="str">
        <f t="shared" si="113"/>
        <v/>
      </c>
      <c r="AM14" s="28" t="str">
        <f t="shared" si="113"/>
        <v/>
      </c>
      <c r="AN14" s="19" t="str">
        <f t="shared" si="113"/>
        <v/>
      </c>
      <c r="AO14" s="19" t="str">
        <f t="shared" si="113"/>
        <v/>
      </c>
      <c r="AP14" s="19" t="str">
        <f t="shared" si="113"/>
        <v/>
      </c>
      <c r="AQ14" s="19" t="str">
        <f t="shared" si="113"/>
        <v/>
      </c>
      <c r="AR14" s="19" t="str">
        <f t="shared" si="113"/>
        <v/>
      </c>
      <c r="AS14" s="19" t="str">
        <f t="shared" si="113"/>
        <v/>
      </c>
      <c r="AT14" s="19" t="str">
        <f t="shared" si="113"/>
        <v/>
      </c>
      <c r="AU14" s="19" t="str">
        <f t="shared" si="113"/>
        <v/>
      </c>
      <c r="AV14" s="24" t="str">
        <f t="shared" si="113"/>
        <v/>
      </c>
      <c r="AW14" s="19" t="str">
        <f t="shared" si="113"/>
        <v/>
      </c>
      <c r="AX14" s="19" t="str">
        <f t="shared" si="113"/>
        <v/>
      </c>
      <c r="AY14" s="19" t="str">
        <f t="shared" si="113"/>
        <v/>
      </c>
      <c r="AZ14" s="19" t="str">
        <f t="shared" si="113"/>
        <v/>
      </c>
      <c r="BA14" s="19" t="str">
        <f t="shared" si="113"/>
        <v/>
      </c>
      <c r="BB14" s="19" t="str">
        <f t="shared" si="113"/>
        <v/>
      </c>
      <c r="BC14" s="19" t="str">
        <f t="shared" si="113"/>
        <v/>
      </c>
      <c r="BD14" s="19" t="str">
        <f t="shared" si="113"/>
        <v/>
      </c>
      <c r="BE14" s="28" t="str">
        <f t="shared" si="113"/>
        <v/>
      </c>
      <c r="BF14" s="19" t="str">
        <f t="shared" si="113"/>
        <v/>
      </c>
      <c r="BG14" s="19" t="str">
        <f t="shared" si="113"/>
        <v/>
      </c>
      <c r="BH14" s="19" t="str">
        <f t="shared" si="113"/>
        <v/>
      </c>
      <c r="BI14" s="19" t="str">
        <f t="shared" si="113"/>
        <v/>
      </c>
      <c r="BJ14" s="19" t="str">
        <f t="shared" si="113"/>
        <v/>
      </c>
      <c r="BK14" s="19" t="str">
        <f t="shared" si="113"/>
        <v/>
      </c>
      <c r="BL14" s="19" t="str">
        <f t="shared" si="113"/>
        <v/>
      </c>
      <c r="BM14" s="19" t="str">
        <f t="shared" si="113"/>
        <v/>
      </c>
      <c r="BN14" s="117" t="str">
        <f t="shared" si="113"/>
        <v/>
      </c>
      <c r="BO14" s="19" t="str">
        <f t="shared" si="113"/>
        <v/>
      </c>
      <c r="BP14" s="19" t="str">
        <f t="shared" si="113"/>
        <v/>
      </c>
      <c r="BQ14" s="19" t="str">
        <f t="shared" si="113"/>
        <v/>
      </c>
      <c r="BR14" s="19" t="str">
        <f t="shared" si="113"/>
        <v/>
      </c>
      <c r="BS14" s="19" t="str">
        <f t="shared" si="113"/>
        <v/>
      </c>
      <c r="BT14" s="19" t="str">
        <f t="shared" si="113"/>
        <v/>
      </c>
      <c r="BU14" s="19" t="str">
        <f t="shared" si="113"/>
        <v/>
      </c>
      <c r="BV14" s="19" t="str">
        <f t="shared" si="113"/>
        <v/>
      </c>
      <c r="BW14" s="28" t="str">
        <f t="shared" si="113"/>
        <v/>
      </c>
      <c r="BX14" s="19" t="str">
        <f t="shared" ref="BX14:DQ14" si="114">IF(AND($I14&gt;=BX$9,$H14&lt;BY$9),"━","")</f>
        <v/>
      </c>
      <c r="BY14" s="19" t="str">
        <f t="shared" si="114"/>
        <v/>
      </c>
      <c r="BZ14" s="19" t="str">
        <f t="shared" si="114"/>
        <v/>
      </c>
      <c r="CA14" s="19" t="str">
        <f t="shared" si="114"/>
        <v/>
      </c>
      <c r="CB14" s="19" t="str">
        <f t="shared" si="114"/>
        <v/>
      </c>
      <c r="CC14" s="19" t="str">
        <f t="shared" si="114"/>
        <v/>
      </c>
      <c r="CD14" s="19" t="str">
        <f t="shared" si="114"/>
        <v/>
      </c>
      <c r="CE14" s="19" t="str">
        <f t="shared" si="114"/>
        <v/>
      </c>
      <c r="CF14" s="24" t="str">
        <f t="shared" si="114"/>
        <v/>
      </c>
      <c r="CG14" s="19" t="str">
        <f t="shared" si="114"/>
        <v/>
      </c>
      <c r="CH14" s="19" t="str">
        <f t="shared" si="114"/>
        <v/>
      </c>
      <c r="CI14" s="19" t="str">
        <f t="shared" si="114"/>
        <v/>
      </c>
      <c r="CJ14" s="19" t="str">
        <f t="shared" si="114"/>
        <v/>
      </c>
      <c r="CK14" s="19" t="str">
        <f t="shared" si="114"/>
        <v/>
      </c>
      <c r="CL14" s="19" t="str">
        <f t="shared" si="114"/>
        <v/>
      </c>
      <c r="CM14" s="19" t="str">
        <f t="shared" si="114"/>
        <v/>
      </c>
      <c r="CN14" s="19" t="str">
        <f t="shared" si="114"/>
        <v/>
      </c>
      <c r="CO14" s="105" t="str">
        <f t="shared" si="114"/>
        <v/>
      </c>
      <c r="CP14" s="19" t="str">
        <f t="shared" si="114"/>
        <v/>
      </c>
      <c r="CQ14" s="19" t="str">
        <f t="shared" si="114"/>
        <v/>
      </c>
      <c r="CR14" s="19" t="str">
        <f t="shared" si="114"/>
        <v/>
      </c>
      <c r="CS14" s="19" t="str">
        <f t="shared" si="114"/>
        <v/>
      </c>
      <c r="CT14" s="19" t="str">
        <f t="shared" si="114"/>
        <v/>
      </c>
      <c r="CU14" s="19" t="str">
        <f t="shared" si="114"/>
        <v/>
      </c>
      <c r="CV14" s="19" t="str">
        <f t="shared" si="114"/>
        <v/>
      </c>
      <c r="CW14" s="19" t="str">
        <f t="shared" si="114"/>
        <v/>
      </c>
      <c r="CX14" s="28" t="str">
        <f t="shared" si="114"/>
        <v/>
      </c>
      <c r="CY14" s="19" t="str">
        <f t="shared" si="114"/>
        <v/>
      </c>
      <c r="CZ14" s="19" t="str">
        <f t="shared" si="114"/>
        <v/>
      </c>
      <c r="DA14" s="19" t="str">
        <f t="shared" si="114"/>
        <v/>
      </c>
      <c r="DB14" s="19" t="str">
        <f t="shared" si="114"/>
        <v/>
      </c>
      <c r="DC14" s="19" t="str">
        <f t="shared" si="114"/>
        <v/>
      </c>
      <c r="DD14" s="19" t="str">
        <f t="shared" si="114"/>
        <v/>
      </c>
      <c r="DE14" s="19" t="str">
        <f t="shared" si="114"/>
        <v/>
      </c>
      <c r="DF14" s="19" t="str">
        <f t="shared" si="114"/>
        <v/>
      </c>
      <c r="DG14" s="28" t="str">
        <f t="shared" si="114"/>
        <v/>
      </c>
      <c r="DH14" s="19" t="str">
        <f t="shared" si="114"/>
        <v/>
      </c>
      <c r="DI14" s="19" t="str">
        <f t="shared" si="114"/>
        <v/>
      </c>
      <c r="DJ14" s="19" t="str">
        <f t="shared" si="114"/>
        <v/>
      </c>
      <c r="DK14" s="19" t="str">
        <f t="shared" si="114"/>
        <v/>
      </c>
      <c r="DL14" s="19" t="str">
        <f t="shared" si="114"/>
        <v/>
      </c>
      <c r="DM14" s="19" t="str">
        <f t="shared" si="114"/>
        <v/>
      </c>
      <c r="DN14" s="19" t="str">
        <f t="shared" si="114"/>
        <v/>
      </c>
      <c r="DO14" s="91" t="str">
        <f t="shared" si="114"/>
        <v/>
      </c>
      <c r="DP14" s="83" t="str">
        <f t="shared" si="114"/>
        <v/>
      </c>
      <c r="DQ14" s="19" t="str">
        <f t="shared" si="114"/>
        <v/>
      </c>
      <c r="DR14" s="19" t="str">
        <f t="shared" ref="DR14" si="115">IF(AND($I14&gt;=DR$9,$H14&lt;DV$9),"━","")</f>
        <v/>
      </c>
      <c r="DS14" s="19" t="str">
        <f t="shared" ref="DS14:EG14" si="116">IF(AND($I14&gt;=DS$9,$H14&lt;DT$9),"━","")</f>
        <v/>
      </c>
      <c r="DT14" s="19" t="str">
        <f t="shared" si="116"/>
        <v/>
      </c>
      <c r="DU14" s="19" t="str">
        <f t="shared" si="116"/>
        <v/>
      </c>
      <c r="DV14" s="19" t="str">
        <f t="shared" si="116"/>
        <v/>
      </c>
      <c r="DW14" s="19" t="str">
        <f t="shared" si="116"/>
        <v/>
      </c>
      <c r="DX14" s="19" t="str">
        <f t="shared" si="116"/>
        <v/>
      </c>
      <c r="DY14" s="28" t="str">
        <f t="shared" si="116"/>
        <v/>
      </c>
      <c r="DZ14" s="19" t="str">
        <f t="shared" si="116"/>
        <v/>
      </c>
      <c r="EA14" s="19" t="str">
        <f t="shared" si="116"/>
        <v/>
      </c>
      <c r="EB14" s="19" t="str">
        <f t="shared" si="116"/>
        <v/>
      </c>
      <c r="EC14" s="19" t="str">
        <f t="shared" si="116"/>
        <v/>
      </c>
      <c r="ED14" s="19" t="str">
        <f t="shared" si="116"/>
        <v/>
      </c>
      <c r="EE14" s="19" t="str">
        <f t="shared" si="116"/>
        <v/>
      </c>
      <c r="EF14" s="19" t="str">
        <f t="shared" si="116"/>
        <v/>
      </c>
      <c r="EG14" s="19" t="str">
        <f t="shared" si="116"/>
        <v/>
      </c>
      <c r="EH14" s="20" t="s">
        <v>9</v>
      </c>
      <c r="EJ14" s="21" t="str">
        <f>IF(OR(H14="",I14=""),"",I14-H14+1)</f>
        <v/>
      </c>
    </row>
    <row r="15" spans="1:151" s="1" customFormat="1" ht="14" customHeight="1">
      <c r="A15" s="229"/>
      <c r="B15" s="231"/>
      <c r="C15" s="239"/>
      <c r="D15" s="240"/>
      <c r="E15" s="240"/>
      <c r="F15" s="241"/>
      <c r="G15" s="243"/>
      <c r="H15" s="233"/>
      <c r="I15" s="235"/>
      <c r="J15" s="235"/>
      <c r="K15" s="235"/>
      <c r="L15" s="22" t="str">
        <f t="shared" ref="L15:AC15" si="117">IF(AND($K14&gt;=L$9,$J14&lt;M$9),"━","")</f>
        <v/>
      </c>
      <c r="M15" s="22" t="str">
        <f t="shared" si="117"/>
        <v/>
      </c>
      <c r="N15" s="22" t="str">
        <f t="shared" si="117"/>
        <v/>
      </c>
      <c r="O15" s="22" t="str">
        <f t="shared" si="117"/>
        <v/>
      </c>
      <c r="P15" s="22" t="str">
        <f t="shared" si="117"/>
        <v/>
      </c>
      <c r="Q15" s="22" t="str">
        <f t="shared" si="117"/>
        <v/>
      </c>
      <c r="R15" s="22" t="str">
        <f t="shared" si="117"/>
        <v/>
      </c>
      <c r="S15" s="22" t="str">
        <f t="shared" si="117"/>
        <v/>
      </c>
      <c r="T15" s="22" t="str">
        <f t="shared" si="117"/>
        <v/>
      </c>
      <c r="U15" s="29" t="str">
        <f t="shared" si="117"/>
        <v/>
      </c>
      <c r="V15" s="22" t="str">
        <f t="shared" si="117"/>
        <v/>
      </c>
      <c r="W15" s="22" t="str">
        <f t="shared" si="117"/>
        <v/>
      </c>
      <c r="X15" s="22" t="str">
        <f t="shared" si="117"/>
        <v/>
      </c>
      <c r="Y15" s="22" t="str">
        <f t="shared" si="117"/>
        <v/>
      </c>
      <c r="Z15" s="22" t="str">
        <f t="shared" si="117"/>
        <v/>
      </c>
      <c r="AA15" s="22" t="str">
        <f t="shared" si="117"/>
        <v/>
      </c>
      <c r="AB15" s="22" t="str">
        <f t="shared" si="117"/>
        <v/>
      </c>
      <c r="AC15" s="22" t="str">
        <f t="shared" si="117"/>
        <v/>
      </c>
      <c r="AD15" s="29" t="str">
        <f>IF($K14="","",IF(AND($K14&gt;=AD$9,$J14&lt;AE$9),"━",""))</f>
        <v/>
      </c>
      <c r="AE15" s="22" t="str">
        <f t="shared" ref="AE15" si="118">IF($K14="","",IF(AND($K14&gt;=AE$9,$J14&lt;AF$9),"━",""))</f>
        <v/>
      </c>
      <c r="AF15" s="22" t="str">
        <f t="shared" ref="AF15" si="119">IF($K14="","",IF(AND($K14&gt;=AF$9,$J14&lt;AG$9),"━",""))</f>
        <v/>
      </c>
      <c r="AG15" s="22" t="str">
        <f t="shared" ref="AG15" si="120">IF($K14="","",IF(AND($K14&gt;=AG$9,$J14&lt;AH$9),"━",""))</f>
        <v/>
      </c>
      <c r="AH15" s="22" t="str">
        <f t="shared" ref="AH15" si="121">IF($K14="","",IF(AND($K14&gt;=AH$9,$J14&lt;AI$9),"━",""))</f>
        <v/>
      </c>
      <c r="AI15" s="22" t="str">
        <f t="shared" ref="AI15" si="122">IF($K14="","",IF(AND($K14&gt;=AI$9,$J14&lt;AJ$9),"━",""))</f>
        <v/>
      </c>
      <c r="AJ15" s="22" t="str">
        <f t="shared" ref="AJ15" si="123">IF($K14="","",IF(AND($K14&gt;=AJ$9,$J14&lt;AK$9),"━",""))</f>
        <v/>
      </c>
      <c r="AK15" s="22" t="str">
        <f t="shared" ref="AK15" si="124">IF($K14="","",IF(AND($K14&gt;=AK$9,$J14&lt;AL$9),"━",""))</f>
        <v/>
      </c>
      <c r="AL15" s="22" t="str">
        <f t="shared" ref="AL15" si="125">IF($K14="","",IF(AND($K14&gt;=AL$9,$J14&lt;AM$9),"━",""))</f>
        <v/>
      </c>
      <c r="AM15" s="29" t="str">
        <f t="shared" ref="AM15" si="126">IF($K14="","",IF(AND($K14&gt;=AM$9,$J14&lt;AN$9),"━",""))</f>
        <v/>
      </c>
      <c r="AN15" s="22" t="str">
        <f t="shared" ref="AN15" si="127">IF($K14="","",IF(AND($K14&gt;=AN$9,$J14&lt;AO$9),"━",""))</f>
        <v/>
      </c>
      <c r="AO15" s="22" t="str">
        <f t="shared" ref="AO15" si="128">IF($K14="","",IF(AND($K14&gt;=AO$9,$J14&lt;AP$9),"━",""))</f>
        <v/>
      </c>
      <c r="AP15" s="22" t="str">
        <f t="shared" ref="AP15" si="129">IF($K14="","",IF(AND($K14&gt;=AP$9,$J14&lt;AQ$9),"━",""))</f>
        <v/>
      </c>
      <c r="AQ15" s="22" t="str">
        <f t="shared" ref="AQ15" si="130">IF($K14="","",IF(AND($K14&gt;=AQ$9,$J14&lt;AR$9),"━",""))</f>
        <v/>
      </c>
      <c r="AR15" s="22" t="str">
        <f t="shared" ref="AR15" si="131">IF($K14="","",IF(AND($K14&gt;=AR$9,$J14&lt;AS$9),"━",""))</f>
        <v/>
      </c>
      <c r="AS15" s="22" t="str">
        <f t="shared" ref="AS15" si="132">IF($K14="","",IF(AND($K14&gt;=AS$9,$J14&lt;AT$9),"━",""))</f>
        <v/>
      </c>
      <c r="AT15" s="22" t="str">
        <f t="shared" ref="AT15" si="133">IF($K14="","",IF(AND($K14&gt;=AT$9,$J14&lt;AU$9),"━",""))</f>
        <v/>
      </c>
      <c r="AU15" s="22" t="str">
        <f t="shared" ref="AU15" si="134">IF($K14="","",IF(AND($K14&gt;=AU$9,$J14&lt;AV$9),"━",""))</f>
        <v/>
      </c>
      <c r="AV15" s="25" t="str">
        <f t="shared" ref="AV15" si="135">IF($K14="","",IF(AND($K14&gt;=AV$9,$J14&lt;AW$9),"━",""))</f>
        <v/>
      </c>
      <c r="AW15" s="22" t="str">
        <f t="shared" ref="AW15" si="136">IF($K14="","",IF(AND($K14&gt;=AW$9,$J14&lt;AX$9),"━",""))</f>
        <v/>
      </c>
      <c r="AX15" s="22" t="str">
        <f t="shared" ref="AX15" si="137">IF($K14="","",IF(AND($K14&gt;=AX$9,$J14&lt;AY$9),"━",""))</f>
        <v/>
      </c>
      <c r="AY15" s="22" t="str">
        <f t="shared" ref="AY15" si="138">IF($K14="","",IF(AND($K14&gt;=AY$9,$J14&lt;AZ$9),"━",""))</f>
        <v/>
      </c>
      <c r="AZ15" s="22" t="str">
        <f t="shared" ref="AZ15" si="139">IF($K14="","",IF(AND($K14&gt;=AZ$9,$J14&lt;BA$9),"━",""))</f>
        <v/>
      </c>
      <c r="BA15" s="22" t="str">
        <f t="shared" ref="BA15" si="140">IF($K14="","",IF(AND($K14&gt;=BA$9,$J14&lt;BB$9),"━",""))</f>
        <v/>
      </c>
      <c r="BB15" s="22" t="str">
        <f t="shared" ref="BB15" si="141">IF($K14="","",IF(AND($K14&gt;=BB$9,$J14&lt;BC$9),"━",""))</f>
        <v/>
      </c>
      <c r="BC15" s="22" t="str">
        <f t="shared" ref="BC15" si="142">IF($K14="","",IF(AND($K14&gt;=BC$9,$J14&lt;BD$9),"━",""))</f>
        <v/>
      </c>
      <c r="BD15" s="22" t="str">
        <f t="shared" ref="BD15" si="143">IF($K14="","",IF(AND($K14&gt;=BD$9,$J14&lt;BE$9),"━",""))</f>
        <v/>
      </c>
      <c r="BE15" s="29" t="str">
        <f t="shared" ref="BE15" si="144">IF($K14="","",IF(AND($K14&gt;=BE$9,$J14&lt;BF$9),"━",""))</f>
        <v/>
      </c>
      <c r="BF15" s="22" t="str">
        <f t="shared" ref="BF15" si="145">IF($K14="","",IF(AND($K14&gt;=BF$9,$J14&lt;BG$9),"━",""))</f>
        <v/>
      </c>
      <c r="BG15" s="22" t="str">
        <f t="shared" ref="BG15" si="146">IF($K14="","",IF(AND($K14&gt;=BG$9,$J14&lt;BH$9),"━",""))</f>
        <v/>
      </c>
      <c r="BH15" s="22" t="str">
        <f t="shared" ref="BH15" si="147">IF($K14="","",IF(AND($K14&gt;=BH$9,$J14&lt;BI$9),"━",""))</f>
        <v/>
      </c>
      <c r="BI15" s="22" t="str">
        <f t="shared" ref="BI15" si="148">IF($K14="","",IF(AND($K14&gt;=BI$9,$J14&lt;BJ$9),"━",""))</f>
        <v/>
      </c>
      <c r="BJ15" s="22" t="str">
        <f t="shared" ref="BJ15" si="149">IF($K14="","",IF(AND($K14&gt;=BJ$9,$J14&lt;BK$9),"━",""))</f>
        <v/>
      </c>
      <c r="BK15" s="22" t="str">
        <f t="shared" ref="BK15" si="150">IF($K14="","",IF(AND($K14&gt;=BK$9,$J14&lt;BL$9),"━",""))</f>
        <v/>
      </c>
      <c r="BL15" s="22" t="str">
        <f t="shared" ref="BL15" si="151">IF($K14="","",IF(AND($K14&gt;=BL$9,$J14&lt;BM$9),"━",""))</f>
        <v/>
      </c>
      <c r="BM15" s="22" t="str">
        <f t="shared" ref="BM15" si="152">IF($K14="","",IF(AND($K14&gt;=BM$9,$J14&lt;BN$9),"━",""))</f>
        <v/>
      </c>
      <c r="BN15" s="29" t="str">
        <f t="shared" ref="BN15" si="153">IF($K14="","",IF(AND($K14&gt;=BN$9,$J14&lt;BO$9),"━",""))</f>
        <v/>
      </c>
      <c r="BO15" s="22" t="str">
        <f t="shared" ref="BO15" si="154">IF($K14="","",IF(AND($K14&gt;=BO$9,$J14&lt;BP$9),"━",""))</f>
        <v/>
      </c>
      <c r="BP15" s="22" t="str">
        <f t="shared" ref="BP15" si="155">IF($K14="","",IF(AND($K14&gt;=BP$9,$J14&lt;BQ$9),"━",""))</f>
        <v/>
      </c>
      <c r="BQ15" s="22" t="str">
        <f t="shared" ref="BQ15" si="156">IF($K14="","",IF(AND($K14&gt;=BQ$9,$J14&lt;BR$9),"━",""))</f>
        <v/>
      </c>
      <c r="BR15" s="22" t="str">
        <f t="shared" ref="BR15" si="157">IF($K14="","",IF(AND($K14&gt;=BR$9,$J14&lt;BS$9),"━",""))</f>
        <v/>
      </c>
      <c r="BS15" s="22" t="str">
        <f t="shared" ref="BS15" si="158">IF($K14="","",IF(AND($K14&gt;=BS$9,$J14&lt;BT$9),"━",""))</f>
        <v/>
      </c>
      <c r="BT15" s="22" t="str">
        <f t="shared" ref="BT15" si="159">IF($K14="","",IF(AND($K14&gt;=BT$9,$J14&lt;BU$9),"━",""))</f>
        <v/>
      </c>
      <c r="BU15" s="22" t="str">
        <f t="shared" ref="BU15" si="160">IF($K14="","",IF(AND($K14&gt;=BU$9,$J14&lt;BV$9),"━",""))</f>
        <v/>
      </c>
      <c r="BV15" s="22" t="str">
        <f t="shared" ref="BV15" si="161">IF($K14="","",IF(AND($K14&gt;=BV$9,$J14&lt;BW$9),"━",""))</f>
        <v/>
      </c>
      <c r="BW15" s="29" t="str">
        <f t="shared" ref="BW15" si="162">IF($K14="","",IF(AND($K14&gt;=BW$9,$J14&lt;BX$9),"━",""))</f>
        <v/>
      </c>
      <c r="BX15" s="22" t="str">
        <f t="shared" ref="BX15" si="163">IF($K14="","",IF(AND($K14&gt;=BX$9,$J14&lt;BY$9),"━",""))</f>
        <v/>
      </c>
      <c r="BY15" s="22" t="str">
        <f t="shared" ref="BY15" si="164">IF($K14="","",IF(AND($K14&gt;=BY$9,$J14&lt;BZ$9),"━",""))</f>
        <v/>
      </c>
      <c r="BZ15" s="22" t="str">
        <f t="shared" ref="BZ15" si="165">IF($K14="","",IF(AND($K14&gt;=BZ$9,$J14&lt;CA$9),"━",""))</f>
        <v/>
      </c>
      <c r="CA15" s="22" t="str">
        <f t="shared" ref="CA15" si="166">IF($K14="","",IF(AND($K14&gt;=CA$9,$J14&lt;CB$9),"━",""))</f>
        <v/>
      </c>
      <c r="CB15" s="22" t="str">
        <f t="shared" ref="CB15" si="167">IF($K14="","",IF(AND($K14&gt;=CB$9,$J14&lt;CC$9),"━",""))</f>
        <v/>
      </c>
      <c r="CC15" s="22" t="str">
        <f t="shared" ref="CC15" si="168">IF($K14="","",IF(AND($K14&gt;=CC$9,$J14&lt;CD$9),"━",""))</f>
        <v/>
      </c>
      <c r="CD15" s="22" t="str">
        <f t="shared" ref="CD15" si="169">IF($K14="","",IF(AND($K14&gt;=CD$9,$J14&lt;CE$9),"━",""))</f>
        <v/>
      </c>
      <c r="CE15" s="22" t="str">
        <f t="shared" ref="CE15" si="170">IF($K14="","",IF(AND($K14&gt;=CE$9,$J14&lt;CF$9),"━",""))</f>
        <v/>
      </c>
      <c r="CF15" s="25" t="str">
        <f t="shared" ref="CF15" si="171">IF($K14="","",IF(AND($K14&gt;=CF$9,$J14&lt;CG$9),"━",""))</f>
        <v/>
      </c>
      <c r="CG15" s="22" t="str">
        <f t="shared" ref="CG15" si="172">IF($K14="","",IF(AND($K14&gt;=CG$9,$J14&lt;CH$9),"━",""))</f>
        <v/>
      </c>
      <c r="CH15" s="22" t="str">
        <f t="shared" ref="CH15" si="173">IF($K14="","",IF(AND($K14&gt;=CH$9,$J14&lt;CI$9),"━",""))</f>
        <v/>
      </c>
      <c r="CI15" s="22" t="str">
        <f t="shared" ref="CI15" si="174">IF($K14="","",IF(AND($K14&gt;=CI$9,$J14&lt;CJ$9),"━",""))</f>
        <v/>
      </c>
      <c r="CJ15" s="22" t="str">
        <f t="shared" ref="CJ15" si="175">IF($K14="","",IF(AND($K14&gt;=CJ$9,$J14&lt;CK$9),"━",""))</f>
        <v/>
      </c>
      <c r="CK15" s="22" t="str">
        <f t="shared" ref="CK15" si="176">IF($K14="","",IF(AND($K14&gt;=CK$9,$J14&lt;CL$9),"━",""))</f>
        <v/>
      </c>
      <c r="CL15" s="22" t="str">
        <f t="shared" ref="CL15" si="177">IF($K14="","",IF(AND($K14&gt;=CL$9,$J14&lt;CM$9),"━",""))</f>
        <v/>
      </c>
      <c r="CM15" s="22" t="str">
        <f t="shared" ref="CM15" si="178">IF($K14="","",IF(AND($K14&gt;=CM$9,$J14&lt;CN$9),"━",""))</f>
        <v/>
      </c>
      <c r="CN15" s="22" t="str">
        <f t="shared" ref="CN15" si="179">IF($K14="","",IF(AND($K14&gt;=CN$9,$J14&lt;CO$9),"━",""))</f>
        <v/>
      </c>
      <c r="CO15" s="104" t="str">
        <f t="shared" ref="CO15" si="180">IF($K14="","",IF(AND($K14&gt;=CO$9,$J14&lt;CP$9),"━",""))</f>
        <v/>
      </c>
      <c r="CP15" s="22" t="str">
        <f t="shared" ref="CP15" si="181">IF($K14="","",IF(AND($K14&gt;=CP$9,$J14&lt;CQ$9),"━",""))</f>
        <v/>
      </c>
      <c r="CQ15" s="22" t="str">
        <f t="shared" ref="CQ15" si="182">IF($K14="","",IF(AND($K14&gt;=CQ$9,$J14&lt;CR$9),"━",""))</f>
        <v/>
      </c>
      <c r="CR15" s="22" t="str">
        <f t="shared" ref="CR15" si="183">IF($K14="","",IF(AND($K14&gt;=CR$9,$J14&lt;CS$9),"━",""))</f>
        <v/>
      </c>
      <c r="CS15" s="22" t="str">
        <f t="shared" ref="CS15" si="184">IF($K14="","",IF(AND($K14&gt;=CS$9,$J14&lt;CT$9),"━",""))</f>
        <v/>
      </c>
      <c r="CT15" s="22" t="str">
        <f t="shared" ref="CT15" si="185">IF($K14="","",IF(AND($K14&gt;=CT$9,$J14&lt;CU$9),"━",""))</f>
        <v/>
      </c>
      <c r="CU15" s="22" t="str">
        <f t="shared" ref="CU15" si="186">IF($K14="","",IF(AND($K14&gt;=CU$9,$J14&lt;CV$9),"━",""))</f>
        <v/>
      </c>
      <c r="CV15" s="22" t="str">
        <f t="shared" ref="CV15" si="187">IF($K14="","",IF(AND($K14&gt;=CV$9,$J14&lt;CW$9),"━",""))</f>
        <v/>
      </c>
      <c r="CW15" s="22" t="str">
        <f t="shared" ref="CW15" si="188">IF($K14="","",IF(AND($K14&gt;=CW$9,$J14&lt;CX$9),"━",""))</f>
        <v/>
      </c>
      <c r="CX15" s="29" t="str">
        <f t="shared" ref="CX15" si="189">IF($K14="","",IF(AND($K14&gt;=CX$9,$J14&lt;CY$9),"━",""))</f>
        <v/>
      </c>
      <c r="CY15" s="22" t="str">
        <f t="shared" ref="CY15" si="190">IF($K14="","",IF(AND($K14&gt;=CY$9,$J14&lt;CZ$9),"━",""))</f>
        <v/>
      </c>
      <c r="CZ15" s="22" t="str">
        <f t="shared" ref="CZ15" si="191">IF($K14="","",IF(AND($K14&gt;=CZ$9,$J14&lt;DA$9),"━",""))</f>
        <v/>
      </c>
      <c r="DA15" s="22" t="str">
        <f t="shared" ref="DA15" si="192">IF($K14="","",IF(AND($K14&gt;=DA$9,$J14&lt;DB$9),"━",""))</f>
        <v/>
      </c>
      <c r="DB15" s="22" t="str">
        <f t="shared" ref="DB15" si="193">IF($K14="","",IF(AND($K14&gt;=DB$9,$J14&lt;DC$9),"━",""))</f>
        <v/>
      </c>
      <c r="DC15" s="22" t="str">
        <f t="shared" ref="DC15" si="194">IF($K14="","",IF(AND($K14&gt;=DC$9,$J14&lt;DD$9),"━",""))</f>
        <v/>
      </c>
      <c r="DD15" s="22" t="str">
        <f t="shared" ref="DD15" si="195">IF($K14="","",IF(AND($K14&gt;=DD$9,$J14&lt;DE$9),"━",""))</f>
        <v/>
      </c>
      <c r="DE15" s="22" t="str">
        <f t="shared" ref="DE15" si="196">IF($K14="","",IF(AND($K14&gt;=DE$9,$J14&lt;DF$9),"━",""))</f>
        <v/>
      </c>
      <c r="DF15" s="22" t="str">
        <f t="shared" ref="DF15" si="197">IF($K14="","",IF(AND($K14&gt;=DF$9,$J14&lt;DG$9),"━",""))</f>
        <v/>
      </c>
      <c r="DG15" s="29" t="str">
        <f t="shared" ref="DG15" si="198">IF($K14="","",IF(AND($K14&gt;=DG$9,$J14&lt;DH$9),"━",""))</f>
        <v/>
      </c>
      <c r="DH15" s="22" t="str">
        <f t="shared" ref="DH15" si="199">IF($K14="","",IF(AND($K14&gt;=DH$9,$J14&lt;DI$9),"━",""))</f>
        <v/>
      </c>
      <c r="DI15" s="22" t="str">
        <f t="shared" ref="DI15" si="200">IF($K14="","",IF(AND($K14&gt;=DI$9,$J14&lt;DJ$9),"━",""))</f>
        <v/>
      </c>
      <c r="DJ15" s="22" t="str">
        <f t="shared" ref="DJ15" si="201">IF($K14="","",IF(AND($K14&gt;=DJ$9,$J14&lt;DK$9),"━",""))</f>
        <v/>
      </c>
      <c r="DK15" s="22" t="str">
        <f t="shared" ref="DK15" si="202">IF($K14="","",IF(AND($K14&gt;=DK$9,$J14&lt;DL$9),"━",""))</f>
        <v/>
      </c>
      <c r="DL15" s="22" t="str">
        <f t="shared" ref="DL15" si="203">IF($K14="","",IF(AND($K14&gt;=DL$9,$J14&lt;DM$9),"━",""))</f>
        <v/>
      </c>
      <c r="DM15" s="22" t="str">
        <f t="shared" ref="DM15" si="204">IF($K14="","",IF(AND($K14&gt;=DM$9,$J14&lt;DN$9),"━",""))</f>
        <v/>
      </c>
      <c r="DN15" s="22" t="str">
        <f t="shared" ref="DN15" si="205">IF($K14="","",IF(AND($K14&gt;=DN$9,$J14&lt;DO$9),"━",""))</f>
        <v/>
      </c>
      <c r="DO15" s="92" t="str">
        <f t="shared" ref="DO15" si="206">IF($K14="","",IF(AND($K14&gt;=DO$9,$J14&lt;DP$9),"━",""))</f>
        <v/>
      </c>
      <c r="DP15" s="82" t="str">
        <f t="shared" ref="DP15:DQ15" si="207">IF(AND($K14&gt;=DP$9,$J14&lt;DQ$9),"━","")</f>
        <v/>
      </c>
      <c r="DQ15" s="22" t="str">
        <f t="shared" si="207"/>
        <v/>
      </c>
      <c r="DR15" s="22" t="str">
        <f t="shared" ref="DR15" si="208">IF(AND($K14&gt;=DR$9,$J14&lt;DV$9),"━","")</f>
        <v/>
      </c>
      <c r="DS15" s="22" t="str">
        <f t="shared" ref="DS15:EG15" si="209">IF(AND($K14&gt;=DS$9,$J14&lt;DT$9),"━","")</f>
        <v/>
      </c>
      <c r="DT15" s="22" t="str">
        <f t="shared" si="209"/>
        <v/>
      </c>
      <c r="DU15" s="22" t="str">
        <f t="shared" si="209"/>
        <v/>
      </c>
      <c r="DV15" s="22" t="str">
        <f t="shared" si="209"/>
        <v/>
      </c>
      <c r="DW15" s="22" t="str">
        <f t="shared" si="209"/>
        <v/>
      </c>
      <c r="DX15" s="22" t="str">
        <f t="shared" si="209"/>
        <v/>
      </c>
      <c r="DY15" s="29" t="str">
        <f t="shared" si="209"/>
        <v/>
      </c>
      <c r="DZ15" s="22" t="str">
        <f t="shared" si="209"/>
        <v/>
      </c>
      <c r="EA15" s="22" t="str">
        <f t="shared" si="209"/>
        <v/>
      </c>
      <c r="EB15" s="22" t="str">
        <f t="shared" si="209"/>
        <v/>
      </c>
      <c r="EC15" s="22" t="str">
        <f t="shared" si="209"/>
        <v/>
      </c>
      <c r="ED15" s="22" t="str">
        <f t="shared" si="209"/>
        <v/>
      </c>
      <c r="EE15" s="22" t="str">
        <f t="shared" si="209"/>
        <v/>
      </c>
      <c r="EF15" s="22" t="str">
        <f t="shared" si="209"/>
        <v/>
      </c>
      <c r="EG15" s="22" t="str">
        <f t="shared" si="209"/>
        <v/>
      </c>
      <c r="EH15" s="20" t="s">
        <v>9</v>
      </c>
      <c r="EJ15" s="23" t="str">
        <f>IF(OR(J14="",K14=""),"",K14-J14+1)</f>
        <v/>
      </c>
    </row>
    <row r="16" spans="1:151" s="1" customFormat="1" ht="14" customHeight="1">
      <c r="A16" s="228">
        <f t="shared" ref="A16" si="210">A14+1</f>
        <v>44</v>
      </c>
      <c r="B16" s="230"/>
      <c r="C16" s="236"/>
      <c r="D16" s="237"/>
      <c r="E16" s="237"/>
      <c r="F16" s="238"/>
      <c r="G16" s="242"/>
      <c r="H16" s="232"/>
      <c r="I16" s="234"/>
      <c r="J16" s="234"/>
      <c r="K16" s="234"/>
      <c r="L16" s="19" t="str">
        <f t="shared" ref="L16:BW16" si="211">IF(AND($I16&gt;=L$9,$H16&lt;M$9),"━","")</f>
        <v/>
      </c>
      <c r="M16" s="19" t="str">
        <f t="shared" si="211"/>
        <v/>
      </c>
      <c r="N16" s="19" t="str">
        <f t="shared" si="211"/>
        <v/>
      </c>
      <c r="O16" s="19" t="str">
        <f t="shared" si="211"/>
        <v/>
      </c>
      <c r="P16" s="19" t="str">
        <f t="shared" si="211"/>
        <v/>
      </c>
      <c r="Q16" s="19" t="str">
        <f t="shared" si="211"/>
        <v/>
      </c>
      <c r="R16" s="19" t="str">
        <f t="shared" si="211"/>
        <v/>
      </c>
      <c r="S16" s="19" t="str">
        <f t="shared" si="211"/>
        <v/>
      </c>
      <c r="T16" s="19" t="str">
        <f t="shared" si="211"/>
        <v/>
      </c>
      <c r="U16" s="28" t="str">
        <f t="shared" si="211"/>
        <v/>
      </c>
      <c r="V16" s="19" t="str">
        <f t="shared" si="211"/>
        <v/>
      </c>
      <c r="W16" s="19" t="str">
        <f t="shared" si="211"/>
        <v/>
      </c>
      <c r="X16" s="19" t="str">
        <f t="shared" si="211"/>
        <v/>
      </c>
      <c r="Y16" s="19" t="str">
        <f t="shared" si="211"/>
        <v/>
      </c>
      <c r="Z16" s="19" t="str">
        <f t="shared" si="211"/>
        <v/>
      </c>
      <c r="AA16" s="19" t="str">
        <f t="shared" si="211"/>
        <v/>
      </c>
      <c r="AB16" s="19" t="str">
        <f t="shared" si="211"/>
        <v/>
      </c>
      <c r="AC16" s="19" t="str">
        <f t="shared" si="211"/>
        <v/>
      </c>
      <c r="AD16" s="28" t="str">
        <f t="shared" si="211"/>
        <v/>
      </c>
      <c r="AE16" s="19" t="str">
        <f t="shared" si="211"/>
        <v/>
      </c>
      <c r="AF16" s="19" t="str">
        <f t="shared" si="211"/>
        <v/>
      </c>
      <c r="AG16" s="19" t="str">
        <f t="shared" si="211"/>
        <v/>
      </c>
      <c r="AH16" s="19" t="str">
        <f t="shared" si="211"/>
        <v/>
      </c>
      <c r="AI16" s="19" t="str">
        <f t="shared" si="211"/>
        <v/>
      </c>
      <c r="AJ16" s="19" t="str">
        <f t="shared" si="211"/>
        <v/>
      </c>
      <c r="AK16" s="19" t="str">
        <f t="shared" si="211"/>
        <v/>
      </c>
      <c r="AL16" s="19" t="str">
        <f t="shared" si="211"/>
        <v/>
      </c>
      <c r="AM16" s="28" t="str">
        <f t="shared" si="211"/>
        <v/>
      </c>
      <c r="AN16" s="19" t="str">
        <f t="shared" si="211"/>
        <v/>
      </c>
      <c r="AO16" s="19" t="str">
        <f t="shared" si="211"/>
        <v/>
      </c>
      <c r="AP16" s="19" t="str">
        <f t="shared" si="211"/>
        <v/>
      </c>
      <c r="AQ16" s="19" t="str">
        <f t="shared" si="211"/>
        <v/>
      </c>
      <c r="AR16" s="19" t="str">
        <f t="shared" si="211"/>
        <v/>
      </c>
      <c r="AS16" s="19" t="str">
        <f t="shared" si="211"/>
        <v/>
      </c>
      <c r="AT16" s="19" t="str">
        <f t="shared" si="211"/>
        <v/>
      </c>
      <c r="AU16" s="19" t="str">
        <f t="shared" si="211"/>
        <v/>
      </c>
      <c r="AV16" s="24" t="str">
        <f t="shared" si="211"/>
        <v/>
      </c>
      <c r="AW16" s="19" t="str">
        <f t="shared" si="211"/>
        <v/>
      </c>
      <c r="AX16" s="19" t="str">
        <f t="shared" si="211"/>
        <v/>
      </c>
      <c r="AY16" s="19" t="str">
        <f t="shared" si="211"/>
        <v/>
      </c>
      <c r="AZ16" s="19" t="str">
        <f t="shared" si="211"/>
        <v/>
      </c>
      <c r="BA16" s="19" t="str">
        <f t="shared" si="211"/>
        <v/>
      </c>
      <c r="BB16" s="19" t="str">
        <f t="shared" si="211"/>
        <v/>
      </c>
      <c r="BC16" s="19" t="str">
        <f t="shared" si="211"/>
        <v/>
      </c>
      <c r="BD16" s="19" t="str">
        <f t="shared" si="211"/>
        <v/>
      </c>
      <c r="BE16" s="28" t="str">
        <f t="shared" si="211"/>
        <v/>
      </c>
      <c r="BF16" s="19" t="str">
        <f t="shared" si="211"/>
        <v/>
      </c>
      <c r="BG16" s="19" t="str">
        <f t="shared" si="211"/>
        <v/>
      </c>
      <c r="BH16" s="19" t="str">
        <f t="shared" si="211"/>
        <v/>
      </c>
      <c r="BI16" s="19" t="str">
        <f t="shared" si="211"/>
        <v/>
      </c>
      <c r="BJ16" s="19" t="str">
        <f t="shared" si="211"/>
        <v/>
      </c>
      <c r="BK16" s="19" t="str">
        <f t="shared" si="211"/>
        <v/>
      </c>
      <c r="BL16" s="19" t="str">
        <f t="shared" si="211"/>
        <v/>
      </c>
      <c r="BM16" s="19" t="str">
        <f t="shared" si="211"/>
        <v/>
      </c>
      <c r="BN16" s="28" t="str">
        <f t="shared" si="211"/>
        <v/>
      </c>
      <c r="BO16" s="19" t="str">
        <f t="shared" si="211"/>
        <v/>
      </c>
      <c r="BP16" s="19" t="str">
        <f t="shared" si="211"/>
        <v/>
      </c>
      <c r="BQ16" s="19" t="str">
        <f t="shared" si="211"/>
        <v/>
      </c>
      <c r="BR16" s="19" t="str">
        <f t="shared" si="211"/>
        <v/>
      </c>
      <c r="BS16" s="19" t="str">
        <f t="shared" si="211"/>
        <v/>
      </c>
      <c r="BT16" s="19" t="str">
        <f t="shared" si="211"/>
        <v/>
      </c>
      <c r="BU16" s="19" t="str">
        <f t="shared" si="211"/>
        <v/>
      </c>
      <c r="BV16" s="19" t="str">
        <f t="shared" si="211"/>
        <v/>
      </c>
      <c r="BW16" s="28" t="str">
        <f t="shared" si="211"/>
        <v/>
      </c>
      <c r="BX16" s="19" t="str">
        <f t="shared" ref="BX16:DQ16" si="212">IF(AND($I16&gt;=BX$9,$H16&lt;BY$9),"━","")</f>
        <v/>
      </c>
      <c r="BY16" s="19" t="str">
        <f t="shared" si="212"/>
        <v/>
      </c>
      <c r="BZ16" s="19" t="str">
        <f t="shared" si="212"/>
        <v/>
      </c>
      <c r="CA16" s="19" t="str">
        <f t="shared" si="212"/>
        <v/>
      </c>
      <c r="CB16" s="19" t="str">
        <f t="shared" si="212"/>
        <v/>
      </c>
      <c r="CC16" s="19" t="str">
        <f t="shared" si="212"/>
        <v/>
      </c>
      <c r="CD16" s="19" t="str">
        <f t="shared" si="212"/>
        <v/>
      </c>
      <c r="CE16" s="19" t="str">
        <f t="shared" si="212"/>
        <v/>
      </c>
      <c r="CF16" s="24" t="str">
        <f t="shared" si="212"/>
        <v/>
      </c>
      <c r="CG16" s="19" t="str">
        <f t="shared" si="212"/>
        <v/>
      </c>
      <c r="CH16" s="19" t="str">
        <f t="shared" si="212"/>
        <v/>
      </c>
      <c r="CI16" s="19" t="str">
        <f t="shared" si="212"/>
        <v/>
      </c>
      <c r="CJ16" s="19" t="str">
        <f t="shared" si="212"/>
        <v/>
      </c>
      <c r="CK16" s="19" t="str">
        <f t="shared" si="212"/>
        <v/>
      </c>
      <c r="CL16" s="19" t="str">
        <f t="shared" si="212"/>
        <v/>
      </c>
      <c r="CM16" s="19" t="str">
        <f t="shared" si="212"/>
        <v/>
      </c>
      <c r="CN16" s="19" t="str">
        <f t="shared" si="212"/>
        <v/>
      </c>
      <c r="CO16" s="28" t="str">
        <f t="shared" si="212"/>
        <v/>
      </c>
      <c r="CP16" s="19" t="str">
        <f t="shared" si="212"/>
        <v/>
      </c>
      <c r="CQ16" s="19" t="str">
        <f t="shared" si="212"/>
        <v/>
      </c>
      <c r="CR16" s="19" t="str">
        <f t="shared" si="212"/>
        <v/>
      </c>
      <c r="CS16" s="19" t="str">
        <f t="shared" si="212"/>
        <v/>
      </c>
      <c r="CT16" s="19" t="str">
        <f t="shared" si="212"/>
        <v/>
      </c>
      <c r="CU16" s="19" t="str">
        <f t="shared" si="212"/>
        <v/>
      </c>
      <c r="CV16" s="19" t="str">
        <f t="shared" si="212"/>
        <v/>
      </c>
      <c r="CW16" s="19" t="str">
        <f t="shared" si="212"/>
        <v/>
      </c>
      <c r="CX16" s="28" t="str">
        <f t="shared" si="212"/>
        <v/>
      </c>
      <c r="CY16" s="19" t="str">
        <f t="shared" si="212"/>
        <v/>
      </c>
      <c r="CZ16" s="19" t="str">
        <f t="shared" si="212"/>
        <v/>
      </c>
      <c r="DA16" s="19" t="str">
        <f t="shared" si="212"/>
        <v/>
      </c>
      <c r="DB16" s="19" t="str">
        <f t="shared" si="212"/>
        <v/>
      </c>
      <c r="DC16" s="19" t="str">
        <f t="shared" si="212"/>
        <v/>
      </c>
      <c r="DD16" s="19" t="str">
        <f t="shared" si="212"/>
        <v/>
      </c>
      <c r="DE16" s="19" t="str">
        <f t="shared" si="212"/>
        <v/>
      </c>
      <c r="DF16" s="19" t="str">
        <f t="shared" si="212"/>
        <v/>
      </c>
      <c r="DG16" s="28" t="str">
        <f t="shared" si="212"/>
        <v/>
      </c>
      <c r="DH16" s="19" t="str">
        <f t="shared" si="212"/>
        <v/>
      </c>
      <c r="DI16" s="19" t="str">
        <f t="shared" si="212"/>
        <v/>
      </c>
      <c r="DJ16" s="19" t="str">
        <f t="shared" si="212"/>
        <v/>
      </c>
      <c r="DK16" s="19" t="str">
        <f t="shared" si="212"/>
        <v/>
      </c>
      <c r="DL16" s="19" t="str">
        <f t="shared" si="212"/>
        <v/>
      </c>
      <c r="DM16" s="19" t="str">
        <f t="shared" si="212"/>
        <v/>
      </c>
      <c r="DN16" s="19" t="str">
        <f t="shared" si="212"/>
        <v/>
      </c>
      <c r="DO16" s="91" t="str">
        <f t="shared" si="212"/>
        <v/>
      </c>
      <c r="DP16" s="83" t="str">
        <f t="shared" si="212"/>
        <v/>
      </c>
      <c r="DQ16" s="19" t="str">
        <f t="shared" si="212"/>
        <v/>
      </c>
      <c r="DR16" s="19" t="str">
        <f t="shared" ref="DR16" si="213">IF(AND($I16&gt;=DR$9,$H16&lt;DV$9),"━","")</f>
        <v/>
      </c>
      <c r="DS16" s="19" t="str">
        <f t="shared" ref="DS16:EG16" si="214">IF(AND($I16&gt;=DS$9,$H16&lt;DT$9),"━","")</f>
        <v/>
      </c>
      <c r="DT16" s="19" t="str">
        <f t="shared" si="214"/>
        <v/>
      </c>
      <c r="DU16" s="19" t="str">
        <f t="shared" si="214"/>
        <v/>
      </c>
      <c r="DV16" s="19" t="str">
        <f t="shared" si="214"/>
        <v/>
      </c>
      <c r="DW16" s="19" t="str">
        <f t="shared" si="214"/>
        <v/>
      </c>
      <c r="DX16" s="19" t="str">
        <f t="shared" si="214"/>
        <v/>
      </c>
      <c r="DY16" s="28" t="str">
        <f t="shared" si="214"/>
        <v/>
      </c>
      <c r="DZ16" s="19" t="str">
        <f t="shared" si="214"/>
        <v/>
      </c>
      <c r="EA16" s="19" t="str">
        <f t="shared" si="214"/>
        <v/>
      </c>
      <c r="EB16" s="19" t="str">
        <f t="shared" si="214"/>
        <v/>
      </c>
      <c r="EC16" s="19" t="str">
        <f t="shared" si="214"/>
        <v/>
      </c>
      <c r="ED16" s="19" t="str">
        <f t="shared" si="214"/>
        <v/>
      </c>
      <c r="EE16" s="19" t="str">
        <f t="shared" si="214"/>
        <v/>
      </c>
      <c r="EF16" s="19" t="str">
        <f t="shared" si="214"/>
        <v/>
      </c>
      <c r="EG16" s="19" t="str">
        <f t="shared" si="214"/>
        <v/>
      </c>
      <c r="EH16" s="20" t="s">
        <v>9</v>
      </c>
      <c r="EJ16" s="21" t="str">
        <f>IF(OR(H16="",I16=""),"",I16-H16+1)</f>
        <v/>
      </c>
    </row>
    <row r="17" spans="1:140" s="1" customFormat="1" ht="14" customHeight="1">
      <c r="A17" s="229"/>
      <c r="B17" s="231"/>
      <c r="C17" s="239"/>
      <c r="D17" s="240"/>
      <c r="E17" s="240"/>
      <c r="F17" s="241"/>
      <c r="G17" s="243"/>
      <c r="H17" s="233"/>
      <c r="I17" s="235"/>
      <c r="J17" s="235"/>
      <c r="K17" s="235"/>
      <c r="L17" s="22" t="str">
        <f t="shared" ref="L17:AC17" si="215">IF(AND($K16&gt;=L$9,$J16&lt;M$9),"━","")</f>
        <v/>
      </c>
      <c r="M17" s="22" t="str">
        <f t="shared" si="215"/>
        <v/>
      </c>
      <c r="N17" s="22" t="str">
        <f t="shared" si="215"/>
        <v/>
      </c>
      <c r="O17" s="22" t="str">
        <f t="shared" si="215"/>
        <v/>
      </c>
      <c r="P17" s="22" t="str">
        <f t="shared" si="215"/>
        <v/>
      </c>
      <c r="Q17" s="22" t="str">
        <f t="shared" si="215"/>
        <v/>
      </c>
      <c r="R17" s="22" t="str">
        <f t="shared" si="215"/>
        <v/>
      </c>
      <c r="S17" s="22" t="str">
        <f t="shared" si="215"/>
        <v/>
      </c>
      <c r="T17" s="22" t="str">
        <f t="shared" si="215"/>
        <v/>
      </c>
      <c r="U17" s="29" t="str">
        <f t="shared" si="215"/>
        <v/>
      </c>
      <c r="V17" s="22" t="str">
        <f t="shared" si="215"/>
        <v/>
      </c>
      <c r="W17" s="22" t="str">
        <f t="shared" si="215"/>
        <v/>
      </c>
      <c r="X17" s="22" t="str">
        <f t="shared" si="215"/>
        <v/>
      </c>
      <c r="Y17" s="22" t="str">
        <f t="shared" si="215"/>
        <v/>
      </c>
      <c r="Z17" s="22" t="str">
        <f t="shared" si="215"/>
        <v/>
      </c>
      <c r="AA17" s="22" t="str">
        <f t="shared" si="215"/>
        <v/>
      </c>
      <c r="AB17" s="22" t="str">
        <f t="shared" si="215"/>
        <v/>
      </c>
      <c r="AC17" s="22" t="str">
        <f t="shared" si="215"/>
        <v/>
      </c>
      <c r="AD17" s="29" t="str">
        <f>IF($K16="","",IF(AND($K16&gt;=AD$9,$J16&lt;AE$9),"━",""))</f>
        <v/>
      </c>
      <c r="AE17" s="22" t="str">
        <f t="shared" ref="AE17" si="216">IF($K16="","",IF(AND($K16&gt;=AE$9,$J16&lt;AF$9),"━",""))</f>
        <v/>
      </c>
      <c r="AF17" s="22" t="str">
        <f t="shared" ref="AF17" si="217">IF($K16="","",IF(AND($K16&gt;=AF$9,$J16&lt;AG$9),"━",""))</f>
        <v/>
      </c>
      <c r="AG17" s="22" t="str">
        <f t="shared" ref="AG17" si="218">IF($K16="","",IF(AND($K16&gt;=AG$9,$J16&lt;AH$9),"━",""))</f>
        <v/>
      </c>
      <c r="AH17" s="22" t="str">
        <f t="shared" ref="AH17" si="219">IF($K16="","",IF(AND($K16&gt;=AH$9,$J16&lt;AI$9),"━",""))</f>
        <v/>
      </c>
      <c r="AI17" s="22" t="str">
        <f t="shared" ref="AI17" si="220">IF($K16="","",IF(AND($K16&gt;=AI$9,$J16&lt;AJ$9),"━",""))</f>
        <v/>
      </c>
      <c r="AJ17" s="22" t="str">
        <f t="shared" ref="AJ17" si="221">IF($K16="","",IF(AND($K16&gt;=AJ$9,$J16&lt;AK$9),"━",""))</f>
        <v/>
      </c>
      <c r="AK17" s="22" t="str">
        <f t="shared" ref="AK17" si="222">IF($K16="","",IF(AND($K16&gt;=AK$9,$J16&lt;AL$9),"━",""))</f>
        <v/>
      </c>
      <c r="AL17" s="22" t="str">
        <f t="shared" ref="AL17" si="223">IF($K16="","",IF(AND($K16&gt;=AL$9,$J16&lt;AM$9),"━",""))</f>
        <v/>
      </c>
      <c r="AM17" s="29" t="str">
        <f t="shared" ref="AM17" si="224">IF($K16="","",IF(AND($K16&gt;=AM$9,$J16&lt;AN$9),"━",""))</f>
        <v/>
      </c>
      <c r="AN17" s="22" t="str">
        <f t="shared" ref="AN17" si="225">IF($K16="","",IF(AND($K16&gt;=AN$9,$J16&lt;AO$9),"━",""))</f>
        <v/>
      </c>
      <c r="AO17" s="22" t="str">
        <f t="shared" ref="AO17" si="226">IF($K16="","",IF(AND($K16&gt;=AO$9,$J16&lt;AP$9),"━",""))</f>
        <v/>
      </c>
      <c r="AP17" s="22" t="str">
        <f t="shared" ref="AP17" si="227">IF($K16="","",IF(AND($K16&gt;=AP$9,$J16&lt;AQ$9),"━",""))</f>
        <v/>
      </c>
      <c r="AQ17" s="22" t="str">
        <f t="shared" ref="AQ17" si="228">IF($K16="","",IF(AND($K16&gt;=AQ$9,$J16&lt;AR$9),"━",""))</f>
        <v/>
      </c>
      <c r="AR17" s="22" t="str">
        <f t="shared" ref="AR17" si="229">IF($K16="","",IF(AND($K16&gt;=AR$9,$J16&lt;AS$9),"━",""))</f>
        <v/>
      </c>
      <c r="AS17" s="22" t="str">
        <f t="shared" ref="AS17" si="230">IF($K16="","",IF(AND($K16&gt;=AS$9,$J16&lt;AT$9),"━",""))</f>
        <v/>
      </c>
      <c r="AT17" s="22" t="str">
        <f t="shared" ref="AT17" si="231">IF($K16="","",IF(AND($K16&gt;=AT$9,$J16&lt;AU$9),"━",""))</f>
        <v/>
      </c>
      <c r="AU17" s="22" t="str">
        <f t="shared" ref="AU17" si="232">IF($K16="","",IF(AND($K16&gt;=AU$9,$J16&lt;AV$9),"━",""))</f>
        <v/>
      </c>
      <c r="AV17" s="25" t="str">
        <f t="shared" ref="AV17" si="233">IF($K16="","",IF(AND($K16&gt;=AV$9,$J16&lt;AW$9),"━",""))</f>
        <v/>
      </c>
      <c r="AW17" s="22" t="str">
        <f t="shared" ref="AW17" si="234">IF($K16="","",IF(AND($K16&gt;=AW$9,$J16&lt;AX$9),"━",""))</f>
        <v/>
      </c>
      <c r="AX17" s="22" t="str">
        <f t="shared" ref="AX17" si="235">IF($K16="","",IF(AND($K16&gt;=AX$9,$J16&lt;AY$9),"━",""))</f>
        <v/>
      </c>
      <c r="AY17" s="22" t="str">
        <f t="shared" ref="AY17" si="236">IF($K16="","",IF(AND($K16&gt;=AY$9,$J16&lt;AZ$9),"━",""))</f>
        <v/>
      </c>
      <c r="AZ17" s="22" t="str">
        <f t="shared" ref="AZ17" si="237">IF($K16="","",IF(AND($K16&gt;=AZ$9,$J16&lt;BA$9),"━",""))</f>
        <v/>
      </c>
      <c r="BA17" s="22" t="str">
        <f t="shared" ref="BA17" si="238">IF($K16="","",IF(AND($K16&gt;=BA$9,$J16&lt;BB$9),"━",""))</f>
        <v/>
      </c>
      <c r="BB17" s="22" t="str">
        <f t="shared" ref="BB17" si="239">IF($K16="","",IF(AND($K16&gt;=BB$9,$J16&lt;BC$9),"━",""))</f>
        <v/>
      </c>
      <c r="BC17" s="22" t="str">
        <f t="shared" ref="BC17" si="240">IF($K16="","",IF(AND($K16&gt;=BC$9,$J16&lt;BD$9),"━",""))</f>
        <v/>
      </c>
      <c r="BD17" s="22" t="str">
        <f t="shared" ref="BD17" si="241">IF($K16="","",IF(AND($K16&gt;=BD$9,$J16&lt;BE$9),"━",""))</f>
        <v/>
      </c>
      <c r="BE17" s="29" t="str">
        <f t="shared" ref="BE17" si="242">IF($K16="","",IF(AND($K16&gt;=BE$9,$J16&lt;BF$9),"━",""))</f>
        <v/>
      </c>
      <c r="BF17" s="22" t="str">
        <f t="shared" ref="BF17" si="243">IF($K16="","",IF(AND($K16&gt;=BF$9,$J16&lt;BG$9),"━",""))</f>
        <v/>
      </c>
      <c r="BG17" s="22" t="str">
        <f t="shared" ref="BG17" si="244">IF($K16="","",IF(AND($K16&gt;=BG$9,$J16&lt;BH$9),"━",""))</f>
        <v/>
      </c>
      <c r="BH17" s="22" t="str">
        <f t="shared" ref="BH17" si="245">IF($K16="","",IF(AND($K16&gt;=BH$9,$J16&lt;BI$9),"━",""))</f>
        <v/>
      </c>
      <c r="BI17" s="22" t="str">
        <f t="shared" ref="BI17" si="246">IF($K16="","",IF(AND($K16&gt;=BI$9,$J16&lt;BJ$9),"━",""))</f>
        <v/>
      </c>
      <c r="BJ17" s="22" t="str">
        <f t="shared" ref="BJ17" si="247">IF($K16="","",IF(AND($K16&gt;=BJ$9,$J16&lt;BK$9),"━",""))</f>
        <v/>
      </c>
      <c r="BK17" s="22" t="str">
        <f t="shared" ref="BK17" si="248">IF($K16="","",IF(AND($K16&gt;=BK$9,$J16&lt;BL$9),"━",""))</f>
        <v/>
      </c>
      <c r="BL17" s="22" t="str">
        <f t="shared" ref="BL17" si="249">IF($K16="","",IF(AND($K16&gt;=BL$9,$J16&lt;BM$9),"━",""))</f>
        <v/>
      </c>
      <c r="BM17" s="22" t="str">
        <f t="shared" ref="BM17" si="250">IF($K16="","",IF(AND($K16&gt;=BM$9,$J16&lt;BN$9),"━",""))</f>
        <v/>
      </c>
      <c r="BN17" s="29" t="str">
        <f t="shared" ref="BN17" si="251">IF($K16="","",IF(AND($K16&gt;=BN$9,$J16&lt;BO$9),"━",""))</f>
        <v/>
      </c>
      <c r="BO17" s="22" t="str">
        <f t="shared" ref="BO17" si="252">IF($K16="","",IF(AND($K16&gt;=BO$9,$J16&lt;BP$9),"━",""))</f>
        <v/>
      </c>
      <c r="BP17" s="22" t="str">
        <f t="shared" ref="BP17" si="253">IF($K16="","",IF(AND($K16&gt;=BP$9,$J16&lt;BQ$9),"━",""))</f>
        <v/>
      </c>
      <c r="BQ17" s="22" t="str">
        <f t="shared" ref="BQ17" si="254">IF($K16="","",IF(AND($K16&gt;=BQ$9,$J16&lt;BR$9),"━",""))</f>
        <v/>
      </c>
      <c r="BR17" s="22" t="str">
        <f t="shared" ref="BR17" si="255">IF($K16="","",IF(AND($K16&gt;=BR$9,$J16&lt;BS$9),"━",""))</f>
        <v/>
      </c>
      <c r="BS17" s="22" t="str">
        <f t="shared" ref="BS17" si="256">IF($K16="","",IF(AND($K16&gt;=BS$9,$J16&lt;BT$9),"━",""))</f>
        <v/>
      </c>
      <c r="BT17" s="22" t="str">
        <f t="shared" ref="BT17" si="257">IF($K16="","",IF(AND($K16&gt;=BT$9,$J16&lt;BU$9),"━",""))</f>
        <v/>
      </c>
      <c r="BU17" s="22" t="str">
        <f t="shared" ref="BU17" si="258">IF($K16="","",IF(AND($K16&gt;=BU$9,$J16&lt;BV$9),"━",""))</f>
        <v/>
      </c>
      <c r="BV17" s="22" t="str">
        <f t="shared" ref="BV17" si="259">IF($K16="","",IF(AND($K16&gt;=BV$9,$J16&lt;BW$9),"━",""))</f>
        <v/>
      </c>
      <c r="BW17" s="29" t="str">
        <f t="shared" ref="BW17" si="260">IF($K16="","",IF(AND($K16&gt;=BW$9,$J16&lt;BX$9),"━",""))</f>
        <v/>
      </c>
      <c r="BX17" s="22" t="str">
        <f t="shared" ref="BX17" si="261">IF($K16="","",IF(AND($K16&gt;=BX$9,$J16&lt;BY$9),"━",""))</f>
        <v/>
      </c>
      <c r="BY17" s="22" t="str">
        <f t="shared" ref="BY17" si="262">IF($K16="","",IF(AND($K16&gt;=BY$9,$J16&lt;BZ$9),"━",""))</f>
        <v/>
      </c>
      <c r="BZ17" s="22" t="str">
        <f t="shared" ref="BZ17" si="263">IF($K16="","",IF(AND($K16&gt;=BZ$9,$J16&lt;CA$9),"━",""))</f>
        <v/>
      </c>
      <c r="CA17" s="22" t="str">
        <f t="shared" ref="CA17" si="264">IF($K16="","",IF(AND($K16&gt;=CA$9,$J16&lt;CB$9),"━",""))</f>
        <v/>
      </c>
      <c r="CB17" s="22" t="str">
        <f t="shared" ref="CB17" si="265">IF($K16="","",IF(AND($K16&gt;=CB$9,$J16&lt;CC$9),"━",""))</f>
        <v/>
      </c>
      <c r="CC17" s="22" t="str">
        <f t="shared" ref="CC17" si="266">IF($K16="","",IF(AND($K16&gt;=CC$9,$J16&lt;CD$9),"━",""))</f>
        <v/>
      </c>
      <c r="CD17" s="22" t="str">
        <f t="shared" ref="CD17" si="267">IF($K16="","",IF(AND($K16&gt;=CD$9,$J16&lt;CE$9),"━",""))</f>
        <v/>
      </c>
      <c r="CE17" s="22" t="str">
        <f t="shared" ref="CE17" si="268">IF($K16="","",IF(AND($K16&gt;=CE$9,$J16&lt;CF$9),"━",""))</f>
        <v/>
      </c>
      <c r="CF17" s="25" t="str">
        <f t="shared" ref="CF17" si="269">IF($K16="","",IF(AND($K16&gt;=CF$9,$J16&lt;CG$9),"━",""))</f>
        <v/>
      </c>
      <c r="CG17" s="22" t="str">
        <f t="shared" ref="CG17" si="270">IF($K16="","",IF(AND($K16&gt;=CG$9,$J16&lt;CH$9),"━",""))</f>
        <v/>
      </c>
      <c r="CH17" s="22" t="str">
        <f t="shared" ref="CH17" si="271">IF($K16="","",IF(AND($K16&gt;=CH$9,$J16&lt;CI$9),"━",""))</f>
        <v/>
      </c>
      <c r="CI17" s="22" t="str">
        <f t="shared" ref="CI17" si="272">IF($K16="","",IF(AND($K16&gt;=CI$9,$J16&lt;CJ$9),"━",""))</f>
        <v/>
      </c>
      <c r="CJ17" s="22" t="str">
        <f t="shared" ref="CJ17" si="273">IF($K16="","",IF(AND($K16&gt;=CJ$9,$J16&lt;CK$9),"━",""))</f>
        <v/>
      </c>
      <c r="CK17" s="22" t="str">
        <f t="shared" ref="CK17" si="274">IF($K16="","",IF(AND($K16&gt;=CK$9,$J16&lt;CL$9),"━",""))</f>
        <v/>
      </c>
      <c r="CL17" s="22" t="str">
        <f t="shared" ref="CL17" si="275">IF($K16="","",IF(AND($K16&gt;=CL$9,$J16&lt;CM$9),"━",""))</f>
        <v/>
      </c>
      <c r="CM17" s="22" t="str">
        <f t="shared" ref="CM17" si="276">IF($K16="","",IF(AND($K16&gt;=CM$9,$J16&lt;CN$9),"━",""))</f>
        <v/>
      </c>
      <c r="CN17" s="22" t="str">
        <f t="shared" ref="CN17" si="277">IF($K16="","",IF(AND($K16&gt;=CN$9,$J16&lt;CO$9),"━",""))</f>
        <v/>
      </c>
      <c r="CO17" s="29" t="str">
        <f t="shared" ref="CO17" si="278">IF($K16="","",IF(AND($K16&gt;=CO$9,$J16&lt;CP$9),"━",""))</f>
        <v/>
      </c>
      <c r="CP17" s="22" t="str">
        <f t="shared" ref="CP17" si="279">IF($K16="","",IF(AND($K16&gt;=CP$9,$J16&lt;CQ$9),"━",""))</f>
        <v/>
      </c>
      <c r="CQ17" s="22" t="str">
        <f t="shared" ref="CQ17" si="280">IF($K16="","",IF(AND($K16&gt;=CQ$9,$J16&lt;CR$9),"━",""))</f>
        <v/>
      </c>
      <c r="CR17" s="22" t="str">
        <f t="shared" ref="CR17" si="281">IF($K16="","",IF(AND($K16&gt;=CR$9,$J16&lt;CS$9),"━",""))</f>
        <v/>
      </c>
      <c r="CS17" s="22" t="str">
        <f t="shared" ref="CS17" si="282">IF($K16="","",IF(AND($K16&gt;=CS$9,$J16&lt;CT$9),"━",""))</f>
        <v/>
      </c>
      <c r="CT17" s="22" t="str">
        <f t="shared" ref="CT17" si="283">IF($K16="","",IF(AND($K16&gt;=CT$9,$J16&lt;CU$9),"━",""))</f>
        <v/>
      </c>
      <c r="CU17" s="22" t="str">
        <f t="shared" ref="CU17" si="284">IF($K16="","",IF(AND($K16&gt;=CU$9,$J16&lt;CV$9),"━",""))</f>
        <v/>
      </c>
      <c r="CV17" s="22" t="str">
        <f t="shared" ref="CV17" si="285">IF($K16="","",IF(AND($K16&gt;=CV$9,$J16&lt;CW$9),"━",""))</f>
        <v/>
      </c>
      <c r="CW17" s="22" t="str">
        <f t="shared" ref="CW17" si="286">IF($K16="","",IF(AND($K16&gt;=CW$9,$J16&lt;CX$9),"━",""))</f>
        <v/>
      </c>
      <c r="CX17" s="29" t="str">
        <f t="shared" ref="CX17" si="287">IF($K16="","",IF(AND($K16&gt;=CX$9,$J16&lt;CY$9),"━",""))</f>
        <v/>
      </c>
      <c r="CY17" s="22" t="str">
        <f t="shared" ref="CY17" si="288">IF($K16="","",IF(AND($K16&gt;=CY$9,$J16&lt;CZ$9),"━",""))</f>
        <v/>
      </c>
      <c r="CZ17" s="22" t="str">
        <f t="shared" ref="CZ17" si="289">IF($K16="","",IF(AND($K16&gt;=CZ$9,$J16&lt;DA$9),"━",""))</f>
        <v/>
      </c>
      <c r="DA17" s="22" t="str">
        <f t="shared" ref="DA17" si="290">IF($K16="","",IF(AND($K16&gt;=DA$9,$J16&lt;DB$9),"━",""))</f>
        <v/>
      </c>
      <c r="DB17" s="22" t="str">
        <f t="shared" ref="DB17" si="291">IF($K16="","",IF(AND($K16&gt;=DB$9,$J16&lt;DC$9),"━",""))</f>
        <v/>
      </c>
      <c r="DC17" s="22" t="str">
        <f t="shared" ref="DC17" si="292">IF($K16="","",IF(AND($K16&gt;=DC$9,$J16&lt;DD$9),"━",""))</f>
        <v/>
      </c>
      <c r="DD17" s="22" t="str">
        <f t="shared" ref="DD17" si="293">IF($K16="","",IF(AND($K16&gt;=DD$9,$J16&lt;DE$9),"━",""))</f>
        <v/>
      </c>
      <c r="DE17" s="22" t="str">
        <f t="shared" ref="DE17" si="294">IF($K16="","",IF(AND($K16&gt;=DE$9,$J16&lt;DF$9),"━",""))</f>
        <v/>
      </c>
      <c r="DF17" s="22" t="str">
        <f t="shared" ref="DF17" si="295">IF($K16="","",IF(AND($K16&gt;=DF$9,$J16&lt;DG$9),"━",""))</f>
        <v/>
      </c>
      <c r="DG17" s="29" t="str">
        <f t="shared" ref="DG17" si="296">IF($K16="","",IF(AND($K16&gt;=DG$9,$J16&lt;DH$9),"━",""))</f>
        <v/>
      </c>
      <c r="DH17" s="22" t="str">
        <f t="shared" ref="DH17" si="297">IF($K16="","",IF(AND($K16&gt;=DH$9,$J16&lt;DI$9),"━",""))</f>
        <v/>
      </c>
      <c r="DI17" s="22" t="str">
        <f t="shared" ref="DI17" si="298">IF($K16="","",IF(AND($K16&gt;=DI$9,$J16&lt;DJ$9),"━",""))</f>
        <v/>
      </c>
      <c r="DJ17" s="22" t="str">
        <f t="shared" ref="DJ17" si="299">IF($K16="","",IF(AND($K16&gt;=DJ$9,$J16&lt;DK$9),"━",""))</f>
        <v/>
      </c>
      <c r="DK17" s="22" t="str">
        <f t="shared" ref="DK17" si="300">IF($K16="","",IF(AND($K16&gt;=DK$9,$J16&lt;DL$9),"━",""))</f>
        <v/>
      </c>
      <c r="DL17" s="22" t="str">
        <f t="shared" ref="DL17" si="301">IF($K16="","",IF(AND($K16&gt;=DL$9,$J16&lt;DM$9),"━",""))</f>
        <v/>
      </c>
      <c r="DM17" s="22" t="str">
        <f t="shared" ref="DM17" si="302">IF($K16="","",IF(AND($K16&gt;=DM$9,$J16&lt;DN$9),"━",""))</f>
        <v/>
      </c>
      <c r="DN17" s="22" t="str">
        <f t="shared" ref="DN17" si="303">IF($K16="","",IF(AND($K16&gt;=DN$9,$J16&lt;DO$9),"━",""))</f>
        <v/>
      </c>
      <c r="DO17" s="92" t="str">
        <f t="shared" ref="DO17" si="304">IF($K16="","",IF(AND($K16&gt;=DO$9,$J16&lt;DP$9),"━",""))</f>
        <v/>
      </c>
      <c r="DP17" s="82" t="str">
        <f t="shared" ref="DP17:DQ17" si="305">IF(AND($K16&gt;=DP$9,$J16&lt;DQ$9),"━","")</f>
        <v/>
      </c>
      <c r="DQ17" s="22" t="str">
        <f t="shared" si="305"/>
        <v/>
      </c>
      <c r="DR17" s="22" t="str">
        <f t="shared" ref="DR17" si="306">IF(AND($K16&gt;=DR$9,$J16&lt;DV$9),"━","")</f>
        <v/>
      </c>
      <c r="DS17" s="22" t="str">
        <f t="shared" ref="DS17:EG17" si="307">IF(AND($K16&gt;=DS$9,$J16&lt;DT$9),"━","")</f>
        <v/>
      </c>
      <c r="DT17" s="22" t="str">
        <f t="shared" si="307"/>
        <v/>
      </c>
      <c r="DU17" s="22" t="str">
        <f t="shared" si="307"/>
        <v/>
      </c>
      <c r="DV17" s="22" t="str">
        <f t="shared" si="307"/>
        <v/>
      </c>
      <c r="DW17" s="22" t="str">
        <f t="shared" si="307"/>
        <v/>
      </c>
      <c r="DX17" s="22" t="str">
        <f t="shared" si="307"/>
        <v/>
      </c>
      <c r="DY17" s="29" t="str">
        <f t="shared" si="307"/>
        <v/>
      </c>
      <c r="DZ17" s="22" t="str">
        <f t="shared" si="307"/>
        <v/>
      </c>
      <c r="EA17" s="22" t="str">
        <f t="shared" si="307"/>
        <v/>
      </c>
      <c r="EB17" s="22" t="str">
        <f t="shared" si="307"/>
        <v/>
      </c>
      <c r="EC17" s="22" t="str">
        <f t="shared" si="307"/>
        <v/>
      </c>
      <c r="ED17" s="22" t="str">
        <f t="shared" si="307"/>
        <v/>
      </c>
      <c r="EE17" s="22" t="str">
        <f t="shared" si="307"/>
        <v/>
      </c>
      <c r="EF17" s="22" t="str">
        <f t="shared" si="307"/>
        <v/>
      </c>
      <c r="EG17" s="22" t="str">
        <f t="shared" si="307"/>
        <v/>
      </c>
      <c r="EH17" s="20" t="s">
        <v>9</v>
      </c>
      <c r="EJ17" s="23" t="str">
        <f>IF(OR(J16="",K16=""),"",K16-J16+1)</f>
        <v/>
      </c>
    </row>
    <row r="18" spans="1:140" s="1" customFormat="1" ht="14" customHeight="1">
      <c r="A18" s="228">
        <f t="shared" ref="A18" si="308">A16+1</f>
        <v>45</v>
      </c>
      <c r="B18" s="230"/>
      <c r="C18" s="236"/>
      <c r="D18" s="237"/>
      <c r="E18" s="237"/>
      <c r="F18" s="238"/>
      <c r="G18" s="242"/>
      <c r="H18" s="232"/>
      <c r="I18" s="234"/>
      <c r="J18" s="234"/>
      <c r="K18" s="234"/>
      <c r="L18" s="19" t="str">
        <f t="shared" ref="L18:BW18" si="309">IF(AND($I18&gt;=L$9,$H18&lt;M$9),"━","")</f>
        <v/>
      </c>
      <c r="M18" s="19" t="str">
        <f t="shared" si="309"/>
        <v/>
      </c>
      <c r="N18" s="19" t="str">
        <f t="shared" si="309"/>
        <v/>
      </c>
      <c r="O18" s="19" t="str">
        <f t="shared" si="309"/>
        <v/>
      </c>
      <c r="P18" s="19" t="str">
        <f t="shared" si="309"/>
        <v/>
      </c>
      <c r="Q18" s="19" t="str">
        <f t="shared" si="309"/>
        <v/>
      </c>
      <c r="R18" s="19" t="str">
        <f t="shared" si="309"/>
        <v/>
      </c>
      <c r="S18" s="19" t="str">
        <f t="shared" si="309"/>
        <v/>
      </c>
      <c r="T18" s="19" t="str">
        <f t="shared" si="309"/>
        <v/>
      </c>
      <c r="U18" s="28" t="str">
        <f t="shared" si="309"/>
        <v/>
      </c>
      <c r="V18" s="19" t="str">
        <f t="shared" si="309"/>
        <v/>
      </c>
      <c r="W18" s="19" t="str">
        <f t="shared" si="309"/>
        <v/>
      </c>
      <c r="X18" s="19" t="str">
        <f t="shared" si="309"/>
        <v/>
      </c>
      <c r="Y18" s="19" t="str">
        <f t="shared" si="309"/>
        <v/>
      </c>
      <c r="Z18" s="19" t="str">
        <f t="shared" si="309"/>
        <v/>
      </c>
      <c r="AA18" s="19" t="str">
        <f t="shared" si="309"/>
        <v/>
      </c>
      <c r="AB18" s="19" t="str">
        <f t="shared" si="309"/>
        <v/>
      </c>
      <c r="AC18" s="19" t="str">
        <f t="shared" si="309"/>
        <v/>
      </c>
      <c r="AD18" s="28" t="str">
        <f t="shared" si="309"/>
        <v/>
      </c>
      <c r="AE18" s="19" t="str">
        <f t="shared" si="309"/>
        <v/>
      </c>
      <c r="AF18" s="19" t="str">
        <f t="shared" si="309"/>
        <v/>
      </c>
      <c r="AG18" s="19" t="str">
        <f t="shared" si="309"/>
        <v/>
      </c>
      <c r="AH18" s="19" t="str">
        <f t="shared" si="309"/>
        <v/>
      </c>
      <c r="AI18" s="19" t="str">
        <f t="shared" si="309"/>
        <v/>
      </c>
      <c r="AJ18" s="19" t="str">
        <f t="shared" si="309"/>
        <v/>
      </c>
      <c r="AK18" s="19" t="str">
        <f t="shared" si="309"/>
        <v/>
      </c>
      <c r="AL18" s="19" t="str">
        <f t="shared" si="309"/>
        <v/>
      </c>
      <c r="AM18" s="28" t="str">
        <f t="shared" si="309"/>
        <v/>
      </c>
      <c r="AN18" s="19" t="str">
        <f t="shared" si="309"/>
        <v/>
      </c>
      <c r="AO18" s="19" t="str">
        <f t="shared" si="309"/>
        <v/>
      </c>
      <c r="AP18" s="19" t="str">
        <f t="shared" si="309"/>
        <v/>
      </c>
      <c r="AQ18" s="19" t="str">
        <f t="shared" si="309"/>
        <v/>
      </c>
      <c r="AR18" s="19" t="str">
        <f t="shared" si="309"/>
        <v/>
      </c>
      <c r="AS18" s="19" t="str">
        <f t="shared" si="309"/>
        <v/>
      </c>
      <c r="AT18" s="19" t="str">
        <f t="shared" si="309"/>
        <v/>
      </c>
      <c r="AU18" s="19" t="str">
        <f t="shared" si="309"/>
        <v/>
      </c>
      <c r="AV18" s="24" t="str">
        <f t="shared" si="309"/>
        <v/>
      </c>
      <c r="AW18" s="19" t="str">
        <f t="shared" si="309"/>
        <v/>
      </c>
      <c r="AX18" s="19" t="str">
        <f t="shared" si="309"/>
        <v/>
      </c>
      <c r="AY18" s="19" t="str">
        <f t="shared" si="309"/>
        <v/>
      </c>
      <c r="AZ18" s="19" t="str">
        <f t="shared" si="309"/>
        <v/>
      </c>
      <c r="BA18" s="19" t="str">
        <f t="shared" si="309"/>
        <v/>
      </c>
      <c r="BB18" s="19" t="str">
        <f t="shared" si="309"/>
        <v/>
      </c>
      <c r="BC18" s="19" t="str">
        <f t="shared" si="309"/>
        <v/>
      </c>
      <c r="BD18" s="19" t="str">
        <f t="shared" si="309"/>
        <v/>
      </c>
      <c r="BE18" s="28" t="str">
        <f t="shared" si="309"/>
        <v/>
      </c>
      <c r="BF18" s="19" t="str">
        <f t="shared" si="309"/>
        <v/>
      </c>
      <c r="BG18" s="19" t="str">
        <f t="shared" si="309"/>
        <v/>
      </c>
      <c r="BH18" s="19" t="str">
        <f t="shared" si="309"/>
        <v/>
      </c>
      <c r="BI18" s="19" t="str">
        <f t="shared" si="309"/>
        <v/>
      </c>
      <c r="BJ18" s="19" t="str">
        <f t="shared" si="309"/>
        <v/>
      </c>
      <c r="BK18" s="19" t="str">
        <f t="shared" si="309"/>
        <v/>
      </c>
      <c r="BL18" s="19" t="str">
        <f t="shared" si="309"/>
        <v/>
      </c>
      <c r="BM18" s="19" t="str">
        <f t="shared" si="309"/>
        <v/>
      </c>
      <c r="BN18" s="105" t="str">
        <f t="shared" si="309"/>
        <v/>
      </c>
      <c r="BO18" s="19" t="str">
        <f t="shared" si="309"/>
        <v/>
      </c>
      <c r="BP18" s="19" t="str">
        <f t="shared" si="309"/>
        <v/>
      </c>
      <c r="BQ18" s="19" t="str">
        <f t="shared" si="309"/>
        <v/>
      </c>
      <c r="BR18" s="19" t="str">
        <f t="shared" si="309"/>
        <v/>
      </c>
      <c r="BS18" s="19" t="str">
        <f t="shared" si="309"/>
        <v/>
      </c>
      <c r="BT18" s="19" t="str">
        <f t="shared" si="309"/>
        <v/>
      </c>
      <c r="BU18" s="19" t="str">
        <f t="shared" si="309"/>
        <v/>
      </c>
      <c r="BV18" s="19" t="str">
        <f t="shared" si="309"/>
        <v/>
      </c>
      <c r="BW18" s="28" t="str">
        <f t="shared" si="309"/>
        <v/>
      </c>
      <c r="BX18" s="19" t="str">
        <f t="shared" ref="BX18:DQ18" si="310">IF(AND($I18&gt;=BX$9,$H18&lt;BY$9),"━","")</f>
        <v/>
      </c>
      <c r="BY18" s="19" t="str">
        <f t="shared" si="310"/>
        <v/>
      </c>
      <c r="BZ18" s="19" t="str">
        <f t="shared" si="310"/>
        <v/>
      </c>
      <c r="CA18" s="19" t="str">
        <f t="shared" si="310"/>
        <v/>
      </c>
      <c r="CB18" s="19" t="str">
        <f t="shared" si="310"/>
        <v/>
      </c>
      <c r="CC18" s="19" t="str">
        <f t="shared" si="310"/>
        <v/>
      </c>
      <c r="CD18" s="19" t="str">
        <f t="shared" si="310"/>
        <v/>
      </c>
      <c r="CE18" s="19" t="str">
        <f t="shared" si="310"/>
        <v/>
      </c>
      <c r="CF18" s="24" t="str">
        <f t="shared" si="310"/>
        <v/>
      </c>
      <c r="CG18" s="19" t="str">
        <f t="shared" si="310"/>
        <v/>
      </c>
      <c r="CH18" s="19" t="str">
        <f t="shared" si="310"/>
        <v/>
      </c>
      <c r="CI18" s="19" t="str">
        <f t="shared" si="310"/>
        <v/>
      </c>
      <c r="CJ18" s="19" t="str">
        <f t="shared" si="310"/>
        <v/>
      </c>
      <c r="CK18" s="19" t="str">
        <f t="shared" si="310"/>
        <v/>
      </c>
      <c r="CL18" s="19" t="str">
        <f t="shared" si="310"/>
        <v/>
      </c>
      <c r="CM18" s="19" t="str">
        <f t="shared" si="310"/>
        <v/>
      </c>
      <c r="CN18" s="19" t="str">
        <f t="shared" si="310"/>
        <v/>
      </c>
      <c r="CO18" s="105" t="str">
        <f t="shared" si="310"/>
        <v/>
      </c>
      <c r="CP18" s="19" t="str">
        <f t="shared" si="310"/>
        <v/>
      </c>
      <c r="CQ18" s="19" t="str">
        <f t="shared" si="310"/>
        <v/>
      </c>
      <c r="CR18" s="19" t="str">
        <f t="shared" si="310"/>
        <v/>
      </c>
      <c r="CS18" s="19" t="str">
        <f t="shared" si="310"/>
        <v/>
      </c>
      <c r="CT18" s="19" t="str">
        <f t="shared" si="310"/>
        <v/>
      </c>
      <c r="CU18" s="19" t="str">
        <f t="shared" si="310"/>
        <v/>
      </c>
      <c r="CV18" s="19" t="str">
        <f t="shared" si="310"/>
        <v/>
      </c>
      <c r="CW18" s="19" t="str">
        <f t="shared" si="310"/>
        <v/>
      </c>
      <c r="CX18" s="28" t="str">
        <f t="shared" si="310"/>
        <v/>
      </c>
      <c r="CY18" s="19" t="str">
        <f t="shared" si="310"/>
        <v/>
      </c>
      <c r="CZ18" s="19" t="str">
        <f t="shared" si="310"/>
        <v/>
      </c>
      <c r="DA18" s="19" t="str">
        <f t="shared" si="310"/>
        <v/>
      </c>
      <c r="DB18" s="19" t="str">
        <f t="shared" si="310"/>
        <v/>
      </c>
      <c r="DC18" s="19" t="str">
        <f t="shared" si="310"/>
        <v/>
      </c>
      <c r="DD18" s="19" t="str">
        <f t="shared" si="310"/>
        <v/>
      </c>
      <c r="DE18" s="19" t="str">
        <f t="shared" si="310"/>
        <v/>
      </c>
      <c r="DF18" s="19" t="str">
        <f t="shared" si="310"/>
        <v/>
      </c>
      <c r="DG18" s="28" t="str">
        <f t="shared" si="310"/>
        <v/>
      </c>
      <c r="DH18" s="19" t="str">
        <f t="shared" si="310"/>
        <v/>
      </c>
      <c r="DI18" s="19" t="str">
        <f t="shared" si="310"/>
        <v/>
      </c>
      <c r="DJ18" s="19" t="str">
        <f t="shared" si="310"/>
        <v/>
      </c>
      <c r="DK18" s="19" t="str">
        <f t="shared" si="310"/>
        <v/>
      </c>
      <c r="DL18" s="19" t="str">
        <f t="shared" si="310"/>
        <v/>
      </c>
      <c r="DM18" s="19" t="str">
        <f t="shared" si="310"/>
        <v/>
      </c>
      <c r="DN18" s="19" t="str">
        <f t="shared" si="310"/>
        <v/>
      </c>
      <c r="DO18" s="91" t="str">
        <f t="shared" si="310"/>
        <v/>
      </c>
      <c r="DP18" s="83" t="str">
        <f t="shared" si="310"/>
        <v/>
      </c>
      <c r="DQ18" s="19" t="str">
        <f t="shared" si="310"/>
        <v/>
      </c>
      <c r="DR18" s="19" t="str">
        <f t="shared" ref="DR18" si="311">IF(AND($I18&gt;=DR$9,$H18&lt;DV$9),"━","")</f>
        <v/>
      </c>
      <c r="DS18" s="19" t="str">
        <f t="shared" ref="DS18:EG18" si="312">IF(AND($I18&gt;=DS$9,$H18&lt;DT$9),"━","")</f>
        <v/>
      </c>
      <c r="DT18" s="19" t="str">
        <f t="shared" si="312"/>
        <v/>
      </c>
      <c r="DU18" s="19" t="str">
        <f t="shared" si="312"/>
        <v/>
      </c>
      <c r="DV18" s="19" t="str">
        <f t="shared" si="312"/>
        <v/>
      </c>
      <c r="DW18" s="19" t="str">
        <f t="shared" si="312"/>
        <v/>
      </c>
      <c r="DX18" s="19" t="str">
        <f t="shared" si="312"/>
        <v/>
      </c>
      <c r="DY18" s="28" t="str">
        <f t="shared" si="312"/>
        <v/>
      </c>
      <c r="DZ18" s="19" t="str">
        <f t="shared" si="312"/>
        <v/>
      </c>
      <c r="EA18" s="19" t="str">
        <f t="shared" si="312"/>
        <v/>
      </c>
      <c r="EB18" s="19" t="str">
        <f t="shared" si="312"/>
        <v/>
      </c>
      <c r="EC18" s="19" t="str">
        <f t="shared" si="312"/>
        <v/>
      </c>
      <c r="ED18" s="19" t="str">
        <f t="shared" si="312"/>
        <v/>
      </c>
      <c r="EE18" s="19" t="str">
        <f t="shared" si="312"/>
        <v/>
      </c>
      <c r="EF18" s="19" t="str">
        <f t="shared" si="312"/>
        <v/>
      </c>
      <c r="EG18" s="19" t="str">
        <f t="shared" si="312"/>
        <v/>
      </c>
      <c r="EH18" s="20" t="s">
        <v>9</v>
      </c>
      <c r="EJ18" s="21" t="str">
        <f>IF(OR(H18="",I18=""),"",I18-H18+1)</f>
        <v/>
      </c>
    </row>
    <row r="19" spans="1:140" s="1" customFormat="1" ht="14" customHeight="1">
      <c r="A19" s="229"/>
      <c r="B19" s="231"/>
      <c r="C19" s="239"/>
      <c r="D19" s="240"/>
      <c r="E19" s="240"/>
      <c r="F19" s="241"/>
      <c r="G19" s="243"/>
      <c r="H19" s="233"/>
      <c r="I19" s="235"/>
      <c r="J19" s="235"/>
      <c r="K19" s="235"/>
      <c r="L19" s="22" t="str">
        <f t="shared" ref="L19:AC19" si="313">IF(AND($K18&gt;=L$9,$J18&lt;M$9),"━","")</f>
        <v/>
      </c>
      <c r="M19" s="22" t="str">
        <f t="shared" si="313"/>
        <v/>
      </c>
      <c r="N19" s="22" t="str">
        <f t="shared" si="313"/>
        <v/>
      </c>
      <c r="O19" s="22" t="str">
        <f t="shared" si="313"/>
        <v/>
      </c>
      <c r="P19" s="22" t="str">
        <f t="shared" si="313"/>
        <v/>
      </c>
      <c r="Q19" s="22" t="str">
        <f t="shared" si="313"/>
        <v/>
      </c>
      <c r="R19" s="22" t="str">
        <f t="shared" si="313"/>
        <v/>
      </c>
      <c r="S19" s="22" t="str">
        <f t="shared" si="313"/>
        <v/>
      </c>
      <c r="T19" s="22" t="str">
        <f t="shared" si="313"/>
        <v/>
      </c>
      <c r="U19" s="29" t="str">
        <f t="shared" si="313"/>
        <v/>
      </c>
      <c r="V19" s="22" t="str">
        <f t="shared" si="313"/>
        <v/>
      </c>
      <c r="W19" s="22" t="str">
        <f t="shared" si="313"/>
        <v/>
      </c>
      <c r="X19" s="22" t="str">
        <f t="shared" si="313"/>
        <v/>
      </c>
      <c r="Y19" s="22" t="str">
        <f t="shared" si="313"/>
        <v/>
      </c>
      <c r="Z19" s="22" t="str">
        <f t="shared" si="313"/>
        <v/>
      </c>
      <c r="AA19" s="22" t="str">
        <f t="shared" si="313"/>
        <v/>
      </c>
      <c r="AB19" s="22" t="str">
        <f t="shared" si="313"/>
        <v/>
      </c>
      <c r="AC19" s="22" t="str">
        <f t="shared" si="313"/>
        <v/>
      </c>
      <c r="AD19" s="29" t="str">
        <f>IF($K18="","",IF(AND($K18&gt;=AD$9,$J18&lt;AE$9),"━",""))</f>
        <v/>
      </c>
      <c r="AE19" s="22" t="str">
        <f t="shared" ref="AE19" si="314">IF($K18="","",IF(AND($K18&gt;=AE$9,$J18&lt;AF$9),"━",""))</f>
        <v/>
      </c>
      <c r="AF19" s="22" t="str">
        <f t="shared" ref="AF19" si="315">IF($K18="","",IF(AND($K18&gt;=AF$9,$J18&lt;AG$9),"━",""))</f>
        <v/>
      </c>
      <c r="AG19" s="22" t="str">
        <f t="shared" ref="AG19" si="316">IF($K18="","",IF(AND($K18&gt;=AG$9,$J18&lt;AH$9),"━",""))</f>
        <v/>
      </c>
      <c r="AH19" s="22" t="str">
        <f t="shared" ref="AH19" si="317">IF($K18="","",IF(AND($K18&gt;=AH$9,$J18&lt;AI$9),"━",""))</f>
        <v/>
      </c>
      <c r="AI19" s="22" t="str">
        <f t="shared" ref="AI19" si="318">IF($K18="","",IF(AND($K18&gt;=AI$9,$J18&lt;AJ$9),"━",""))</f>
        <v/>
      </c>
      <c r="AJ19" s="22" t="str">
        <f t="shared" ref="AJ19" si="319">IF($K18="","",IF(AND($K18&gt;=AJ$9,$J18&lt;AK$9),"━",""))</f>
        <v/>
      </c>
      <c r="AK19" s="22" t="str">
        <f t="shared" ref="AK19" si="320">IF($K18="","",IF(AND($K18&gt;=AK$9,$J18&lt;AL$9),"━",""))</f>
        <v/>
      </c>
      <c r="AL19" s="22" t="str">
        <f t="shared" ref="AL19" si="321">IF($K18="","",IF(AND($K18&gt;=AL$9,$J18&lt;AM$9),"━",""))</f>
        <v/>
      </c>
      <c r="AM19" s="29" t="str">
        <f t="shared" ref="AM19" si="322">IF($K18="","",IF(AND($K18&gt;=AM$9,$J18&lt;AN$9),"━",""))</f>
        <v/>
      </c>
      <c r="AN19" s="22" t="str">
        <f t="shared" ref="AN19" si="323">IF($K18="","",IF(AND($K18&gt;=AN$9,$J18&lt;AO$9),"━",""))</f>
        <v/>
      </c>
      <c r="AO19" s="22" t="str">
        <f t="shared" ref="AO19" si="324">IF($K18="","",IF(AND($K18&gt;=AO$9,$J18&lt;AP$9),"━",""))</f>
        <v/>
      </c>
      <c r="AP19" s="22" t="str">
        <f t="shared" ref="AP19" si="325">IF($K18="","",IF(AND($K18&gt;=AP$9,$J18&lt;AQ$9),"━",""))</f>
        <v/>
      </c>
      <c r="AQ19" s="22" t="str">
        <f t="shared" ref="AQ19" si="326">IF($K18="","",IF(AND($K18&gt;=AQ$9,$J18&lt;AR$9),"━",""))</f>
        <v/>
      </c>
      <c r="AR19" s="22" t="str">
        <f t="shared" ref="AR19" si="327">IF($K18="","",IF(AND($K18&gt;=AR$9,$J18&lt;AS$9),"━",""))</f>
        <v/>
      </c>
      <c r="AS19" s="22" t="str">
        <f t="shared" ref="AS19" si="328">IF($K18="","",IF(AND($K18&gt;=AS$9,$J18&lt;AT$9),"━",""))</f>
        <v/>
      </c>
      <c r="AT19" s="22" t="str">
        <f t="shared" ref="AT19" si="329">IF($K18="","",IF(AND($K18&gt;=AT$9,$J18&lt;AU$9),"━",""))</f>
        <v/>
      </c>
      <c r="AU19" s="22" t="str">
        <f t="shared" ref="AU19" si="330">IF($K18="","",IF(AND($K18&gt;=AU$9,$J18&lt;AV$9),"━",""))</f>
        <v/>
      </c>
      <c r="AV19" s="25" t="str">
        <f t="shared" ref="AV19" si="331">IF($K18="","",IF(AND($K18&gt;=AV$9,$J18&lt;AW$9),"━",""))</f>
        <v/>
      </c>
      <c r="AW19" s="22" t="str">
        <f t="shared" ref="AW19" si="332">IF($K18="","",IF(AND($K18&gt;=AW$9,$J18&lt;AX$9),"━",""))</f>
        <v/>
      </c>
      <c r="AX19" s="22" t="str">
        <f t="shared" ref="AX19" si="333">IF($K18="","",IF(AND($K18&gt;=AX$9,$J18&lt;AY$9),"━",""))</f>
        <v/>
      </c>
      <c r="AY19" s="22" t="str">
        <f t="shared" ref="AY19" si="334">IF($K18="","",IF(AND($K18&gt;=AY$9,$J18&lt;AZ$9),"━",""))</f>
        <v/>
      </c>
      <c r="AZ19" s="22" t="str">
        <f t="shared" ref="AZ19" si="335">IF($K18="","",IF(AND($K18&gt;=AZ$9,$J18&lt;BA$9),"━",""))</f>
        <v/>
      </c>
      <c r="BA19" s="22" t="str">
        <f t="shared" ref="BA19" si="336">IF($K18="","",IF(AND($K18&gt;=BA$9,$J18&lt;BB$9),"━",""))</f>
        <v/>
      </c>
      <c r="BB19" s="22" t="str">
        <f t="shared" ref="BB19" si="337">IF($K18="","",IF(AND($K18&gt;=BB$9,$J18&lt;BC$9),"━",""))</f>
        <v/>
      </c>
      <c r="BC19" s="22" t="str">
        <f t="shared" ref="BC19" si="338">IF($K18="","",IF(AND($K18&gt;=BC$9,$J18&lt;BD$9),"━",""))</f>
        <v/>
      </c>
      <c r="BD19" s="22" t="str">
        <f t="shared" ref="BD19" si="339">IF($K18="","",IF(AND($K18&gt;=BD$9,$J18&lt;BE$9),"━",""))</f>
        <v/>
      </c>
      <c r="BE19" s="29" t="str">
        <f t="shared" ref="BE19" si="340">IF($K18="","",IF(AND($K18&gt;=BE$9,$J18&lt;BF$9),"━",""))</f>
        <v/>
      </c>
      <c r="BF19" s="22" t="str">
        <f t="shared" ref="BF19" si="341">IF($K18="","",IF(AND($K18&gt;=BF$9,$J18&lt;BG$9),"━",""))</f>
        <v/>
      </c>
      <c r="BG19" s="22" t="str">
        <f t="shared" ref="BG19" si="342">IF($K18="","",IF(AND($K18&gt;=BG$9,$J18&lt;BH$9),"━",""))</f>
        <v/>
      </c>
      <c r="BH19" s="22" t="str">
        <f t="shared" ref="BH19" si="343">IF($K18="","",IF(AND($K18&gt;=BH$9,$J18&lt;BI$9),"━",""))</f>
        <v/>
      </c>
      <c r="BI19" s="22" t="str">
        <f t="shared" ref="BI19" si="344">IF($K18="","",IF(AND($K18&gt;=BI$9,$J18&lt;BJ$9),"━",""))</f>
        <v/>
      </c>
      <c r="BJ19" s="22" t="str">
        <f t="shared" ref="BJ19" si="345">IF($K18="","",IF(AND($K18&gt;=BJ$9,$J18&lt;BK$9),"━",""))</f>
        <v/>
      </c>
      <c r="BK19" s="22" t="str">
        <f t="shared" ref="BK19" si="346">IF($K18="","",IF(AND($K18&gt;=BK$9,$J18&lt;BL$9),"━",""))</f>
        <v/>
      </c>
      <c r="BL19" s="22" t="str">
        <f t="shared" ref="BL19" si="347">IF($K18="","",IF(AND($K18&gt;=BL$9,$J18&lt;BM$9),"━",""))</f>
        <v/>
      </c>
      <c r="BM19" s="22" t="str">
        <f t="shared" ref="BM19" si="348">IF($K18="","",IF(AND($K18&gt;=BM$9,$J18&lt;BN$9),"━",""))</f>
        <v/>
      </c>
      <c r="BN19" s="104" t="str">
        <f t="shared" ref="BN19" si="349">IF($K18="","",IF(AND($K18&gt;=BN$9,$J18&lt;BO$9),"━",""))</f>
        <v/>
      </c>
      <c r="BO19" s="22" t="str">
        <f t="shared" ref="BO19" si="350">IF($K18="","",IF(AND($K18&gt;=BO$9,$J18&lt;BP$9),"━",""))</f>
        <v/>
      </c>
      <c r="BP19" s="22" t="str">
        <f t="shared" ref="BP19" si="351">IF($K18="","",IF(AND($K18&gt;=BP$9,$J18&lt;BQ$9),"━",""))</f>
        <v/>
      </c>
      <c r="BQ19" s="22" t="str">
        <f t="shared" ref="BQ19" si="352">IF($K18="","",IF(AND($K18&gt;=BQ$9,$J18&lt;BR$9),"━",""))</f>
        <v/>
      </c>
      <c r="BR19" s="22" t="str">
        <f t="shared" ref="BR19" si="353">IF($K18="","",IF(AND($K18&gt;=BR$9,$J18&lt;BS$9),"━",""))</f>
        <v/>
      </c>
      <c r="BS19" s="22" t="str">
        <f t="shared" ref="BS19" si="354">IF($K18="","",IF(AND($K18&gt;=BS$9,$J18&lt;BT$9),"━",""))</f>
        <v/>
      </c>
      <c r="BT19" s="22" t="str">
        <f t="shared" ref="BT19" si="355">IF($K18="","",IF(AND($K18&gt;=BT$9,$J18&lt;BU$9),"━",""))</f>
        <v/>
      </c>
      <c r="BU19" s="22" t="str">
        <f t="shared" ref="BU19" si="356">IF($K18="","",IF(AND($K18&gt;=BU$9,$J18&lt;BV$9),"━",""))</f>
        <v/>
      </c>
      <c r="BV19" s="22" t="str">
        <f t="shared" ref="BV19" si="357">IF($K18="","",IF(AND($K18&gt;=BV$9,$J18&lt;BW$9),"━",""))</f>
        <v/>
      </c>
      <c r="BW19" s="29" t="str">
        <f t="shared" ref="BW19" si="358">IF($K18="","",IF(AND($K18&gt;=BW$9,$J18&lt;BX$9),"━",""))</f>
        <v/>
      </c>
      <c r="BX19" s="22" t="str">
        <f t="shared" ref="BX19" si="359">IF($K18="","",IF(AND($K18&gt;=BX$9,$J18&lt;BY$9),"━",""))</f>
        <v/>
      </c>
      <c r="BY19" s="22" t="str">
        <f t="shared" ref="BY19" si="360">IF($K18="","",IF(AND($K18&gt;=BY$9,$J18&lt;BZ$9),"━",""))</f>
        <v/>
      </c>
      <c r="BZ19" s="22" t="str">
        <f t="shared" ref="BZ19" si="361">IF($K18="","",IF(AND($K18&gt;=BZ$9,$J18&lt;CA$9),"━",""))</f>
        <v/>
      </c>
      <c r="CA19" s="22" t="str">
        <f t="shared" ref="CA19" si="362">IF($K18="","",IF(AND($K18&gt;=CA$9,$J18&lt;CB$9),"━",""))</f>
        <v/>
      </c>
      <c r="CB19" s="22" t="str">
        <f t="shared" ref="CB19" si="363">IF($K18="","",IF(AND($K18&gt;=CB$9,$J18&lt;CC$9),"━",""))</f>
        <v/>
      </c>
      <c r="CC19" s="22" t="str">
        <f t="shared" ref="CC19" si="364">IF($K18="","",IF(AND($K18&gt;=CC$9,$J18&lt;CD$9),"━",""))</f>
        <v/>
      </c>
      <c r="CD19" s="22" t="str">
        <f t="shared" ref="CD19" si="365">IF($K18="","",IF(AND($K18&gt;=CD$9,$J18&lt;CE$9),"━",""))</f>
        <v/>
      </c>
      <c r="CE19" s="22" t="str">
        <f t="shared" ref="CE19" si="366">IF($K18="","",IF(AND($K18&gt;=CE$9,$J18&lt;CF$9),"━",""))</f>
        <v/>
      </c>
      <c r="CF19" s="25" t="str">
        <f t="shared" ref="CF19" si="367">IF($K18="","",IF(AND($K18&gt;=CF$9,$J18&lt;CG$9),"━",""))</f>
        <v/>
      </c>
      <c r="CG19" s="22" t="str">
        <f t="shared" ref="CG19" si="368">IF($K18="","",IF(AND($K18&gt;=CG$9,$J18&lt;CH$9),"━",""))</f>
        <v/>
      </c>
      <c r="CH19" s="22" t="str">
        <f t="shared" ref="CH19" si="369">IF($K18="","",IF(AND($K18&gt;=CH$9,$J18&lt;CI$9),"━",""))</f>
        <v/>
      </c>
      <c r="CI19" s="22" t="str">
        <f t="shared" ref="CI19" si="370">IF($K18="","",IF(AND($K18&gt;=CI$9,$J18&lt;CJ$9),"━",""))</f>
        <v/>
      </c>
      <c r="CJ19" s="22" t="str">
        <f t="shared" ref="CJ19" si="371">IF($K18="","",IF(AND($K18&gt;=CJ$9,$J18&lt;CK$9),"━",""))</f>
        <v/>
      </c>
      <c r="CK19" s="22" t="str">
        <f t="shared" ref="CK19" si="372">IF($K18="","",IF(AND($K18&gt;=CK$9,$J18&lt;CL$9),"━",""))</f>
        <v/>
      </c>
      <c r="CL19" s="22" t="str">
        <f t="shared" ref="CL19" si="373">IF($K18="","",IF(AND($K18&gt;=CL$9,$J18&lt;CM$9),"━",""))</f>
        <v/>
      </c>
      <c r="CM19" s="22" t="str">
        <f t="shared" ref="CM19" si="374">IF($K18="","",IF(AND($K18&gt;=CM$9,$J18&lt;CN$9),"━",""))</f>
        <v/>
      </c>
      <c r="CN19" s="22" t="str">
        <f t="shared" ref="CN19" si="375">IF($K18="","",IF(AND($K18&gt;=CN$9,$J18&lt;CO$9),"━",""))</f>
        <v/>
      </c>
      <c r="CO19" s="104" t="str">
        <f t="shared" ref="CO19" si="376">IF($K18="","",IF(AND($K18&gt;=CO$9,$J18&lt;CP$9),"━",""))</f>
        <v/>
      </c>
      <c r="CP19" s="22" t="str">
        <f t="shared" ref="CP19" si="377">IF($K18="","",IF(AND($K18&gt;=CP$9,$J18&lt;CQ$9),"━",""))</f>
        <v/>
      </c>
      <c r="CQ19" s="22" t="str">
        <f t="shared" ref="CQ19" si="378">IF($K18="","",IF(AND($K18&gt;=CQ$9,$J18&lt;CR$9),"━",""))</f>
        <v/>
      </c>
      <c r="CR19" s="22" t="str">
        <f t="shared" ref="CR19" si="379">IF($K18="","",IF(AND($K18&gt;=CR$9,$J18&lt;CS$9),"━",""))</f>
        <v/>
      </c>
      <c r="CS19" s="22" t="str">
        <f t="shared" ref="CS19" si="380">IF($K18="","",IF(AND($K18&gt;=CS$9,$J18&lt;CT$9),"━",""))</f>
        <v/>
      </c>
      <c r="CT19" s="22" t="str">
        <f t="shared" ref="CT19" si="381">IF($K18="","",IF(AND($K18&gt;=CT$9,$J18&lt;CU$9),"━",""))</f>
        <v/>
      </c>
      <c r="CU19" s="22" t="str">
        <f t="shared" ref="CU19" si="382">IF($K18="","",IF(AND($K18&gt;=CU$9,$J18&lt;CV$9),"━",""))</f>
        <v/>
      </c>
      <c r="CV19" s="22" t="str">
        <f t="shared" ref="CV19" si="383">IF($K18="","",IF(AND($K18&gt;=CV$9,$J18&lt;CW$9),"━",""))</f>
        <v/>
      </c>
      <c r="CW19" s="22" t="str">
        <f t="shared" ref="CW19" si="384">IF($K18="","",IF(AND($K18&gt;=CW$9,$J18&lt;CX$9),"━",""))</f>
        <v/>
      </c>
      <c r="CX19" s="29" t="str">
        <f t="shared" ref="CX19" si="385">IF($K18="","",IF(AND($K18&gt;=CX$9,$J18&lt;CY$9),"━",""))</f>
        <v/>
      </c>
      <c r="CY19" s="22" t="str">
        <f t="shared" ref="CY19" si="386">IF($K18="","",IF(AND($K18&gt;=CY$9,$J18&lt;CZ$9),"━",""))</f>
        <v/>
      </c>
      <c r="CZ19" s="22" t="str">
        <f t="shared" ref="CZ19" si="387">IF($K18="","",IF(AND($K18&gt;=CZ$9,$J18&lt;DA$9),"━",""))</f>
        <v/>
      </c>
      <c r="DA19" s="22" t="str">
        <f t="shared" ref="DA19" si="388">IF($K18="","",IF(AND($K18&gt;=DA$9,$J18&lt;DB$9),"━",""))</f>
        <v/>
      </c>
      <c r="DB19" s="22" t="str">
        <f t="shared" ref="DB19" si="389">IF($K18="","",IF(AND($K18&gt;=DB$9,$J18&lt;DC$9),"━",""))</f>
        <v/>
      </c>
      <c r="DC19" s="22" t="str">
        <f t="shared" ref="DC19" si="390">IF($K18="","",IF(AND($K18&gt;=DC$9,$J18&lt;DD$9),"━",""))</f>
        <v/>
      </c>
      <c r="DD19" s="22" t="str">
        <f t="shared" ref="DD19" si="391">IF($K18="","",IF(AND($K18&gt;=DD$9,$J18&lt;DE$9),"━",""))</f>
        <v/>
      </c>
      <c r="DE19" s="22" t="str">
        <f t="shared" ref="DE19" si="392">IF($K18="","",IF(AND($K18&gt;=DE$9,$J18&lt;DF$9),"━",""))</f>
        <v/>
      </c>
      <c r="DF19" s="22" t="str">
        <f t="shared" ref="DF19" si="393">IF($K18="","",IF(AND($K18&gt;=DF$9,$J18&lt;DG$9),"━",""))</f>
        <v/>
      </c>
      <c r="DG19" s="29" t="str">
        <f t="shared" ref="DG19" si="394">IF($K18="","",IF(AND($K18&gt;=DG$9,$J18&lt;DH$9),"━",""))</f>
        <v/>
      </c>
      <c r="DH19" s="22" t="str">
        <f t="shared" ref="DH19" si="395">IF($K18="","",IF(AND($K18&gt;=DH$9,$J18&lt;DI$9),"━",""))</f>
        <v/>
      </c>
      <c r="DI19" s="22" t="str">
        <f t="shared" ref="DI19" si="396">IF($K18="","",IF(AND($K18&gt;=DI$9,$J18&lt;DJ$9),"━",""))</f>
        <v/>
      </c>
      <c r="DJ19" s="22" t="str">
        <f t="shared" ref="DJ19" si="397">IF($K18="","",IF(AND($K18&gt;=DJ$9,$J18&lt;DK$9),"━",""))</f>
        <v/>
      </c>
      <c r="DK19" s="22" t="str">
        <f t="shared" ref="DK19" si="398">IF($K18="","",IF(AND($K18&gt;=DK$9,$J18&lt;DL$9),"━",""))</f>
        <v/>
      </c>
      <c r="DL19" s="22" t="str">
        <f t="shared" ref="DL19" si="399">IF($K18="","",IF(AND($K18&gt;=DL$9,$J18&lt;DM$9),"━",""))</f>
        <v/>
      </c>
      <c r="DM19" s="22" t="str">
        <f t="shared" ref="DM19" si="400">IF($K18="","",IF(AND($K18&gt;=DM$9,$J18&lt;DN$9),"━",""))</f>
        <v/>
      </c>
      <c r="DN19" s="22" t="str">
        <f t="shared" ref="DN19" si="401">IF($K18="","",IF(AND($K18&gt;=DN$9,$J18&lt;DO$9),"━",""))</f>
        <v/>
      </c>
      <c r="DO19" s="92" t="str">
        <f t="shared" ref="DO19" si="402">IF($K18="","",IF(AND($K18&gt;=DO$9,$J18&lt;DP$9),"━",""))</f>
        <v/>
      </c>
      <c r="DP19" s="82" t="str">
        <f t="shared" ref="DP19:DQ19" si="403">IF(AND($K18&gt;=DP$9,$J18&lt;DQ$9),"━","")</f>
        <v/>
      </c>
      <c r="DQ19" s="22" t="str">
        <f t="shared" si="403"/>
        <v/>
      </c>
      <c r="DR19" s="22" t="str">
        <f t="shared" ref="DR19" si="404">IF(AND($K18&gt;=DR$9,$J18&lt;DV$9),"━","")</f>
        <v/>
      </c>
      <c r="DS19" s="22" t="str">
        <f t="shared" ref="DS19:EG19" si="405">IF(AND($K18&gt;=DS$9,$J18&lt;DT$9),"━","")</f>
        <v/>
      </c>
      <c r="DT19" s="22" t="str">
        <f t="shared" si="405"/>
        <v/>
      </c>
      <c r="DU19" s="22" t="str">
        <f t="shared" si="405"/>
        <v/>
      </c>
      <c r="DV19" s="22" t="str">
        <f t="shared" si="405"/>
        <v/>
      </c>
      <c r="DW19" s="22" t="str">
        <f t="shared" si="405"/>
        <v/>
      </c>
      <c r="DX19" s="22" t="str">
        <f t="shared" si="405"/>
        <v/>
      </c>
      <c r="DY19" s="29" t="str">
        <f t="shared" si="405"/>
        <v/>
      </c>
      <c r="DZ19" s="22" t="str">
        <f t="shared" si="405"/>
        <v/>
      </c>
      <c r="EA19" s="22" t="str">
        <f t="shared" si="405"/>
        <v/>
      </c>
      <c r="EB19" s="22" t="str">
        <f t="shared" si="405"/>
        <v/>
      </c>
      <c r="EC19" s="22" t="str">
        <f t="shared" si="405"/>
        <v/>
      </c>
      <c r="ED19" s="22" t="str">
        <f t="shared" si="405"/>
        <v/>
      </c>
      <c r="EE19" s="22" t="str">
        <f t="shared" si="405"/>
        <v/>
      </c>
      <c r="EF19" s="22" t="str">
        <f t="shared" si="405"/>
        <v/>
      </c>
      <c r="EG19" s="22" t="str">
        <f t="shared" si="405"/>
        <v/>
      </c>
      <c r="EH19" s="20" t="s">
        <v>9</v>
      </c>
      <c r="EJ19" s="23" t="str">
        <f>IF(OR(J18="",K18=""),"",K18-J18+1)</f>
        <v/>
      </c>
    </row>
    <row r="20" spans="1:140" s="1" customFormat="1" ht="14" customHeight="1">
      <c r="A20" s="228">
        <f t="shared" ref="A20" si="406">A18+1</f>
        <v>46</v>
      </c>
      <c r="B20" s="230"/>
      <c r="C20" s="236"/>
      <c r="D20" s="237"/>
      <c r="E20" s="237"/>
      <c r="F20" s="238"/>
      <c r="G20" s="242"/>
      <c r="H20" s="232"/>
      <c r="I20" s="234"/>
      <c r="J20" s="234"/>
      <c r="K20" s="234"/>
      <c r="L20" s="19" t="str">
        <f t="shared" ref="L20:BW20" si="407">IF(AND($I20&gt;=L$9,$H20&lt;M$9),"━","")</f>
        <v/>
      </c>
      <c r="M20" s="19" t="str">
        <f t="shared" si="407"/>
        <v/>
      </c>
      <c r="N20" s="19" t="str">
        <f t="shared" si="407"/>
        <v/>
      </c>
      <c r="O20" s="19" t="str">
        <f t="shared" si="407"/>
        <v/>
      </c>
      <c r="P20" s="19" t="str">
        <f t="shared" si="407"/>
        <v/>
      </c>
      <c r="Q20" s="19" t="str">
        <f t="shared" si="407"/>
        <v/>
      </c>
      <c r="R20" s="19" t="str">
        <f t="shared" si="407"/>
        <v/>
      </c>
      <c r="S20" s="19" t="str">
        <f t="shared" si="407"/>
        <v/>
      </c>
      <c r="T20" s="19" t="str">
        <f t="shared" si="407"/>
        <v/>
      </c>
      <c r="U20" s="28" t="str">
        <f t="shared" si="407"/>
        <v/>
      </c>
      <c r="V20" s="19" t="str">
        <f t="shared" si="407"/>
        <v/>
      </c>
      <c r="W20" s="19" t="str">
        <f t="shared" si="407"/>
        <v/>
      </c>
      <c r="X20" s="19" t="str">
        <f t="shared" si="407"/>
        <v/>
      </c>
      <c r="Y20" s="19" t="str">
        <f t="shared" si="407"/>
        <v/>
      </c>
      <c r="Z20" s="19" t="str">
        <f t="shared" si="407"/>
        <v/>
      </c>
      <c r="AA20" s="19" t="str">
        <f t="shared" si="407"/>
        <v/>
      </c>
      <c r="AB20" s="19" t="str">
        <f t="shared" si="407"/>
        <v/>
      </c>
      <c r="AC20" s="19" t="str">
        <f t="shared" si="407"/>
        <v/>
      </c>
      <c r="AD20" s="28" t="str">
        <f t="shared" si="407"/>
        <v/>
      </c>
      <c r="AE20" s="19" t="str">
        <f t="shared" si="407"/>
        <v/>
      </c>
      <c r="AF20" s="19" t="str">
        <f t="shared" si="407"/>
        <v/>
      </c>
      <c r="AG20" s="19" t="str">
        <f t="shared" si="407"/>
        <v/>
      </c>
      <c r="AH20" s="19" t="str">
        <f t="shared" si="407"/>
        <v/>
      </c>
      <c r="AI20" s="19" t="str">
        <f t="shared" si="407"/>
        <v/>
      </c>
      <c r="AJ20" s="19" t="str">
        <f t="shared" si="407"/>
        <v/>
      </c>
      <c r="AK20" s="19" t="str">
        <f t="shared" si="407"/>
        <v/>
      </c>
      <c r="AL20" s="19" t="str">
        <f t="shared" si="407"/>
        <v/>
      </c>
      <c r="AM20" s="28" t="str">
        <f t="shared" si="407"/>
        <v/>
      </c>
      <c r="AN20" s="19" t="str">
        <f t="shared" si="407"/>
        <v/>
      </c>
      <c r="AO20" s="19" t="str">
        <f t="shared" si="407"/>
        <v/>
      </c>
      <c r="AP20" s="19" t="str">
        <f t="shared" si="407"/>
        <v/>
      </c>
      <c r="AQ20" s="19" t="str">
        <f t="shared" si="407"/>
        <v/>
      </c>
      <c r="AR20" s="19" t="str">
        <f t="shared" si="407"/>
        <v/>
      </c>
      <c r="AS20" s="19" t="str">
        <f t="shared" si="407"/>
        <v/>
      </c>
      <c r="AT20" s="19" t="str">
        <f t="shared" si="407"/>
        <v/>
      </c>
      <c r="AU20" s="19" t="str">
        <f t="shared" si="407"/>
        <v/>
      </c>
      <c r="AV20" s="24" t="str">
        <f t="shared" si="407"/>
        <v/>
      </c>
      <c r="AW20" s="19" t="str">
        <f t="shared" si="407"/>
        <v/>
      </c>
      <c r="AX20" s="19" t="str">
        <f t="shared" si="407"/>
        <v/>
      </c>
      <c r="AY20" s="19" t="str">
        <f t="shared" si="407"/>
        <v/>
      </c>
      <c r="AZ20" s="19" t="str">
        <f t="shared" si="407"/>
        <v/>
      </c>
      <c r="BA20" s="19" t="str">
        <f t="shared" si="407"/>
        <v/>
      </c>
      <c r="BB20" s="19" t="str">
        <f t="shared" si="407"/>
        <v/>
      </c>
      <c r="BC20" s="19" t="str">
        <f t="shared" si="407"/>
        <v/>
      </c>
      <c r="BD20" s="19" t="str">
        <f t="shared" si="407"/>
        <v/>
      </c>
      <c r="BE20" s="28" t="str">
        <f t="shared" si="407"/>
        <v/>
      </c>
      <c r="BF20" s="19" t="str">
        <f t="shared" si="407"/>
        <v/>
      </c>
      <c r="BG20" s="19" t="str">
        <f t="shared" si="407"/>
        <v/>
      </c>
      <c r="BH20" s="19" t="str">
        <f t="shared" si="407"/>
        <v/>
      </c>
      <c r="BI20" s="19" t="str">
        <f t="shared" si="407"/>
        <v/>
      </c>
      <c r="BJ20" s="19" t="str">
        <f t="shared" si="407"/>
        <v/>
      </c>
      <c r="BK20" s="19" t="str">
        <f t="shared" si="407"/>
        <v/>
      </c>
      <c r="BL20" s="19" t="str">
        <f t="shared" si="407"/>
        <v/>
      </c>
      <c r="BM20" s="19" t="str">
        <f t="shared" si="407"/>
        <v/>
      </c>
      <c r="BN20" s="28" t="str">
        <f t="shared" si="407"/>
        <v/>
      </c>
      <c r="BO20" s="19" t="str">
        <f t="shared" si="407"/>
        <v/>
      </c>
      <c r="BP20" s="19" t="str">
        <f t="shared" si="407"/>
        <v/>
      </c>
      <c r="BQ20" s="19" t="str">
        <f t="shared" si="407"/>
        <v/>
      </c>
      <c r="BR20" s="19" t="str">
        <f t="shared" si="407"/>
        <v/>
      </c>
      <c r="BS20" s="19" t="str">
        <f t="shared" si="407"/>
        <v/>
      </c>
      <c r="BT20" s="19" t="str">
        <f t="shared" si="407"/>
        <v/>
      </c>
      <c r="BU20" s="19" t="str">
        <f t="shared" si="407"/>
        <v/>
      </c>
      <c r="BV20" s="19" t="str">
        <f t="shared" si="407"/>
        <v/>
      </c>
      <c r="BW20" s="28" t="str">
        <f t="shared" si="407"/>
        <v/>
      </c>
      <c r="BX20" s="19" t="str">
        <f t="shared" ref="BX20:DQ20" si="408">IF(AND($I20&gt;=BX$9,$H20&lt;BY$9),"━","")</f>
        <v/>
      </c>
      <c r="BY20" s="19" t="str">
        <f t="shared" si="408"/>
        <v/>
      </c>
      <c r="BZ20" s="19" t="str">
        <f t="shared" si="408"/>
        <v/>
      </c>
      <c r="CA20" s="19" t="str">
        <f t="shared" si="408"/>
        <v/>
      </c>
      <c r="CB20" s="19" t="str">
        <f t="shared" si="408"/>
        <v/>
      </c>
      <c r="CC20" s="19" t="str">
        <f t="shared" si="408"/>
        <v/>
      </c>
      <c r="CD20" s="19" t="str">
        <f t="shared" si="408"/>
        <v/>
      </c>
      <c r="CE20" s="19" t="str">
        <f t="shared" si="408"/>
        <v/>
      </c>
      <c r="CF20" s="24" t="str">
        <f t="shared" si="408"/>
        <v/>
      </c>
      <c r="CG20" s="19" t="str">
        <f t="shared" si="408"/>
        <v/>
      </c>
      <c r="CH20" s="19" t="str">
        <f t="shared" si="408"/>
        <v/>
      </c>
      <c r="CI20" s="19" t="str">
        <f t="shared" si="408"/>
        <v/>
      </c>
      <c r="CJ20" s="19" t="str">
        <f t="shared" si="408"/>
        <v/>
      </c>
      <c r="CK20" s="19" t="str">
        <f t="shared" si="408"/>
        <v/>
      </c>
      <c r="CL20" s="19" t="str">
        <f t="shared" si="408"/>
        <v/>
      </c>
      <c r="CM20" s="19" t="str">
        <f t="shared" si="408"/>
        <v/>
      </c>
      <c r="CN20" s="19" t="str">
        <f t="shared" si="408"/>
        <v/>
      </c>
      <c r="CO20" s="28" t="str">
        <f t="shared" si="408"/>
        <v/>
      </c>
      <c r="CP20" s="19" t="str">
        <f t="shared" si="408"/>
        <v/>
      </c>
      <c r="CQ20" s="19" t="str">
        <f t="shared" si="408"/>
        <v/>
      </c>
      <c r="CR20" s="19" t="str">
        <f t="shared" si="408"/>
        <v/>
      </c>
      <c r="CS20" s="19" t="str">
        <f t="shared" si="408"/>
        <v/>
      </c>
      <c r="CT20" s="19" t="str">
        <f t="shared" si="408"/>
        <v/>
      </c>
      <c r="CU20" s="19" t="str">
        <f t="shared" si="408"/>
        <v/>
      </c>
      <c r="CV20" s="19" t="str">
        <f t="shared" si="408"/>
        <v/>
      </c>
      <c r="CW20" s="19" t="str">
        <f t="shared" si="408"/>
        <v/>
      </c>
      <c r="CX20" s="28" t="str">
        <f t="shared" si="408"/>
        <v/>
      </c>
      <c r="CY20" s="19" t="str">
        <f t="shared" si="408"/>
        <v/>
      </c>
      <c r="CZ20" s="19" t="str">
        <f t="shared" si="408"/>
        <v/>
      </c>
      <c r="DA20" s="19" t="str">
        <f t="shared" si="408"/>
        <v/>
      </c>
      <c r="DB20" s="19" t="str">
        <f t="shared" si="408"/>
        <v/>
      </c>
      <c r="DC20" s="19" t="str">
        <f t="shared" si="408"/>
        <v/>
      </c>
      <c r="DD20" s="19" t="str">
        <f t="shared" si="408"/>
        <v/>
      </c>
      <c r="DE20" s="19" t="str">
        <f t="shared" si="408"/>
        <v/>
      </c>
      <c r="DF20" s="19" t="str">
        <f t="shared" si="408"/>
        <v/>
      </c>
      <c r="DG20" s="28" t="str">
        <f t="shared" si="408"/>
        <v/>
      </c>
      <c r="DH20" s="19" t="str">
        <f t="shared" si="408"/>
        <v/>
      </c>
      <c r="DI20" s="19" t="str">
        <f t="shared" si="408"/>
        <v/>
      </c>
      <c r="DJ20" s="19" t="str">
        <f t="shared" si="408"/>
        <v/>
      </c>
      <c r="DK20" s="19" t="str">
        <f t="shared" si="408"/>
        <v/>
      </c>
      <c r="DL20" s="19" t="str">
        <f t="shared" si="408"/>
        <v/>
      </c>
      <c r="DM20" s="19" t="str">
        <f t="shared" si="408"/>
        <v/>
      </c>
      <c r="DN20" s="19" t="str">
        <f t="shared" si="408"/>
        <v/>
      </c>
      <c r="DO20" s="91" t="str">
        <f t="shared" si="408"/>
        <v/>
      </c>
      <c r="DP20" s="83" t="str">
        <f t="shared" si="408"/>
        <v/>
      </c>
      <c r="DQ20" s="19" t="str">
        <f t="shared" si="408"/>
        <v/>
      </c>
      <c r="DR20" s="19" t="str">
        <f t="shared" ref="DR20" si="409">IF(AND($I20&gt;=DR$9,$H20&lt;DV$9),"━","")</f>
        <v/>
      </c>
      <c r="DS20" s="19" t="str">
        <f t="shared" ref="DS20:EG20" si="410">IF(AND($I20&gt;=DS$9,$H20&lt;DT$9),"━","")</f>
        <v/>
      </c>
      <c r="DT20" s="19" t="str">
        <f t="shared" si="410"/>
        <v/>
      </c>
      <c r="DU20" s="19" t="str">
        <f t="shared" si="410"/>
        <v/>
      </c>
      <c r="DV20" s="19" t="str">
        <f t="shared" si="410"/>
        <v/>
      </c>
      <c r="DW20" s="19" t="str">
        <f t="shared" si="410"/>
        <v/>
      </c>
      <c r="DX20" s="19" t="str">
        <f t="shared" si="410"/>
        <v/>
      </c>
      <c r="DY20" s="28" t="str">
        <f t="shared" si="410"/>
        <v/>
      </c>
      <c r="DZ20" s="19" t="str">
        <f t="shared" si="410"/>
        <v/>
      </c>
      <c r="EA20" s="19" t="str">
        <f t="shared" si="410"/>
        <v/>
      </c>
      <c r="EB20" s="19" t="str">
        <f t="shared" si="410"/>
        <v/>
      </c>
      <c r="EC20" s="19" t="str">
        <f t="shared" si="410"/>
        <v/>
      </c>
      <c r="ED20" s="19" t="str">
        <f t="shared" si="410"/>
        <v/>
      </c>
      <c r="EE20" s="19" t="str">
        <f t="shared" si="410"/>
        <v/>
      </c>
      <c r="EF20" s="19" t="str">
        <f t="shared" si="410"/>
        <v/>
      </c>
      <c r="EG20" s="19" t="str">
        <f t="shared" si="410"/>
        <v/>
      </c>
      <c r="EH20" s="20" t="s">
        <v>9</v>
      </c>
      <c r="EJ20" s="21" t="str">
        <f>IF(OR(H20="",I20=""),"",I20-H20+1)</f>
        <v/>
      </c>
    </row>
    <row r="21" spans="1:140" s="1" customFormat="1" ht="14" customHeight="1">
      <c r="A21" s="229"/>
      <c r="B21" s="231"/>
      <c r="C21" s="239"/>
      <c r="D21" s="240"/>
      <c r="E21" s="240"/>
      <c r="F21" s="241"/>
      <c r="G21" s="243"/>
      <c r="H21" s="233"/>
      <c r="I21" s="235"/>
      <c r="J21" s="235"/>
      <c r="K21" s="235"/>
      <c r="L21" s="22" t="str">
        <f t="shared" ref="L21:AC21" si="411">IF(AND($K20&gt;=L$9,$J20&lt;M$9),"━","")</f>
        <v/>
      </c>
      <c r="M21" s="22" t="str">
        <f t="shared" si="411"/>
        <v/>
      </c>
      <c r="N21" s="22" t="str">
        <f t="shared" si="411"/>
        <v/>
      </c>
      <c r="O21" s="22" t="str">
        <f t="shared" si="411"/>
        <v/>
      </c>
      <c r="P21" s="22" t="str">
        <f t="shared" si="411"/>
        <v/>
      </c>
      <c r="Q21" s="22" t="str">
        <f t="shared" si="411"/>
        <v/>
      </c>
      <c r="R21" s="22" t="str">
        <f t="shared" si="411"/>
        <v/>
      </c>
      <c r="S21" s="22" t="str">
        <f t="shared" si="411"/>
        <v/>
      </c>
      <c r="T21" s="22" t="str">
        <f t="shared" si="411"/>
        <v/>
      </c>
      <c r="U21" s="29" t="str">
        <f t="shared" si="411"/>
        <v/>
      </c>
      <c r="V21" s="22" t="str">
        <f t="shared" si="411"/>
        <v/>
      </c>
      <c r="W21" s="22" t="str">
        <f t="shared" si="411"/>
        <v/>
      </c>
      <c r="X21" s="22" t="str">
        <f t="shared" si="411"/>
        <v/>
      </c>
      <c r="Y21" s="22" t="str">
        <f t="shared" si="411"/>
        <v/>
      </c>
      <c r="Z21" s="22" t="str">
        <f t="shared" si="411"/>
        <v/>
      </c>
      <c r="AA21" s="22" t="str">
        <f t="shared" si="411"/>
        <v/>
      </c>
      <c r="AB21" s="22" t="str">
        <f t="shared" si="411"/>
        <v/>
      </c>
      <c r="AC21" s="22" t="str">
        <f t="shared" si="411"/>
        <v/>
      </c>
      <c r="AD21" s="29" t="str">
        <f>IF($K20="","",IF(AND($K20&gt;=AD$9,$J20&lt;AE$9),"━",""))</f>
        <v/>
      </c>
      <c r="AE21" s="22" t="str">
        <f t="shared" ref="AE21" si="412">IF($K20="","",IF(AND($K20&gt;=AE$9,$J20&lt;AF$9),"━",""))</f>
        <v/>
      </c>
      <c r="AF21" s="22" t="str">
        <f t="shared" ref="AF21" si="413">IF($K20="","",IF(AND($K20&gt;=AF$9,$J20&lt;AG$9),"━",""))</f>
        <v/>
      </c>
      <c r="AG21" s="22" t="str">
        <f t="shared" ref="AG21" si="414">IF($K20="","",IF(AND($K20&gt;=AG$9,$J20&lt;AH$9),"━",""))</f>
        <v/>
      </c>
      <c r="AH21" s="22" t="str">
        <f t="shared" ref="AH21" si="415">IF($K20="","",IF(AND($K20&gt;=AH$9,$J20&lt;AI$9),"━",""))</f>
        <v/>
      </c>
      <c r="AI21" s="22" t="str">
        <f t="shared" ref="AI21" si="416">IF($K20="","",IF(AND($K20&gt;=AI$9,$J20&lt;AJ$9),"━",""))</f>
        <v/>
      </c>
      <c r="AJ21" s="22" t="str">
        <f t="shared" ref="AJ21" si="417">IF($K20="","",IF(AND($K20&gt;=AJ$9,$J20&lt;AK$9),"━",""))</f>
        <v/>
      </c>
      <c r="AK21" s="22" t="str">
        <f t="shared" ref="AK21" si="418">IF($K20="","",IF(AND($K20&gt;=AK$9,$J20&lt;AL$9),"━",""))</f>
        <v/>
      </c>
      <c r="AL21" s="22" t="str">
        <f t="shared" ref="AL21" si="419">IF($K20="","",IF(AND($K20&gt;=AL$9,$J20&lt;AM$9),"━",""))</f>
        <v/>
      </c>
      <c r="AM21" s="29" t="str">
        <f t="shared" ref="AM21" si="420">IF($K20="","",IF(AND($K20&gt;=AM$9,$J20&lt;AN$9),"━",""))</f>
        <v/>
      </c>
      <c r="AN21" s="22" t="str">
        <f t="shared" ref="AN21" si="421">IF($K20="","",IF(AND($K20&gt;=AN$9,$J20&lt;AO$9),"━",""))</f>
        <v/>
      </c>
      <c r="AO21" s="22" t="str">
        <f t="shared" ref="AO21" si="422">IF($K20="","",IF(AND($K20&gt;=AO$9,$J20&lt;AP$9),"━",""))</f>
        <v/>
      </c>
      <c r="AP21" s="22" t="str">
        <f t="shared" ref="AP21" si="423">IF($K20="","",IF(AND($K20&gt;=AP$9,$J20&lt;AQ$9),"━",""))</f>
        <v/>
      </c>
      <c r="AQ21" s="22" t="str">
        <f t="shared" ref="AQ21" si="424">IF($K20="","",IF(AND($K20&gt;=AQ$9,$J20&lt;AR$9),"━",""))</f>
        <v/>
      </c>
      <c r="AR21" s="22" t="str">
        <f t="shared" ref="AR21" si="425">IF($K20="","",IF(AND($K20&gt;=AR$9,$J20&lt;AS$9),"━",""))</f>
        <v/>
      </c>
      <c r="AS21" s="22" t="str">
        <f t="shared" ref="AS21" si="426">IF($K20="","",IF(AND($K20&gt;=AS$9,$J20&lt;AT$9),"━",""))</f>
        <v/>
      </c>
      <c r="AT21" s="22" t="str">
        <f t="shared" ref="AT21" si="427">IF($K20="","",IF(AND($K20&gt;=AT$9,$J20&lt;AU$9),"━",""))</f>
        <v/>
      </c>
      <c r="AU21" s="22" t="str">
        <f t="shared" ref="AU21" si="428">IF($K20="","",IF(AND($K20&gt;=AU$9,$J20&lt;AV$9),"━",""))</f>
        <v/>
      </c>
      <c r="AV21" s="25" t="str">
        <f t="shared" ref="AV21" si="429">IF($K20="","",IF(AND($K20&gt;=AV$9,$J20&lt;AW$9),"━",""))</f>
        <v/>
      </c>
      <c r="AW21" s="22" t="str">
        <f t="shared" ref="AW21" si="430">IF($K20="","",IF(AND($K20&gt;=AW$9,$J20&lt;AX$9),"━",""))</f>
        <v/>
      </c>
      <c r="AX21" s="22" t="str">
        <f t="shared" ref="AX21" si="431">IF($K20="","",IF(AND($K20&gt;=AX$9,$J20&lt;AY$9),"━",""))</f>
        <v/>
      </c>
      <c r="AY21" s="22" t="str">
        <f t="shared" ref="AY21" si="432">IF($K20="","",IF(AND($K20&gt;=AY$9,$J20&lt;AZ$9),"━",""))</f>
        <v/>
      </c>
      <c r="AZ21" s="22" t="str">
        <f t="shared" ref="AZ21" si="433">IF($K20="","",IF(AND($K20&gt;=AZ$9,$J20&lt;BA$9),"━",""))</f>
        <v/>
      </c>
      <c r="BA21" s="22" t="str">
        <f t="shared" ref="BA21" si="434">IF($K20="","",IF(AND($K20&gt;=BA$9,$J20&lt;BB$9),"━",""))</f>
        <v/>
      </c>
      <c r="BB21" s="22" t="str">
        <f t="shared" ref="BB21" si="435">IF($K20="","",IF(AND($K20&gt;=BB$9,$J20&lt;BC$9),"━",""))</f>
        <v/>
      </c>
      <c r="BC21" s="22" t="str">
        <f t="shared" ref="BC21" si="436">IF($K20="","",IF(AND($K20&gt;=BC$9,$J20&lt;BD$9),"━",""))</f>
        <v/>
      </c>
      <c r="BD21" s="22" t="str">
        <f t="shared" ref="BD21" si="437">IF($K20="","",IF(AND($K20&gt;=BD$9,$J20&lt;BE$9),"━",""))</f>
        <v/>
      </c>
      <c r="BE21" s="29" t="str">
        <f t="shared" ref="BE21" si="438">IF($K20="","",IF(AND($K20&gt;=BE$9,$J20&lt;BF$9),"━",""))</f>
        <v/>
      </c>
      <c r="BF21" s="22" t="str">
        <f t="shared" ref="BF21" si="439">IF($K20="","",IF(AND($K20&gt;=BF$9,$J20&lt;BG$9),"━",""))</f>
        <v/>
      </c>
      <c r="BG21" s="22" t="str">
        <f t="shared" ref="BG21" si="440">IF($K20="","",IF(AND($K20&gt;=BG$9,$J20&lt;BH$9),"━",""))</f>
        <v/>
      </c>
      <c r="BH21" s="22" t="str">
        <f t="shared" ref="BH21" si="441">IF($K20="","",IF(AND($K20&gt;=BH$9,$J20&lt;BI$9),"━",""))</f>
        <v/>
      </c>
      <c r="BI21" s="22" t="str">
        <f t="shared" ref="BI21" si="442">IF($K20="","",IF(AND($K20&gt;=BI$9,$J20&lt;BJ$9),"━",""))</f>
        <v/>
      </c>
      <c r="BJ21" s="22" t="str">
        <f t="shared" ref="BJ21" si="443">IF($K20="","",IF(AND($K20&gt;=BJ$9,$J20&lt;BK$9),"━",""))</f>
        <v/>
      </c>
      <c r="BK21" s="22" t="str">
        <f t="shared" ref="BK21" si="444">IF($K20="","",IF(AND($K20&gt;=BK$9,$J20&lt;BL$9),"━",""))</f>
        <v/>
      </c>
      <c r="BL21" s="22" t="str">
        <f t="shared" ref="BL21" si="445">IF($K20="","",IF(AND($K20&gt;=BL$9,$J20&lt;BM$9),"━",""))</f>
        <v/>
      </c>
      <c r="BM21" s="22" t="str">
        <f t="shared" ref="BM21" si="446">IF($K20="","",IF(AND($K20&gt;=BM$9,$J20&lt;BN$9),"━",""))</f>
        <v/>
      </c>
      <c r="BN21" s="29" t="str">
        <f t="shared" ref="BN21" si="447">IF($K20="","",IF(AND($K20&gt;=BN$9,$J20&lt;BO$9),"━",""))</f>
        <v/>
      </c>
      <c r="BO21" s="22" t="str">
        <f t="shared" ref="BO21" si="448">IF($K20="","",IF(AND($K20&gt;=BO$9,$J20&lt;BP$9),"━",""))</f>
        <v/>
      </c>
      <c r="BP21" s="22" t="str">
        <f t="shared" ref="BP21" si="449">IF($K20="","",IF(AND($K20&gt;=BP$9,$J20&lt;BQ$9),"━",""))</f>
        <v/>
      </c>
      <c r="BQ21" s="22" t="str">
        <f t="shared" ref="BQ21" si="450">IF($K20="","",IF(AND($K20&gt;=BQ$9,$J20&lt;BR$9),"━",""))</f>
        <v/>
      </c>
      <c r="BR21" s="22" t="str">
        <f t="shared" ref="BR21" si="451">IF($K20="","",IF(AND($K20&gt;=BR$9,$J20&lt;BS$9),"━",""))</f>
        <v/>
      </c>
      <c r="BS21" s="22" t="str">
        <f t="shared" ref="BS21" si="452">IF($K20="","",IF(AND($K20&gt;=BS$9,$J20&lt;BT$9),"━",""))</f>
        <v/>
      </c>
      <c r="BT21" s="22" t="str">
        <f t="shared" ref="BT21" si="453">IF($K20="","",IF(AND($K20&gt;=BT$9,$J20&lt;BU$9),"━",""))</f>
        <v/>
      </c>
      <c r="BU21" s="22" t="str">
        <f t="shared" ref="BU21" si="454">IF($K20="","",IF(AND($K20&gt;=BU$9,$J20&lt;BV$9),"━",""))</f>
        <v/>
      </c>
      <c r="BV21" s="22" t="str">
        <f t="shared" ref="BV21" si="455">IF($K20="","",IF(AND($K20&gt;=BV$9,$J20&lt;BW$9),"━",""))</f>
        <v/>
      </c>
      <c r="BW21" s="29" t="str">
        <f t="shared" ref="BW21" si="456">IF($K20="","",IF(AND($K20&gt;=BW$9,$J20&lt;BX$9),"━",""))</f>
        <v/>
      </c>
      <c r="BX21" s="22" t="str">
        <f t="shared" ref="BX21" si="457">IF($K20="","",IF(AND($K20&gt;=BX$9,$J20&lt;BY$9),"━",""))</f>
        <v/>
      </c>
      <c r="BY21" s="22" t="str">
        <f t="shared" ref="BY21" si="458">IF($K20="","",IF(AND($K20&gt;=BY$9,$J20&lt;BZ$9),"━",""))</f>
        <v/>
      </c>
      <c r="BZ21" s="22" t="str">
        <f t="shared" ref="BZ21" si="459">IF($K20="","",IF(AND($K20&gt;=BZ$9,$J20&lt;CA$9),"━",""))</f>
        <v/>
      </c>
      <c r="CA21" s="22" t="str">
        <f t="shared" ref="CA21" si="460">IF($K20="","",IF(AND($K20&gt;=CA$9,$J20&lt;CB$9),"━",""))</f>
        <v/>
      </c>
      <c r="CB21" s="22" t="str">
        <f t="shared" ref="CB21" si="461">IF($K20="","",IF(AND($K20&gt;=CB$9,$J20&lt;CC$9),"━",""))</f>
        <v/>
      </c>
      <c r="CC21" s="22" t="str">
        <f t="shared" ref="CC21" si="462">IF($K20="","",IF(AND($K20&gt;=CC$9,$J20&lt;CD$9),"━",""))</f>
        <v/>
      </c>
      <c r="CD21" s="22" t="str">
        <f t="shared" ref="CD21" si="463">IF($K20="","",IF(AND($K20&gt;=CD$9,$J20&lt;CE$9),"━",""))</f>
        <v/>
      </c>
      <c r="CE21" s="22" t="str">
        <f t="shared" ref="CE21" si="464">IF($K20="","",IF(AND($K20&gt;=CE$9,$J20&lt;CF$9),"━",""))</f>
        <v/>
      </c>
      <c r="CF21" s="25" t="str">
        <f t="shared" ref="CF21" si="465">IF($K20="","",IF(AND($K20&gt;=CF$9,$J20&lt;CG$9),"━",""))</f>
        <v/>
      </c>
      <c r="CG21" s="22" t="str">
        <f t="shared" ref="CG21" si="466">IF($K20="","",IF(AND($K20&gt;=CG$9,$J20&lt;CH$9),"━",""))</f>
        <v/>
      </c>
      <c r="CH21" s="22" t="str">
        <f t="shared" ref="CH21" si="467">IF($K20="","",IF(AND($K20&gt;=CH$9,$J20&lt;CI$9),"━",""))</f>
        <v/>
      </c>
      <c r="CI21" s="22" t="str">
        <f t="shared" ref="CI21" si="468">IF($K20="","",IF(AND($K20&gt;=CI$9,$J20&lt;CJ$9),"━",""))</f>
        <v/>
      </c>
      <c r="CJ21" s="22" t="str">
        <f t="shared" ref="CJ21" si="469">IF($K20="","",IF(AND($K20&gt;=CJ$9,$J20&lt;CK$9),"━",""))</f>
        <v/>
      </c>
      <c r="CK21" s="22" t="str">
        <f t="shared" ref="CK21" si="470">IF($K20="","",IF(AND($K20&gt;=CK$9,$J20&lt;CL$9),"━",""))</f>
        <v/>
      </c>
      <c r="CL21" s="22" t="str">
        <f t="shared" ref="CL21" si="471">IF($K20="","",IF(AND($K20&gt;=CL$9,$J20&lt;CM$9),"━",""))</f>
        <v/>
      </c>
      <c r="CM21" s="22" t="str">
        <f t="shared" ref="CM21" si="472">IF($K20="","",IF(AND($K20&gt;=CM$9,$J20&lt;CN$9),"━",""))</f>
        <v/>
      </c>
      <c r="CN21" s="22" t="str">
        <f t="shared" ref="CN21" si="473">IF($K20="","",IF(AND($K20&gt;=CN$9,$J20&lt;CO$9),"━",""))</f>
        <v/>
      </c>
      <c r="CO21" s="29" t="str">
        <f t="shared" ref="CO21" si="474">IF($K20="","",IF(AND($K20&gt;=CO$9,$J20&lt;CP$9),"━",""))</f>
        <v/>
      </c>
      <c r="CP21" s="22" t="str">
        <f t="shared" ref="CP21" si="475">IF($K20="","",IF(AND($K20&gt;=CP$9,$J20&lt;CQ$9),"━",""))</f>
        <v/>
      </c>
      <c r="CQ21" s="22" t="str">
        <f t="shared" ref="CQ21" si="476">IF($K20="","",IF(AND($K20&gt;=CQ$9,$J20&lt;CR$9),"━",""))</f>
        <v/>
      </c>
      <c r="CR21" s="22" t="str">
        <f t="shared" ref="CR21" si="477">IF($K20="","",IF(AND($K20&gt;=CR$9,$J20&lt;CS$9),"━",""))</f>
        <v/>
      </c>
      <c r="CS21" s="22" t="str">
        <f t="shared" ref="CS21" si="478">IF($K20="","",IF(AND($K20&gt;=CS$9,$J20&lt;CT$9),"━",""))</f>
        <v/>
      </c>
      <c r="CT21" s="22" t="str">
        <f t="shared" ref="CT21" si="479">IF($K20="","",IF(AND($K20&gt;=CT$9,$J20&lt;CU$9),"━",""))</f>
        <v/>
      </c>
      <c r="CU21" s="22" t="str">
        <f t="shared" ref="CU21" si="480">IF($K20="","",IF(AND($K20&gt;=CU$9,$J20&lt;CV$9),"━",""))</f>
        <v/>
      </c>
      <c r="CV21" s="22" t="str">
        <f t="shared" ref="CV21" si="481">IF($K20="","",IF(AND($K20&gt;=CV$9,$J20&lt;CW$9),"━",""))</f>
        <v/>
      </c>
      <c r="CW21" s="22" t="str">
        <f t="shared" ref="CW21" si="482">IF($K20="","",IF(AND($K20&gt;=CW$9,$J20&lt;CX$9),"━",""))</f>
        <v/>
      </c>
      <c r="CX21" s="29" t="str">
        <f t="shared" ref="CX21" si="483">IF($K20="","",IF(AND($K20&gt;=CX$9,$J20&lt;CY$9),"━",""))</f>
        <v/>
      </c>
      <c r="CY21" s="22" t="str">
        <f t="shared" ref="CY21" si="484">IF($K20="","",IF(AND($K20&gt;=CY$9,$J20&lt;CZ$9),"━",""))</f>
        <v/>
      </c>
      <c r="CZ21" s="22" t="str">
        <f t="shared" ref="CZ21" si="485">IF($K20="","",IF(AND($K20&gt;=CZ$9,$J20&lt;DA$9),"━",""))</f>
        <v/>
      </c>
      <c r="DA21" s="22" t="str">
        <f t="shared" ref="DA21" si="486">IF($K20="","",IF(AND($K20&gt;=DA$9,$J20&lt;DB$9),"━",""))</f>
        <v/>
      </c>
      <c r="DB21" s="22" t="str">
        <f t="shared" ref="DB21" si="487">IF($K20="","",IF(AND($K20&gt;=DB$9,$J20&lt;DC$9),"━",""))</f>
        <v/>
      </c>
      <c r="DC21" s="22" t="str">
        <f t="shared" ref="DC21" si="488">IF($K20="","",IF(AND($K20&gt;=DC$9,$J20&lt;DD$9),"━",""))</f>
        <v/>
      </c>
      <c r="DD21" s="22" t="str">
        <f t="shared" ref="DD21" si="489">IF($K20="","",IF(AND($K20&gt;=DD$9,$J20&lt;DE$9),"━",""))</f>
        <v/>
      </c>
      <c r="DE21" s="22" t="str">
        <f t="shared" ref="DE21" si="490">IF($K20="","",IF(AND($K20&gt;=DE$9,$J20&lt;DF$9),"━",""))</f>
        <v/>
      </c>
      <c r="DF21" s="22" t="str">
        <f t="shared" ref="DF21" si="491">IF($K20="","",IF(AND($K20&gt;=DF$9,$J20&lt;DG$9),"━",""))</f>
        <v/>
      </c>
      <c r="DG21" s="29" t="str">
        <f t="shared" ref="DG21" si="492">IF($K20="","",IF(AND($K20&gt;=DG$9,$J20&lt;DH$9),"━",""))</f>
        <v/>
      </c>
      <c r="DH21" s="22" t="str">
        <f t="shared" ref="DH21" si="493">IF($K20="","",IF(AND($K20&gt;=DH$9,$J20&lt;DI$9),"━",""))</f>
        <v/>
      </c>
      <c r="DI21" s="22" t="str">
        <f t="shared" ref="DI21" si="494">IF($K20="","",IF(AND($K20&gt;=DI$9,$J20&lt;DJ$9),"━",""))</f>
        <v/>
      </c>
      <c r="DJ21" s="22" t="str">
        <f t="shared" ref="DJ21" si="495">IF($K20="","",IF(AND($K20&gt;=DJ$9,$J20&lt;DK$9),"━",""))</f>
        <v/>
      </c>
      <c r="DK21" s="22" t="str">
        <f t="shared" ref="DK21" si="496">IF($K20="","",IF(AND($K20&gt;=DK$9,$J20&lt;DL$9),"━",""))</f>
        <v/>
      </c>
      <c r="DL21" s="22" t="str">
        <f t="shared" ref="DL21" si="497">IF($K20="","",IF(AND($K20&gt;=DL$9,$J20&lt;DM$9),"━",""))</f>
        <v/>
      </c>
      <c r="DM21" s="22" t="str">
        <f t="shared" ref="DM21" si="498">IF($K20="","",IF(AND($K20&gt;=DM$9,$J20&lt;DN$9),"━",""))</f>
        <v/>
      </c>
      <c r="DN21" s="22" t="str">
        <f t="shared" ref="DN21" si="499">IF($K20="","",IF(AND($K20&gt;=DN$9,$J20&lt;DO$9),"━",""))</f>
        <v/>
      </c>
      <c r="DO21" s="92" t="str">
        <f t="shared" ref="DO21" si="500">IF($K20="","",IF(AND($K20&gt;=DO$9,$J20&lt;DP$9),"━",""))</f>
        <v/>
      </c>
      <c r="DP21" s="82" t="str">
        <f t="shared" ref="DP21:DQ21" si="501">IF(AND($K20&gt;=DP$9,$J20&lt;DQ$9),"━","")</f>
        <v/>
      </c>
      <c r="DQ21" s="22" t="str">
        <f t="shared" si="501"/>
        <v/>
      </c>
      <c r="DR21" s="22" t="str">
        <f t="shared" ref="DR21" si="502">IF(AND($K20&gt;=DR$9,$J20&lt;DV$9),"━","")</f>
        <v/>
      </c>
      <c r="DS21" s="22" t="str">
        <f t="shared" ref="DS21:EG21" si="503">IF(AND($K20&gt;=DS$9,$J20&lt;DT$9),"━","")</f>
        <v/>
      </c>
      <c r="DT21" s="22" t="str">
        <f t="shared" si="503"/>
        <v/>
      </c>
      <c r="DU21" s="22" t="str">
        <f t="shared" si="503"/>
        <v/>
      </c>
      <c r="DV21" s="22" t="str">
        <f t="shared" si="503"/>
        <v/>
      </c>
      <c r="DW21" s="22" t="str">
        <f t="shared" si="503"/>
        <v/>
      </c>
      <c r="DX21" s="22" t="str">
        <f t="shared" si="503"/>
        <v/>
      </c>
      <c r="DY21" s="29" t="str">
        <f t="shared" si="503"/>
        <v/>
      </c>
      <c r="DZ21" s="22" t="str">
        <f t="shared" si="503"/>
        <v/>
      </c>
      <c r="EA21" s="22" t="str">
        <f t="shared" si="503"/>
        <v/>
      </c>
      <c r="EB21" s="22" t="str">
        <f t="shared" si="503"/>
        <v/>
      </c>
      <c r="EC21" s="22" t="str">
        <f t="shared" si="503"/>
        <v/>
      </c>
      <c r="ED21" s="22" t="str">
        <f t="shared" si="503"/>
        <v/>
      </c>
      <c r="EE21" s="22" t="str">
        <f t="shared" si="503"/>
        <v/>
      </c>
      <c r="EF21" s="22" t="str">
        <f t="shared" si="503"/>
        <v/>
      </c>
      <c r="EG21" s="22" t="str">
        <f t="shared" si="503"/>
        <v/>
      </c>
      <c r="EH21" s="20" t="s">
        <v>9</v>
      </c>
      <c r="EJ21" s="23" t="str">
        <f>IF(OR(J20="",K20=""),"",K20-J20+1)</f>
        <v/>
      </c>
    </row>
    <row r="22" spans="1:140" s="1" customFormat="1" ht="14" customHeight="1">
      <c r="A22" s="228">
        <f t="shared" ref="A22" si="504">A20+1</f>
        <v>47</v>
      </c>
      <c r="B22" s="230"/>
      <c r="C22" s="236"/>
      <c r="D22" s="237"/>
      <c r="E22" s="237"/>
      <c r="F22" s="238"/>
      <c r="G22" s="242"/>
      <c r="H22" s="232"/>
      <c r="I22" s="234"/>
      <c r="J22" s="234"/>
      <c r="K22" s="234"/>
      <c r="L22" s="19" t="str">
        <f t="shared" ref="L22:BW22" si="505">IF(AND($I22&gt;=L$9,$H22&lt;M$9),"━","")</f>
        <v/>
      </c>
      <c r="M22" s="19" t="str">
        <f t="shared" si="505"/>
        <v/>
      </c>
      <c r="N22" s="19" t="str">
        <f t="shared" si="505"/>
        <v/>
      </c>
      <c r="O22" s="19" t="str">
        <f t="shared" si="505"/>
        <v/>
      </c>
      <c r="P22" s="19" t="str">
        <f t="shared" si="505"/>
        <v/>
      </c>
      <c r="Q22" s="19" t="str">
        <f t="shared" si="505"/>
        <v/>
      </c>
      <c r="R22" s="19" t="str">
        <f t="shared" si="505"/>
        <v/>
      </c>
      <c r="S22" s="19" t="str">
        <f t="shared" si="505"/>
        <v/>
      </c>
      <c r="T22" s="19" t="str">
        <f t="shared" si="505"/>
        <v/>
      </c>
      <c r="U22" s="28" t="str">
        <f t="shared" si="505"/>
        <v/>
      </c>
      <c r="V22" s="19" t="str">
        <f t="shared" si="505"/>
        <v/>
      </c>
      <c r="W22" s="19" t="str">
        <f t="shared" si="505"/>
        <v/>
      </c>
      <c r="X22" s="19" t="str">
        <f t="shared" si="505"/>
        <v/>
      </c>
      <c r="Y22" s="19" t="str">
        <f t="shared" si="505"/>
        <v/>
      </c>
      <c r="Z22" s="19" t="str">
        <f t="shared" si="505"/>
        <v/>
      </c>
      <c r="AA22" s="19" t="str">
        <f t="shared" si="505"/>
        <v/>
      </c>
      <c r="AB22" s="19" t="str">
        <f t="shared" si="505"/>
        <v/>
      </c>
      <c r="AC22" s="19" t="str">
        <f t="shared" si="505"/>
        <v/>
      </c>
      <c r="AD22" s="28" t="str">
        <f t="shared" si="505"/>
        <v/>
      </c>
      <c r="AE22" s="19" t="str">
        <f t="shared" si="505"/>
        <v/>
      </c>
      <c r="AF22" s="19" t="str">
        <f t="shared" si="505"/>
        <v/>
      </c>
      <c r="AG22" s="19" t="str">
        <f t="shared" si="505"/>
        <v/>
      </c>
      <c r="AH22" s="19" t="str">
        <f t="shared" si="505"/>
        <v/>
      </c>
      <c r="AI22" s="19" t="str">
        <f t="shared" si="505"/>
        <v/>
      </c>
      <c r="AJ22" s="19" t="str">
        <f t="shared" si="505"/>
        <v/>
      </c>
      <c r="AK22" s="19" t="str">
        <f t="shared" si="505"/>
        <v/>
      </c>
      <c r="AL22" s="19" t="str">
        <f t="shared" si="505"/>
        <v/>
      </c>
      <c r="AM22" s="28" t="str">
        <f t="shared" si="505"/>
        <v/>
      </c>
      <c r="AN22" s="19" t="str">
        <f t="shared" si="505"/>
        <v/>
      </c>
      <c r="AO22" s="19" t="str">
        <f t="shared" si="505"/>
        <v/>
      </c>
      <c r="AP22" s="19" t="str">
        <f t="shared" si="505"/>
        <v/>
      </c>
      <c r="AQ22" s="19" t="str">
        <f t="shared" si="505"/>
        <v/>
      </c>
      <c r="AR22" s="19" t="str">
        <f t="shared" si="505"/>
        <v/>
      </c>
      <c r="AS22" s="19" t="str">
        <f t="shared" si="505"/>
        <v/>
      </c>
      <c r="AT22" s="19" t="str">
        <f t="shared" si="505"/>
        <v/>
      </c>
      <c r="AU22" s="19" t="str">
        <f t="shared" si="505"/>
        <v/>
      </c>
      <c r="AV22" s="24" t="str">
        <f t="shared" si="505"/>
        <v/>
      </c>
      <c r="AW22" s="19" t="str">
        <f t="shared" si="505"/>
        <v/>
      </c>
      <c r="AX22" s="19" t="str">
        <f t="shared" si="505"/>
        <v/>
      </c>
      <c r="AY22" s="19" t="str">
        <f t="shared" si="505"/>
        <v/>
      </c>
      <c r="AZ22" s="19" t="str">
        <f t="shared" si="505"/>
        <v/>
      </c>
      <c r="BA22" s="19" t="str">
        <f t="shared" si="505"/>
        <v/>
      </c>
      <c r="BB22" s="19" t="str">
        <f t="shared" si="505"/>
        <v/>
      </c>
      <c r="BC22" s="19" t="str">
        <f t="shared" si="505"/>
        <v/>
      </c>
      <c r="BD22" s="19" t="str">
        <f t="shared" si="505"/>
        <v/>
      </c>
      <c r="BE22" s="28" t="str">
        <f t="shared" si="505"/>
        <v/>
      </c>
      <c r="BF22" s="19" t="str">
        <f t="shared" si="505"/>
        <v/>
      </c>
      <c r="BG22" s="19" t="str">
        <f t="shared" si="505"/>
        <v/>
      </c>
      <c r="BH22" s="19" t="str">
        <f t="shared" si="505"/>
        <v/>
      </c>
      <c r="BI22" s="19" t="str">
        <f t="shared" si="505"/>
        <v/>
      </c>
      <c r="BJ22" s="19" t="str">
        <f t="shared" si="505"/>
        <v/>
      </c>
      <c r="BK22" s="19" t="str">
        <f t="shared" si="505"/>
        <v/>
      </c>
      <c r="BL22" s="19" t="str">
        <f t="shared" si="505"/>
        <v/>
      </c>
      <c r="BM22" s="19" t="str">
        <f t="shared" si="505"/>
        <v/>
      </c>
      <c r="BN22" s="105" t="str">
        <f t="shared" si="505"/>
        <v/>
      </c>
      <c r="BO22" s="19" t="str">
        <f t="shared" si="505"/>
        <v/>
      </c>
      <c r="BP22" s="19" t="str">
        <f t="shared" si="505"/>
        <v/>
      </c>
      <c r="BQ22" s="19" t="str">
        <f t="shared" si="505"/>
        <v/>
      </c>
      <c r="BR22" s="19" t="str">
        <f t="shared" si="505"/>
        <v/>
      </c>
      <c r="BS22" s="19" t="str">
        <f t="shared" si="505"/>
        <v/>
      </c>
      <c r="BT22" s="19" t="str">
        <f t="shared" si="505"/>
        <v/>
      </c>
      <c r="BU22" s="19" t="str">
        <f t="shared" si="505"/>
        <v/>
      </c>
      <c r="BV22" s="19" t="str">
        <f t="shared" si="505"/>
        <v/>
      </c>
      <c r="BW22" s="28" t="str">
        <f t="shared" si="505"/>
        <v/>
      </c>
      <c r="BX22" s="19" t="str">
        <f t="shared" ref="BX22:DQ22" si="506">IF(AND($I22&gt;=BX$9,$H22&lt;BY$9),"━","")</f>
        <v/>
      </c>
      <c r="BY22" s="19" t="str">
        <f t="shared" si="506"/>
        <v/>
      </c>
      <c r="BZ22" s="19" t="str">
        <f t="shared" si="506"/>
        <v/>
      </c>
      <c r="CA22" s="19" t="str">
        <f t="shared" si="506"/>
        <v/>
      </c>
      <c r="CB22" s="19" t="str">
        <f t="shared" si="506"/>
        <v/>
      </c>
      <c r="CC22" s="19" t="str">
        <f t="shared" si="506"/>
        <v/>
      </c>
      <c r="CD22" s="19" t="str">
        <f t="shared" si="506"/>
        <v/>
      </c>
      <c r="CE22" s="19" t="str">
        <f t="shared" si="506"/>
        <v/>
      </c>
      <c r="CF22" s="24" t="str">
        <f t="shared" si="506"/>
        <v/>
      </c>
      <c r="CG22" s="19" t="str">
        <f t="shared" si="506"/>
        <v/>
      </c>
      <c r="CH22" s="19" t="str">
        <f t="shared" si="506"/>
        <v/>
      </c>
      <c r="CI22" s="19" t="str">
        <f t="shared" si="506"/>
        <v/>
      </c>
      <c r="CJ22" s="19" t="str">
        <f t="shared" si="506"/>
        <v/>
      </c>
      <c r="CK22" s="19" t="str">
        <f t="shared" si="506"/>
        <v/>
      </c>
      <c r="CL22" s="19" t="str">
        <f t="shared" si="506"/>
        <v/>
      </c>
      <c r="CM22" s="19" t="str">
        <f t="shared" si="506"/>
        <v/>
      </c>
      <c r="CN22" s="19" t="str">
        <f t="shared" si="506"/>
        <v/>
      </c>
      <c r="CO22" s="105" t="str">
        <f t="shared" si="506"/>
        <v/>
      </c>
      <c r="CP22" s="19" t="str">
        <f t="shared" si="506"/>
        <v/>
      </c>
      <c r="CQ22" s="19" t="str">
        <f t="shared" si="506"/>
        <v/>
      </c>
      <c r="CR22" s="19" t="str">
        <f t="shared" si="506"/>
        <v/>
      </c>
      <c r="CS22" s="19" t="str">
        <f t="shared" si="506"/>
        <v/>
      </c>
      <c r="CT22" s="19" t="str">
        <f t="shared" si="506"/>
        <v/>
      </c>
      <c r="CU22" s="19" t="str">
        <f t="shared" si="506"/>
        <v/>
      </c>
      <c r="CV22" s="19" t="str">
        <f t="shared" si="506"/>
        <v/>
      </c>
      <c r="CW22" s="19" t="str">
        <f t="shared" si="506"/>
        <v/>
      </c>
      <c r="CX22" s="28" t="str">
        <f t="shared" si="506"/>
        <v/>
      </c>
      <c r="CY22" s="19" t="str">
        <f t="shared" si="506"/>
        <v/>
      </c>
      <c r="CZ22" s="19" t="str">
        <f t="shared" si="506"/>
        <v/>
      </c>
      <c r="DA22" s="19" t="str">
        <f t="shared" si="506"/>
        <v/>
      </c>
      <c r="DB22" s="19" t="str">
        <f t="shared" si="506"/>
        <v/>
      </c>
      <c r="DC22" s="19" t="str">
        <f t="shared" si="506"/>
        <v/>
      </c>
      <c r="DD22" s="19" t="str">
        <f t="shared" si="506"/>
        <v/>
      </c>
      <c r="DE22" s="19" t="str">
        <f t="shared" si="506"/>
        <v/>
      </c>
      <c r="DF22" s="19" t="str">
        <f t="shared" si="506"/>
        <v/>
      </c>
      <c r="DG22" s="28" t="str">
        <f t="shared" si="506"/>
        <v/>
      </c>
      <c r="DH22" s="19" t="str">
        <f t="shared" si="506"/>
        <v/>
      </c>
      <c r="DI22" s="19" t="str">
        <f t="shared" si="506"/>
        <v/>
      </c>
      <c r="DJ22" s="19" t="str">
        <f t="shared" si="506"/>
        <v/>
      </c>
      <c r="DK22" s="19" t="str">
        <f t="shared" si="506"/>
        <v/>
      </c>
      <c r="DL22" s="19" t="str">
        <f t="shared" si="506"/>
        <v/>
      </c>
      <c r="DM22" s="19" t="str">
        <f t="shared" si="506"/>
        <v/>
      </c>
      <c r="DN22" s="19" t="str">
        <f t="shared" si="506"/>
        <v/>
      </c>
      <c r="DO22" s="91" t="str">
        <f t="shared" si="506"/>
        <v/>
      </c>
      <c r="DP22" s="83" t="str">
        <f t="shared" si="506"/>
        <v/>
      </c>
      <c r="DQ22" s="19" t="str">
        <f t="shared" si="506"/>
        <v/>
      </c>
      <c r="DR22" s="19" t="str">
        <f t="shared" ref="DR22" si="507">IF(AND($I22&gt;=DR$9,$H22&lt;DV$9),"━","")</f>
        <v/>
      </c>
      <c r="DS22" s="19" t="str">
        <f t="shared" ref="DS22:EG22" si="508">IF(AND($I22&gt;=DS$9,$H22&lt;DT$9),"━","")</f>
        <v/>
      </c>
      <c r="DT22" s="19" t="str">
        <f t="shared" si="508"/>
        <v/>
      </c>
      <c r="DU22" s="19" t="str">
        <f t="shared" si="508"/>
        <v/>
      </c>
      <c r="DV22" s="19" t="str">
        <f t="shared" si="508"/>
        <v/>
      </c>
      <c r="DW22" s="19" t="str">
        <f t="shared" si="508"/>
        <v/>
      </c>
      <c r="DX22" s="19" t="str">
        <f t="shared" si="508"/>
        <v/>
      </c>
      <c r="DY22" s="28" t="str">
        <f t="shared" si="508"/>
        <v/>
      </c>
      <c r="DZ22" s="19" t="str">
        <f t="shared" si="508"/>
        <v/>
      </c>
      <c r="EA22" s="19" t="str">
        <f t="shared" si="508"/>
        <v/>
      </c>
      <c r="EB22" s="19" t="str">
        <f t="shared" si="508"/>
        <v/>
      </c>
      <c r="EC22" s="19" t="str">
        <f t="shared" si="508"/>
        <v/>
      </c>
      <c r="ED22" s="19" t="str">
        <f t="shared" si="508"/>
        <v/>
      </c>
      <c r="EE22" s="19" t="str">
        <f t="shared" si="508"/>
        <v/>
      </c>
      <c r="EF22" s="19" t="str">
        <f t="shared" si="508"/>
        <v/>
      </c>
      <c r="EG22" s="19" t="str">
        <f t="shared" si="508"/>
        <v/>
      </c>
      <c r="EH22" s="20" t="s">
        <v>9</v>
      </c>
      <c r="EJ22" s="21" t="str">
        <f>IF(OR(H22="",I22=""),"",I22-H22+1)</f>
        <v/>
      </c>
    </row>
    <row r="23" spans="1:140" s="1" customFormat="1" ht="14" customHeight="1">
      <c r="A23" s="229"/>
      <c r="B23" s="231"/>
      <c r="C23" s="239"/>
      <c r="D23" s="240"/>
      <c r="E23" s="240"/>
      <c r="F23" s="241"/>
      <c r="G23" s="243"/>
      <c r="H23" s="233"/>
      <c r="I23" s="235"/>
      <c r="J23" s="235"/>
      <c r="K23" s="235"/>
      <c r="L23" s="22" t="str">
        <f t="shared" ref="L23:AC23" si="509">IF(AND($K22&gt;=L$9,$J22&lt;M$9),"━","")</f>
        <v/>
      </c>
      <c r="M23" s="22" t="str">
        <f t="shared" si="509"/>
        <v/>
      </c>
      <c r="N23" s="22" t="str">
        <f t="shared" si="509"/>
        <v/>
      </c>
      <c r="O23" s="22" t="str">
        <f t="shared" si="509"/>
        <v/>
      </c>
      <c r="P23" s="22" t="str">
        <f t="shared" si="509"/>
        <v/>
      </c>
      <c r="Q23" s="22" t="str">
        <f t="shared" si="509"/>
        <v/>
      </c>
      <c r="R23" s="22" t="str">
        <f t="shared" si="509"/>
        <v/>
      </c>
      <c r="S23" s="22" t="str">
        <f t="shared" si="509"/>
        <v/>
      </c>
      <c r="T23" s="22" t="str">
        <f t="shared" si="509"/>
        <v/>
      </c>
      <c r="U23" s="29" t="str">
        <f t="shared" si="509"/>
        <v/>
      </c>
      <c r="V23" s="22" t="str">
        <f t="shared" si="509"/>
        <v/>
      </c>
      <c r="W23" s="22" t="str">
        <f t="shared" si="509"/>
        <v/>
      </c>
      <c r="X23" s="22" t="str">
        <f t="shared" si="509"/>
        <v/>
      </c>
      <c r="Y23" s="22" t="str">
        <f t="shared" si="509"/>
        <v/>
      </c>
      <c r="Z23" s="22" t="str">
        <f t="shared" si="509"/>
        <v/>
      </c>
      <c r="AA23" s="22" t="str">
        <f t="shared" si="509"/>
        <v/>
      </c>
      <c r="AB23" s="22" t="str">
        <f t="shared" si="509"/>
        <v/>
      </c>
      <c r="AC23" s="22" t="str">
        <f t="shared" si="509"/>
        <v/>
      </c>
      <c r="AD23" s="29" t="str">
        <f>IF($K22="","",IF(AND($K22&gt;=AD$9,$J22&lt;AE$9),"━",""))</f>
        <v/>
      </c>
      <c r="AE23" s="22" t="str">
        <f t="shared" ref="AE23" si="510">IF($K22="","",IF(AND($K22&gt;=AE$9,$J22&lt;AF$9),"━",""))</f>
        <v/>
      </c>
      <c r="AF23" s="22" t="str">
        <f t="shared" ref="AF23" si="511">IF($K22="","",IF(AND($K22&gt;=AF$9,$J22&lt;AG$9),"━",""))</f>
        <v/>
      </c>
      <c r="AG23" s="22" t="str">
        <f t="shared" ref="AG23" si="512">IF($K22="","",IF(AND($K22&gt;=AG$9,$J22&lt;AH$9),"━",""))</f>
        <v/>
      </c>
      <c r="AH23" s="22" t="str">
        <f t="shared" ref="AH23" si="513">IF($K22="","",IF(AND($K22&gt;=AH$9,$J22&lt;AI$9),"━",""))</f>
        <v/>
      </c>
      <c r="AI23" s="22" t="str">
        <f t="shared" ref="AI23" si="514">IF($K22="","",IF(AND($K22&gt;=AI$9,$J22&lt;AJ$9),"━",""))</f>
        <v/>
      </c>
      <c r="AJ23" s="22" t="str">
        <f t="shared" ref="AJ23" si="515">IF($K22="","",IF(AND($K22&gt;=AJ$9,$J22&lt;AK$9),"━",""))</f>
        <v/>
      </c>
      <c r="AK23" s="22" t="str">
        <f t="shared" ref="AK23" si="516">IF($K22="","",IF(AND($K22&gt;=AK$9,$J22&lt;AL$9),"━",""))</f>
        <v/>
      </c>
      <c r="AL23" s="22" t="str">
        <f t="shared" ref="AL23" si="517">IF($K22="","",IF(AND($K22&gt;=AL$9,$J22&lt;AM$9),"━",""))</f>
        <v/>
      </c>
      <c r="AM23" s="29" t="str">
        <f t="shared" ref="AM23" si="518">IF($K22="","",IF(AND($K22&gt;=AM$9,$J22&lt;AN$9),"━",""))</f>
        <v/>
      </c>
      <c r="AN23" s="22" t="str">
        <f t="shared" ref="AN23" si="519">IF($K22="","",IF(AND($K22&gt;=AN$9,$J22&lt;AO$9),"━",""))</f>
        <v/>
      </c>
      <c r="AO23" s="22" t="str">
        <f t="shared" ref="AO23" si="520">IF($K22="","",IF(AND($K22&gt;=AO$9,$J22&lt;AP$9),"━",""))</f>
        <v/>
      </c>
      <c r="AP23" s="22" t="str">
        <f t="shared" ref="AP23" si="521">IF($K22="","",IF(AND($K22&gt;=AP$9,$J22&lt;AQ$9),"━",""))</f>
        <v/>
      </c>
      <c r="AQ23" s="22" t="str">
        <f t="shared" ref="AQ23" si="522">IF($K22="","",IF(AND($K22&gt;=AQ$9,$J22&lt;AR$9),"━",""))</f>
        <v/>
      </c>
      <c r="AR23" s="22" t="str">
        <f t="shared" ref="AR23" si="523">IF($K22="","",IF(AND($K22&gt;=AR$9,$J22&lt;AS$9),"━",""))</f>
        <v/>
      </c>
      <c r="AS23" s="22" t="str">
        <f t="shared" ref="AS23" si="524">IF($K22="","",IF(AND($K22&gt;=AS$9,$J22&lt;AT$9),"━",""))</f>
        <v/>
      </c>
      <c r="AT23" s="22" t="str">
        <f t="shared" ref="AT23" si="525">IF($K22="","",IF(AND($K22&gt;=AT$9,$J22&lt;AU$9),"━",""))</f>
        <v/>
      </c>
      <c r="AU23" s="22" t="str">
        <f t="shared" ref="AU23" si="526">IF($K22="","",IF(AND($K22&gt;=AU$9,$J22&lt;AV$9),"━",""))</f>
        <v/>
      </c>
      <c r="AV23" s="106" t="str">
        <f t="shared" ref="AV23" si="527">IF($K22="","",IF(AND($K22&gt;=AV$9,$J22&lt;AW$9),"━",""))</f>
        <v/>
      </c>
      <c r="AW23" s="107" t="str">
        <f t="shared" ref="AW23" si="528">IF($K22="","",IF(AND($K22&gt;=AW$9,$J22&lt;AX$9),"━",""))</f>
        <v/>
      </c>
      <c r="AX23" s="107" t="str">
        <f t="shared" ref="AX23" si="529">IF($K22="","",IF(AND($K22&gt;=AX$9,$J22&lt;AY$9),"━",""))</f>
        <v/>
      </c>
      <c r="AY23" s="107" t="str">
        <f t="shared" ref="AY23" si="530">IF($K22="","",IF(AND($K22&gt;=AY$9,$J22&lt;AZ$9),"━",""))</f>
        <v/>
      </c>
      <c r="AZ23" s="107" t="str">
        <f t="shared" ref="AZ23" si="531">IF($K22="","",IF(AND($K22&gt;=AZ$9,$J22&lt;BA$9),"━",""))</f>
        <v/>
      </c>
      <c r="BA23" s="107" t="str">
        <f t="shared" ref="BA23" si="532">IF($K22="","",IF(AND($K22&gt;=BA$9,$J22&lt;BB$9),"━",""))</f>
        <v/>
      </c>
      <c r="BB23" s="107" t="str">
        <f t="shared" ref="BB23" si="533">IF($K22="","",IF(AND($K22&gt;=BB$9,$J22&lt;BC$9),"━",""))</f>
        <v/>
      </c>
      <c r="BC23" s="107" t="str">
        <f t="shared" ref="BC23" si="534">IF($K22="","",IF(AND($K22&gt;=BC$9,$J22&lt;BD$9),"━",""))</f>
        <v/>
      </c>
      <c r="BD23" s="107" t="str">
        <f t="shared" ref="BD23" si="535">IF($K22="","",IF(AND($K22&gt;=BD$9,$J22&lt;BE$9),"━",""))</f>
        <v/>
      </c>
      <c r="BE23" s="104" t="str">
        <f t="shared" ref="BE23" si="536">IF($K22="","",IF(AND($K22&gt;=BE$9,$J22&lt;BF$9),"━",""))</f>
        <v/>
      </c>
      <c r="BF23" s="107" t="str">
        <f t="shared" ref="BF23" si="537">IF($K22="","",IF(AND($K22&gt;=BF$9,$J22&lt;BG$9),"━",""))</f>
        <v/>
      </c>
      <c r="BG23" s="107" t="str">
        <f t="shared" ref="BG23" si="538">IF($K22="","",IF(AND($K22&gt;=BG$9,$J22&lt;BH$9),"━",""))</f>
        <v/>
      </c>
      <c r="BH23" s="107" t="str">
        <f t="shared" ref="BH23" si="539">IF($K22="","",IF(AND($K22&gt;=BH$9,$J22&lt;BI$9),"━",""))</f>
        <v/>
      </c>
      <c r="BI23" s="107" t="str">
        <f t="shared" ref="BI23" si="540">IF($K22="","",IF(AND($K22&gt;=BI$9,$J22&lt;BJ$9),"━",""))</f>
        <v/>
      </c>
      <c r="BJ23" s="107" t="str">
        <f t="shared" ref="BJ23" si="541">IF($K22="","",IF(AND($K22&gt;=BJ$9,$J22&lt;BK$9),"━",""))</f>
        <v/>
      </c>
      <c r="BK23" s="107" t="str">
        <f t="shared" ref="BK23" si="542">IF($K22="","",IF(AND($K22&gt;=BK$9,$J22&lt;BL$9),"━",""))</f>
        <v/>
      </c>
      <c r="BL23" s="107" t="str">
        <f t="shared" ref="BL23" si="543">IF($K22="","",IF(AND($K22&gt;=BL$9,$J22&lt;BM$9),"━",""))</f>
        <v/>
      </c>
      <c r="BM23" s="107" t="str">
        <f t="shared" ref="BM23" si="544">IF($K22="","",IF(AND($K22&gt;=BM$9,$J22&lt;BN$9),"━",""))</f>
        <v/>
      </c>
      <c r="BN23" s="104" t="str">
        <f t="shared" ref="BN23" si="545">IF($K22="","",IF(AND($K22&gt;=BN$9,$J22&lt;BO$9),"━",""))</f>
        <v/>
      </c>
      <c r="BO23" s="107" t="str">
        <f t="shared" ref="BO23" si="546">IF($K22="","",IF(AND($K22&gt;=BO$9,$J22&lt;BP$9),"━",""))</f>
        <v/>
      </c>
      <c r="BP23" s="107" t="str">
        <f t="shared" ref="BP23" si="547">IF($K22="","",IF(AND($K22&gt;=BP$9,$J22&lt;BQ$9),"━",""))</f>
        <v/>
      </c>
      <c r="BQ23" s="107" t="str">
        <f t="shared" ref="BQ23" si="548">IF($K22="","",IF(AND($K22&gt;=BQ$9,$J22&lt;BR$9),"━",""))</f>
        <v/>
      </c>
      <c r="BR23" s="107" t="str">
        <f t="shared" ref="BR23" si="549">IF($K22="","",IF(AND($K22&gt;=BR$9,$J22&lt;BS$9),"━",""))</f>
        <v/>
      </c>
      <c r="BS23" s="107" t="str">
        <f t="shared" ref="BS23" si="550">IF($K22="","",IF(AND($K22&gt;=BS$9,$J22&lt;BT$9),"━",""))</f>
        <v/>
      </c>
      <c r="BT23" s="107" t="str">
        <f t="shared" ref="BT23" si="551">IF($K22="","",IF(AND($K22&gt;=BT$9,$J22&lt;BU$9),"━",""))</f>
        <v/>
      </c>
      <c r="BU23" s="107" t="str">
        <f t="shared" ref="BU23" si="552">IF($K22="","",IF(AND($K22&gt;=BU$9,$J22&lt;BV$9),"━",""))</f>
        <v/>
      </c>
      <c r="BV23" s="107" t="str">
        <f t="shared" ref="BV23" si="553">IF($K22="","",IF(AND($K22&gt;=BV$9,$J22&lt;BW$9),"━",""))</f>
        <v/>
      </c>
      <c r="BW23" s="104" t="str">
        <f t="shared" ref="BW23" si="554">IF($K22="","",IF(AND($K22&gt;=BW$9,$J22&lt;BX$9),"━",""))</f>
        <v/>
      </c>
      <c r="BX23" s="107" t="str">
        <f t="shared" ref="BX23" si="555">IF($K22="","",IF(AND($K22&gt;=BX$9,$J22&lt;BY$9),"━",""))</f>
        <v/>
      </c>
      <c r="BY23" s="107" t="str">
        <f t="shared" ref="BY23" si="556">IF($K22="","",IF(AND($K22&gt;=BY$9,$J22&lt;BZ$9),"━",""))</f>
        <v/>
      </c>
      <c r="BZ23" s="107" t="str">
        <f t="shared" ref="BZ23" si="557">IF($K22="","",IF(AND($K22&gt;=BZ$9,$J22&lt;CA$9),"━",""))</f>
        <v/>
      </c>
      <c r="CA23" s="107" t="str">
        <f t="shared" ref="CA23" si="558">IF($K22="","",IF(AND($K22&gt;=CA$9,$J22&lt;CB$9),"━",""))</f>
        <v/>
      </c>
      <c r="CB23" s="107" t="str">
        <f t="shared" ref="CB23" si="559">IF($K22="","",IF(AND($K22&gt;=CB$9,$J22&lt;CC$9),"━",""))</f>
        <v/>
      </c>
      <c r="CC23" s="107" t="str">
        <f t="shared" ref="CC23" si="560">IF($K22="","",IF(AND($K22&gt;=CC$9,$J22&lt;CD$9),"━",""))</f>
        <v/>
      </c>
      <c r="CD23" s="107" t="str">
        <f t="shared" ref="CD23" si="561">IF($K22="","",IF(AND($K22&gt;=CD$9,$J22&lt;CE$9),"━",""))</f>
        <v/>
      </c>
      <c r="CE23" s="107" t="str">
        <f t="shared" ref="CE23" si="562">IF($K22="","",IF(AND($K22&gt;=CE$9,$J22&lt;CF$9),"━",""))</f>
        <v/>
      </c>
      <c r="CF23" s="25" t="str">
        <f t="shared" ref="CF23" si="563">IF($K22="","",IF(AND($K22&gt;=CF$9,$J22&lt;CG$9),"━",""))</f>
        <v/>
      </c>
      <c r="CG23" s="22" t="str">
        <f t="shared" ref="CG23" si="564">IF($K22="","",IF(AND($K22&gt;=CG$9,$J22&lt;CH$9),"━",""))</f>
        <v/>
      </c>
      <c r="CH23" s="22" t="str">
        <f t="shared" ref="CH23" si="565">IF($K22="","",IF(AND($K22&gt;=CH$9,$J22&lt;CI$9),"━",""))</f>
        <v/>
      </c>
      <c r="CI23" s="22" t="str">
        <f t="shared" ref="CI23" si="566">IF($K22="","",IF(AND($K22&gt;=CI$9,$J22&lt;CJ$9),"━",""))</f>
        <v/>
      </c>
      <c r="CJ23" s="22" t="str">
        <f t="shared" ref="CJ23" si="567">IF($K22="","",IF(AND($K22&gt;=CJ$9,$J22&lt;CK$9),"━",""))</f>
        <v/>
      </c>
      <c r="CK23" s="22" t="str">
        <f t="shared" ref="CK23" si="568">IF($K22="","",IF(AND($K22&gt;=CK$9,$J22&lt;CL$9),"━",""))</f>
        <v/>
      </c>
      <c r="CL23" s="22" t="str">
        <f t="shared" ref="CL23" si="569">IF($K22="","",IF(AND($K22&gt;=CL$9,$J22&lt;CM$9),"━",""))</f>
        <v/>
      </c>
      <c r="CM23" s="22" t="str">
        <f t="shared" ref="CM23" si="570">IF($K22="","",IF(AND($K22&gt;=CM$9,$J22&lt;CN$9),"━",""))</f>
        <v/>
      </c>
      <c r="CN23" s="22" t="str">
        <f t="shared" ref="CN23" si="571">IF($K22="","",IF(AND($K22&gt;=CN$9,$J22&lt;CO$9),"━",""))</f>
        <v/>
      </c>
      <c r="CO23" s="104" t="str">
        <f t="shared" ref="CO23" si="572">IF($K22="","",IF(AND($K22&gt;=CO$9,$J22&lt;CP$9),"━",""))</f>
        <v/>
      </c>
      <c r="CP23" s="22" t="str">
        <f t="shared" ref="CP23" si="573">IF($K22="","",IF(AND($K22&gt;=CP$9,$J22&lt;CQ$9),"━",""))</f>
        <v/>
      </c>
      <c r="CQ23" s="22" t="str">
        <f t="shared" ref="CQ23" si="574">IF($K22="","",IF(AND($K22&gt;=CQ$9,$J22&lt;CR$9),"━",""))</f>
        <v/>
      </c>
      <c r="CR23" s="22" t="str">
        <f t="shared" ref="CR23" si="575">IF($K22="","",IF(AND($K22&gt;=CR$9,$J22&lt;CS$9),"━",""))</f>
        <v/>
      </c>
      <c r="CS23" s="22" t="str">
        <f t="shared" ref="CS23" si="576">IF($K22="","",IF(AND($K22&gt;=CS$9,$J22&lt;CT$9),"━",""))</f>
        <v/>
      </c>
      <c r="CT23" s="22" t="str">
        <f t="shared" ref="CT23" si="577">IF($K22="","",IF(AND($K22&gt;=CT$9,$J22&lt;CU$9),"━",""))</f>
        <v/>
      </c>
      <c r="CU23" s="22" t="str">
        <f t="shared" ref="CU23" si="578">IF($K22="","",IF(AND($K22&gt;=CU$9,$J22&lt;CV$9),"━",""))</f>
        <v/>
      </c>
      <c r="CV23" s="22" t="str">
        <f t="shared" ref="CV23" si="579">IF($K22="","",IF(AND($K22&gt;=CV$9,$J22&lt;CW$9),"━",""))</f>
        <v/>
      </c>
      <c r="CW23" s="22" t="str">
        <f t="shared" ref="CW23" si="580">IF($K22="","",IF(AND($K22&gt;=CW$9,$J22&lt;CX$9),"━",""))</f>
        <v/>
      </c>
      <c r="CX23" s="29" t="str">
        <f t="shared" ref="CX23" si="581">IF($K22="","",IF(AND($K22&gt;=CX$9,$J22&lt;CY$9),"━",""))</f>
        <v/>
      </c>
      <c r="CY23" s="22" t="str">
        <f t="shared" ref="CY23" si="582">IF($K22="","",IF(AND($K22&gt;=CY$9,$J22&lt;CZ$9),"━",""))</f>
        <v/>
      </c>
      <c r="CZ23" s="22" t="str">
        <f t="shared" ref="CZ23" si="583">IF($K22="","",IF(AND($K22&gt;=CZ$9,$J22&lt;DA$9),"━",""))</f>
        <v/>
      </c>
      <c r="DA23" s="22" t="str">
        <f t="shared" ref="DA23" si="584">IF($K22="","",IF(AND($K22&gt;=DA$9,$J22&lt;DB$9),"━",""))</f>
        <v/>
      </c>
      <c r="DB23" s="22" t="str">
        <f t="shared" ref="DB23" si="585">IF($K22="","",IF(AND($K22&gt;=DB$9,$J22&lt;DC$9),"━",""))</f>
        <v/>
      </c>
      <c r="DC23" s="22" t="str">
        <f t="shared" ref="DC23" si="586">IF($K22="","",IF(AND($K22&gt;=DC$9,$J22&lt;DD$9),"━",""))</f>
        <v/>
      </c>
      <c r="DD23" s="22" t="str">
        <f t="shared" ref="DD23" si="587">IF($K22="","",IF(AND($K22&gt;=DD$9,$J22&lt;DE$9),"━",""))</f>
        <v/>
      </c>
      <c r="DE23" s="22" t="str">
        <f t="shared" ref="DE23" si="588">IF($K22="","",IF(AND($K22&gt;=DE$9,$J22&lt;DF$9),"━",""))</f>
        <v/>
      </c>
      <c r="DF23" s="22" t="str">
        <f t="shared" ref="DF23" si="589">IF($K22="","",IF(AND($K22&gt;=DF$9,$J22&lt;DG$9),"━",""))</f>
        <v/>
      </c>
      <c r="DG23" s="29" t="str">
        <f t="shared" ref="DG23" si="590">IF($K22="","",IF(AND($K22&gt;=DG$9,$J22&lt;DH$9),"━",""))</f>
        <v/>
      </c>
      <c r="DH23" s="22" t="str">
        <f t="shared" ref="DH23" si="591">IF($K22="","",IF(AND($K22&gt;=DH$9,$J22&lt;DI$9),"━",""))</f>
        <v/>
      </c>
      <c r="DI23" s="22" t="str">
        <f t="shared" ref="DI23" si="592">IF($K22="","",IF(AND($K22&gt;=DI$9,$J22&lt;DJ$9),"━",""))</f>
        <v/>
      </c>
      <c r="DJ23" s="22" t="str">
        <f t="shared" ref="DJ23" si="593">IF($K22="","",IF(AND($K22&gt;=DJ$9,$J22&lt;DK$9),"━",""))</f>
        <v/>
      </c>
      <c r="DK23" s="22" t="str">
        <f t="shared" ref="DK23" si="594">IF($K22="","",IF(AND($K22&gt;=DK$9,$J22&lt;DL$9),"━",""))</f>
        <v/>
      </c>
      <c r="DL23" s="22" t="str">
        <f t="shared" ref="DL23" si="595">IF($K22="","",IF(AND($K22&gt;=DL$9,$J22&lt;DM$9),"━",""))</f>
        <v/>
      </c>
      <c r="DM23" s="22" t="str">
        <f t="shared" ref="DM23" si="596">IF($K22="","",IF(AND($K22&gt;=DM$9,$J22&lt;DN$9),"━",""))</f>
        <v/>
      </c>
      <c r="DN23" s="22" t="str">
        <f t="shared" ref="DN23" si="597">IF($K22="","",IF(AND($K22&gt;=DN$9,$J22&lt;DO$9),"━",""))</f>
        <v/>
      </c>
      <c r="DO23" s="92" t="str">
        <f t="shared" ref="DO23" si="598">IF($K22="","",IF(AND($K22&gt;=DO$9,$J22&lt;DP$9),"━",""))</f>
        <v/>
      </c>
      <c r="DP23" s="82" t="str">
        <f t="shared" ref="DP23:DQ23" si="599">IF(AND($K22&gt;=DP$9,$J22&lt;DQ$9),"━","")</f>
        <v/>
      </c>
      <c r="DQ23" s="22" t="str">
        <f t="shared" si="599"/>
        <v/>
      </c>
      <c r="DR23" s="22" t="str">
        <f t="shared" ref="DR23" si="600">IF(AND($K22&gt;=DR$9,$J22&lt;DV$9),"━","")</f>
        <v/>
      </c>
      <c r="DS23" s="22" t="str">
        <f t="shared" ref="DS23:EG23" si="601">IF(AND($K22&gt;=DS$9,$J22&lt;DT$9),"━","")</f>
        <v/>
      </c>
      <c r="DT23" s="22" t="str">
        <f t="shared" si="601"/>
        <v/>
      </c>
      <c r="DU23" s="22" t="str">
        <f t="shared" si="601"/>
        <v/>
      </c>
      <c r="DV23" s="22" t="str">
        <f t="shared" si="601"/>
        <v/>
      </c>
      <c r="DW23" s="22" t="str">
        <f t="shared" si="601"/>
        <v/>
      </c>
      <c r="DX23" s="22" t="str">
        <f t="shared" si="601"/>
        <v/>
      </c>
      <c r="DY23" s="29" t="str">
        <f t="shared" si="601"/>
        <v/>
      </c>
      <c r="DZ23" s="22" t="str">
        <f t="shared" si="601"/>
        <v/>
      </c>
      <c r="EA23" s="22" t="str">
        <f t="shared" si="601"/>
        <v/>
      </c>
      <c r="EB23" s="22" t="str">
        <f t="shared" si="601"/>
        <v/>
      </c>
      <c r="EC23" s="22" t="str">
        <f t="shared" si="601"/>
        <v/>
      </c>
      <c r="ED23" s="22" t="str">
        <f t="shared" si="601"/>
        <v/>
      </c>
      <c r="EE23" s="22" t="str">
        <f t="shared" si="601"/>
        <v/>
      </c>
      <c r="EF23" s="22" t="str">
        <f t="shared" si="601"/>
        <v/>
      </c>
      <c r="EG23" s="22" t="str">
        <f t="shared" si="601"/>
        <v/>
      </c>
      <c r="EH23" s="20" t="s">
        <v>9</v>
      </c>
      <c r="EJ23" s="23" t="str">
        <f>IF(OR(J22="",K22=""),"",K22-J22+1)</f>
        <v/>
      </c>
    </row>
    <row r="24" spans="1:140" s="1" customFormat="1" ht="14" customHeight="1">
      <c r="A24" s="228">
        <f t="shared" ref="A24" si="602">A22+1</f>
        <v>48</v>
      </c>
      <c r="B24" s="230"/>
      <c r="C24" s="236"/>
      <c r="D24" s="237"/>
      <c r="E24" s="237"/>
      <c r="F24" s="238"/>
      <c r="G24" s="242"/>
      <c r="H24" s="232"/>
      <c r="I24" s="234"/>
      <c r="J24" s="234"/>
      <c r="K24" s="234"/>
      <c r="L24" s="19" t="str">
        <f t="shared" ref="L24:BW24" si="603">IF(AND($I24&gt;=L$9,$H24&lt;M$9),"━","")</f>
        <v/>
      </c>
      <c r="M24" s="19" t="str">
        <f t="shared" si="603"/>
        <v/>
      </c>
      <c r="N24" s="19" t="str">
        <f t="shared" si="603"/>
        <v/>
      </c>
      <c r="O24" s="19" t="str">
        <f t="shared" si="603"/>
        <v/>
      </c>
      <c r="P24" s="19" t="str">
        <f t="shared" si="603"/>
        <v/>
      </c>
      <c r="Q24" s="19" t="str">
        <f t="shared" si="603"/>
        <v/>
      </c>
      <c r="R24" s="19" t="str">
        <f t="shared" si="603"/>
        <v/>
      </c>
      <c r="S24" s="19" t="str">
        <f t="shared" si="603"/>
        <v/>
      </c>
      <c r="T24" s="19" t="str">
        <f t="shared" si="603"/>
        <v/>
      </c>
      <c r="U24" s="28" t="str">
        <f t="shared" si="603"/>
        <v/>
      </c>
      <c r="V24" s="19" t="str">
        <f t="shared" si="603"/>
        <v/>
      </c>
      <c r="W24" s="19" t="str">
        <f t="shared" si="603"/>
        <v/>
      </c>
      <c r="X24" s="19" t="str">
        <f t="shared" si="603"/>
        <v/>
      </c>
      <c r="Y24" s="19" t="str">
        <f t="shared" si="603"/>
        <v/>
      </c>
      <c r="Z24" s="19" t="str">
        <f t="shared" si="603"/>
        <v/>
      </c>
      <c r="AA24" s="19" t="str">
        <f t="shared" si="603"/>
        <v/>
      </c>
      <c r="AB24" s="19" t="str">
        <f t="shared" si="603"/>
        <v/>
      </c>
      <c r="AC24" s="19" t="str">
        <f t="shared" si="603"/>
        <v/>
      </c>
      <c r="AD24" s="28" t="str">
        <f t="shared" si="603"/>
        <v/>
      </c>
      <c r="AE24" s="19" t="str">
        <f t="shared" si="603"/>
        <v/>
      </c>
      <c r="AF24" s="19" t="str">
        <f t="shared" si="603"/>
        <v/>
      </c>
      <c r="AG24" s="19" t="str">
        <f t="shared" si="603"/>
        <v/>
      </c>
      <c r="AH24" s="19" t="str">
        <f t="shared" si="603"/>
        <v/>
      </c>
      <c r="AI24" s="19" t="str">
        <f t="shared" si="603"/>
        <v/>
      </c>
      <c r="AJ24" s="19" t="str">
        <f t="shared" si="603"/>
        <v/>
      </c>
      <c r="AK24" s="19" t="str">
        <f t="shared" si="603"/>
        <v/>
      </c>
      <c r="AL24" s="19" t="str">
        <f t="shared" si="603"/>
        <v/>
      </c>
      <c r="AM24" s="28" t="str">
        <f t="shared" si="603"/>
        <v/>
      </c>
      <c r="AN24" s="19" t="str">
        <f t="shared" si="603"/>
        <v/>
      </c>
      <c r="AO24" s="19" t="str">
        <f t="shared" si="603"/>
        <v/>
      </c>
      <c r="AP24" s="19" t="str">
        <f t="shared" si="603"/>
        <v/>
      </c>
      <c r="AQ24" s="19" t="str">
        <f t="shared" si="603"/>
        <v/>
      </c>
      <c r="AR24" s="19" t="str">
        <f t="shared" si="603"/>
        <v/>
      </c>
      <c r="AS24" s="19" t="str">
        <f t="shared" si="603"/>
        <v/>
      </c>
      <c r="AT24" s="19" t="str">
        <f t="shared" si="603"/>
        <v/>
      </c>
      <c r="AU24" s="19" t="str">
        <f t="shared" si="603"/>
        <v/>
      </c>
      <c r="AV24" s="24" t="str">
        <f t="shared" si="603"/>
        <v/>
      </c>
      <c r="AW24" s="19" t="str">
        <f t="shared" si="603"/>
        <v/>
      </c>
      <c r="AX24" s="19" t="str">
        <f t="shared" si="603"/>
        <v/>
      </c>
      <c r="AY24" s="19" t="str">
        <f t="shared" si="603"/>
        <v/>
      </c>
      <c r="AZ24" s="19" t="str">
        <f t="shared" si="603"/>
        <v/>
      </c>
      <c r="BA24" s="19" t="str">
        <f t="shared" si="603"/>
        <v/>
      </c>
      <c r="BB24" s="19" t="str">
        <f t="shared" si="603"/>
        <v/>
      </c>
      <c r="BC24" s="19" t="str">
        <f t="shared" si="603"/>
        <v/>
      </c>
      <c r="BD24" s="19" t="str">
        <f t="shared" si="603"/>
        <v/>
      </c>
      <c r="BE24" s="28" t="str">
        <f t="shared" si="603"/>
        <v/>
      </c>
      <c r="BF24" s="19" t="str">
        <f t="shared" si="603"/>
        <v/>
      </c>
      <c r="BG24" s="19" t="str">
        <f t="shared" si="603"/>
        <v/>
      </c>
      <c r="BH24" s="19" t="str">
        <f t="shared" si="603"/>
        <v/>
      </c>
      <c r="BI24" s="19" t="str">
        <f t="shared" si="603"/>
        <v/>
      </c>
      <c r="BJ24" s="19" t="str">
        <f t="shared" si="603"/>
        <v/>
      </c>
      <c r="BK24" s="19" t="str">
        <f t="shared" si="603"/>
        <v/>
      </c>
      <c r="BL24" s="19" t="str">
        <f t="shared" si="603"/>
        <v/>
      </c>
      <c r="BM24" s="19" t="str">
        <f t="shared" si="603"/>
        <v/>
      </c>
      <c r="BN24" s="28" t="str">
        <f t="shared" si="603"/>
        <v/>
      </c>
      <c r="BO24" s="19" t="str">
        <f t="shared" si="603"/>
        <v/>
      </c>
      <c r="BP24" s="19" t="str">
        <f t="shared" si="603"/>
        <v/>
      </c>
      <c r="BQ24" s="19" t="str">
        <f t="shared" si="603"/>
        <v/>
      </c>
      <c r="BR24" s="19" t="str">
        <f t="shared" si="603"/>
        <v/>
      </c>
      <c r="BS24" s="19" t="str">
        <f t="shared" si="603"/>
        <v/>
      </c>
      <c r="BT24" s="19" t="str">
        <f t="shared" si="603"/>
        <v/>
      </c>
      <c r="BU24" s="19" t="str">
        <f t="shared" si="603"/>
        <v/>
      </c>
      <c r="BV24" s="19" t="str">
        <f t="shared" si="603"/>
        <v/>
      </c>
      <c r="BW24" s="28" t="str">
        <f t="shared" si="603"/>
        <v/>
      </c>
      <c r="BX24" s="19" t="str">
        <f t="shared" ref="BX24:DQ24" si="604">IF(AND($I24&gt;=BX$9,$H24&lt;BY$9),"━","")</f>
        <v/>
      </c>
      <c r="BY24" s="19" t="str">
        <f t="shared" si="604"/>
        <v/>
      </c>
      <c r="BZ24" s="19" t="str">
        <f t="shared" si="604"/>
        <v/>
      </c>
      <c r="CA24" s="19" t="str">
        <f t="shared" si="604"/>
        <v/>
      </c>
      <c r="CB24" s="19" t="str">
        <f t="shared" si="604"/>
        <v/>
      </c>
      <c r="CC24" s="19" t="str">
        <f t="shared" si="604"/>
        <v/>
      </c>
      <c r="CD24" s="19" t="str">
        <f t="shared" si="604"/>
        <v/>
      </c>
      <c r="CE24" s="110" t="str">
        <f t="shared" si="604"/>
        <v/>
      </c>
      <c r="CF24" s="24" t="str">
        <f t="shared" si="604"/>
        <v/>
      </c>
      <c r="CG24" s="19" t="str">
        <f t="shared" si="604"/>
        <v/>
      </c>
      <c r="CH24" s="19" t="str">
        <f t="shared" si="604"/>
        <v/>
      </c>
      <c r="CI24" s="19" t="str">
        <f t="shared" si="604"/>
        <v/>
      </c>
      <c r="CJ24" s="19" t="str">
        <f t="shared" si="604"/>
        <v/>
      </c>
      <c r="CK24" s="19" t="str">
        <f t="shared" si="604"/>
        <v/>
      </c>
      <c r="CL24" s="19" t="str">
        <f t="shared" si="604"/>
        <v/>
      </c>
      <c r="CM24" s="19" t="str">
        <f t="shared" si="604"/>
        <v/>
      </c>
      <c r="CN24" s="19" t="str">
        <f t="shared" si="604"/>
        <v/>
      </c>
      <c r="CO24" s="28" t="str">
        <f t="shared" si="604"/>
        <v/>
      </c>
      <c r="CP24" s="19" t="str">
        <f t="shared" si="604"/>
        <v/>
      </c>
      <c r="CQ24" s="19" t="str">
        <f t="shared" si="604"/>
        <v/>
      </c>
      <c r="CR24" s="19" t="str">
        <f t="shared" si="604"/>
        <v/>
      </c>
      <c r="CS24" s="19" t="str">
        <f t="shared" si="604"/>
        <v/>
      </c>
      <c r="CT24" s="19" t="str">
        <f t="shared" si="604"/>
        <v/>
      </c>
      <c r="CU24" s="19" t="str">
        <f t="shared" si="604"/>
        <v/>
      </c>
      <c r="CV24" s="19" t="str">
        <f t="shared" si="604"/>
        <v/>
      </c>
      <c r="CW24" s="19" t="str">
        <f t="shared" si="604"/>
        <v/>
      </c>
      <c r="CX24" s="28" t="str">
        <f t="shared" si="604"/>
        <v/>
      </c>
      <c r="CY24" s="19" t="str">
        <f t="shared" si="604"/>
        <v/>
      </c>
      <c r="CZ24" s="19" t="str">
        <f t="shared" si="604"/>
        <v/>
      </c>
      <c r="DA24" s="19" t="str">
        <f t="shared" si="604"/>
        <v/>
      </c>
      <c r="DB24" s="19" t="str">
        <f t="shared" si="604"/>
        <v/>
      </c>
      <c r="DC24" s="19" t="str">
        <f t="shared" si="604"/>
        <v/>
      </c>
      <c r="DD24" s="19" t="str">
        <f t="shared" si="604"/>
        <v/>
      </c>
      <c r="DE24" s="19" t="str">
        <f t="shared" si="604"/>
        <v/>
      </c>
      <c r="DF24" s="19" t="str">
        <f t="shared" si="604"/>
        <v/>
      </c>
      <c r="DG24" s="28" t="str">
        <f t="shared" si="604"/>
        <v/>
      </c>
      <c r="DH24" s="19" t="str">
        <f t="shared" si="604"/>
        <v/>
      </c>
      <c r="DI24" s="19" t="str">
        <f t="shared" si="604"/>
        <v/>
      </c>
      <c r="DJ24" s="19" t="str">
        <f t="shared" si="604"/>
        <v/>
      </c>
      <c r="DK24" s="19" t="str">
        <f t="shared" si="604"/>
        <v/>
      </c>
      <c r="DL24" s="19" t="str">
        <f t="shared" si="604"/>
        <v/>
      </c>
      <c r="DM24" s="19" t="str">
        <f t="shared" si="604"/>
        <v/>
      </c>
      <c r="DN24" s="19" t="str">
        <f t="shared" si="604"/>
        <v/>
      </c>
      <c r="DO24" s="91" t="str">
        <f t="shared" si="604"/>
        <v/>
      </c>
      <c r="DP24" s="83" t="str">
        <f t="shared" si="604"/>
        <v/>
      </c>
      <c r="DQ24" s="19" t="str">
        <f t="shared" si="604"/>
        <v/>
      </c>
      <c r="DR24" s="19" t="str">
        <f t="shared" ref="DR24" si="605">IF(AND($I24&gt;=DR$9,$H24&lt;DV$9),"━","")</f>
        <v/>
      </c>
      <c r="DS24" s="19" t="str">
        <f t="shared" ref="DS24:EG24" si="606">IF(AND($I24&gt;=DS$9,$H24&lt;DT$9),"━","")</f>
        <v/>
      </c>
      <c r="DT24" s="19" t="str">
        <f t="shared" si="606"/>
        <v/>
      </c>
      <c r="DU24" s="19" t="str">
        <f t="shared" si="606"/>
        <v/>
      </c>
      <c r="DV24" s="19" t="str">
        <f t="shared" si="606"/>
        <v/>
      </c>
      <c r="DW24" s="19" t="str">
        <f t="shared" si="606"/>
        <v/>
      </c>
      <c r="DX24" s="19" t="str">
        <f t="shared" si="606"/>
        <v/>
      </c>
      <c r="DY24" s="28" t="str">
        <f t="shared" si="606"/>
        <v/>
      </c>
      <c r="DZ24" s="19" t="str">
        <f t="shared" si="606"/>
        <v/>
      </c>
      <c r="EA24" s="19" t="str">
        <f t="shared" si="606"/>
        <v/>
      </c>
      <c r="EB24" s="19" t="str">
        <f t="shared" si="606"/>
        <v/>
      </c>
      <c r="EC24" s="19" t="str">
        <f t="shared" si="606"/>
        <v/>
      </c>
      <c r="ED24" s="19" t="str">
        <f t="shared" si="606"/>
        <v/>
      </c>
      <c r="EE24" s="19" t="str">
        <f t="shared" si="606"/>
        <v/>
      </c>
      <c r="EF24" s="19" t="str">
        <f t="shared" si="606"/>
        <v/>
      </c>
      <c r="EG24" s="19" t="str">
        <f t="shared" si="606"/>
        <v/>
      </c>
      <c r="EH24" s="20" t="s">
        <v>9</v>
      </c>
      <c r="EJ24" s="21" t="str">
        <f>IF(OR(H24="",I24=""),"",I24-H24+1)</f>
        <v/>
      </c>
    </row>
    <row r="25" spans="1:140" s="1" customFormat="1" ht="14" customHeight="1">
      <c r="A25" s="229"/>
      <c r="B25" s="231"/>
      <c r="C25" s="239"/>
      <c r="D25" s="240"/>
      <c r="E25" s="240"/>
      <c r="F25" s="241"/>
      <c r="G25" s="243"/>
      <c r="H25" s="233"/>
      <c r="I25" s="235"/>
      <c r="J25" s="235"/>
      <c r="K25" s="235"/>
      <c r="L25" s="22" t="str">
        <f t="shared" ref="L25:AC25" si="607">IF(AND($K24&gt;=L$9,$J24&lt;M$9),"━","")</f>
        <v/>
      </c>
      <c r="M25" s="22" t="str">
        <f t="shared" si="607"/>
        <v/>
      </c>
      <c r="N25" s="22" t="str">
        <f t="shared" si="607"/>
        <v/>
      </c>
      <c r="O25" s="22" t="str">
        <f t="shared" si="607"/>
        <v/>
      </c>
      <c r="P25" s="22" t="str">
        <f t="shared" si="607"/>
        <v/>
      </c>
      <c r="Q25" s="22" t="str">
        <f t="shared" si="607"/>
        <v/>
      </c>
      <c r="R25" s="22" t="str">
        <f t="shared" si="607"/>
        <v/>
      </c>
      <c r="S25" s="22" t="str">
        <f t="shared" si="607"/>
        <v/>
      </c>
      <c r="T25" s="22" t="str">
        <f t="shared" si="607"/>
        <v/>
      </c>
      <c r="U25" s="29" t="str">
        <f t="shared" si="607"/>
        <v/>
      </c>
      <c r="V25" s="22" t="str">
        <f t="shared" si="607"/>
        <v/>
      </c>
      <c r="W25" s="22" t="str">
        <f t="shared" si="607"/>
        <v/>
      </c>
      <c r="X25" s="22" t="str">
        <f t="shared" si="607"/>
        <v/>
      </c>
      <c r="Y25" s="22" t="str">
        <f t="shared" si="607"/>
        <v/>
      </c>
      <c r="Z25" s="22" t="str">
        <f t="shared" si="607"/>
        <v/>
      </c>
      <c r="AA25" s="22" t="str">
        <f t="shared" si="607"/>
        <v/>
      </c>
      <c r="AB25" s="22" t="str">
        <f t="shared" si="607"/>
        <v/>
      </c>
      <c r="AC25" s="22" t="str">
        <f t="shared" si="607"/>
        <v/>
      </c>
      <c r="AD25" s="29" t="str">
        <f>IF($K24="","",IF(AND($K24&gt;=AD$9,$J24&lt;AE$9),"━",""))</f>
        <v/>
      </c>
      <c r="AE25" s="22" t="str">
        <f t="shared" ref="AE25" si="608">IF($K24="","",IF(AND($K24&gt;=AE$9,$J24&lt;AF$9),"━",""))</f>
        <v/>
      </c>
      <c r="AF25" s="22" t="str">
        <f t="shared" ref="AF25" si="609">IF($K24="","",IF(AND($K24&gt;=AF$9,$J24&lt;AG$9),"━",""))</f>
        <v/>
      </c>
      <c r="AG25" s="22" t="str">
        <f t="shared" ref="AG25" si="610">IF($K24="","",IF(AND($K24&gt;=AG$9,$J24&lt;AH$9),"━",""))</f>
        <v/>
      </c>
      <c r="AH25" s="22" t="str">
        <f t="shared" ref="AH25" si="611">IF($K24="","",IF(AND($K24&gt;=AH$9,$J24&lt;AI$9),"━",""))</f>
        <v/>
      </c>
      <c r="AI25" s="22" t="str">
        <f t="shared" ref="AI25" si="612">IF($K24="","",IF(AND($K24&gt;=AI$9,$J24&lt;AJ$9),"━",""))</f>
        <v/>
      </c>
      <c r="AJ25" s="22" t="str">
        <f t="shared" ref="AJ25" si="613">IF($K24="","",IF(AND($K24&gt;=AJ$9,$J24&lt;AK$9),"━",""))</f>
        <v/>
      </c>
      <c r="AK25" s="22" t="str">
        <f t="shared" ref="AK25" si="614">IF($K24="","",IF(AND($K24&gt;=AK$9,$J24&lt;AL$9),"━",""))</f>
        <v/>
      </c>
      <c r="AL25" s="22" t="str">
        <f t="shared" ref="AL25" si="615">IF($K24="","",IF(AND($K24&gt;=AL$9,$J24&lt;AM$9),"━",""))</f>
        <v/>
      </c>
      <c r="AM25" s="29" t="str">
        <f t="shared" ref="AM25" si="616">IF($K24="","",IF(AND($K24&gt;=AM$9,$J24&lt;AN$9),"━",""))</f>
        <v/>
      </c>
      <c r="AN25" s="22" t="str">
        <f t="shared" ref="AN25" si="617">IF($K24="","",IF(AND($K24&gt;=AN$9,$J24&lt;AO$9),"━",""))</f>
        <v/>
      </c>
      <c r="AO25" s="22" t="str">
        <f t="shared" ref="AO25" si="618">IF($K24="","",IF(AND($K24&gt;=AO$9,$J24&lt;AP$9),"━",""))</f>
        <v/>
      </c>
      <c r="AP25" s="22" t="str">
        <f t="shared" ref="AP25" si="619">IF($K24="","",IF(AND($K24&gt;=AP$9,$J24&lt;AQ$9),"━",""))</f>
        <v/>
      </c>
      <c r="AQ25" s="22" t="str">
        <f t="shared" ref="AQ25" si="620">IF($K24="","",IF(AND($K24&gt;=AQ$9,$J24&lt;AR$9),"━",""))</f>
        <v/>
      </c>
      <c r="AR25" s="22" t="str">
        <f t="shared" ref="AR25" si="621">IF($K24="","",IF(AND($K24&gt;=AR$9,$J24&lt;AS$9),"━",""))</f>
        <v/>
      </c>
      <c r="AS25" s="22" t="str">
        <f t="shared" ref="AS25" si="622">IF($K24="","",IF(AND($K24&gt;=AS$9,$J24&lt;AT$9),"━",""))</f>
        <v/>
      </c>
      <c r="AT25" s="22" t="str">
        <f t="shared" ref="AT25" si="623">IF($K24="","",IF(AND($K24&gt;=AT$9,$J24&lt;AU$9),"━",""))</f>
        <v/>
      </c>
      <c r="AU25" s="22" t="str">
        <f t="shared" ref="AU25" si="624">IF($K24="","",IF(AND($K24&gt;=AU$9,$J24&lt;AV$9),"━",""))</f>
        <v/>
      </c>
      <c r="AV25" s="25" t="str">
        <f t="shared" ref="AV25" si="625">IF($K24="","",IF(AND($K24&gt;=AV$9,$J24&lt;AW$9),"━",""))</f>
        <v/>
      </c>
      <c r="AW25" s="22" t="str">
        <f t="shared" ref="AW25" si="626">IF($K24="","",IF(AND($K24&gt;=AW$9,$J24&lt;AX$9),"━",""))</f>
        <v/>
      </c>
      <c r="AX25" s="22" t="str">
        <f t="shared" ref="AX25" si="627">IF($K24="","",IF(AND($K24&gt;=AX$9,$J24&lt;AY$9),"━",""))</f>
        <v/>
      </c>
      <c r="AY25" s="22" t="str">
        <f t="shared" ref="AY25" si="628">IF($K24="","",IF(AND($K24&gt;=AY$9,$J24&lt;AZ$9),"━",""))</f>
        <v/>
      </c>
      <c r="AZ25" s="22" t="str">
        <f t="shared" ref="AZ25" si="629">IF($K24="","",IF(AND($K24&gt;=AZ$9,$J24&lt;BA$9),"━",""))</f>
        <v/>
      </c>
      <c r="BA25" s="22" t="str">
        <f t="shared" ref="BA25" si="630">IF($K24="","",IF(AND($K24&gt;=BA$9,$J24&lt;BB$9),"━",""))</f>
        <v/>
      </c>
      <c r="BB25" s="22" t="str">
        <f t="shared" ref="BB25" si="631">IF($K24="","",IF(AND($K24&gt;=BB$9,$J24&lt;BC$9),"━",""))</f>
        <v/>
      </c>
      <c r="BC25" s="22" t="str">
        <f t="shared" ref="BC25" si="632">IF($K24="","",IF(AND($K24&gt;=BC$9,$J24&lt;BD$9),"━",""))</f>
        <v/>
      </c>
      <c r="BD25" s="22" t="str">
        <f t="shared" ref="BD25" si="633">IF($K24="","",IF(AND($K24&gt;=BD$9,$J24&lt;BE$9),"━",""))</f>
        <v/>
      </c>
      <c r="BE25" s="29" t="str">
        <f t="shared" ref="BE25" si="634">IF($K24="","",IF(AND($K24&gt;=BE$9,$J24&lt;BF$9),"━",""))</f>
        <v/>
      </c>
      <c r="BF25" s="22" t="str">
        <f t="shared" ref="BF25" si="635">IF($K24="","",IF(AND($K24&gt;=BF$9,$J24&lt;BG$9),"━",""))</f>
        <v/>
      </c>
      <c r="BG25" s="22" t="str">
        <f t="shared" ref="BG25" si="636">IF($K24="","",IF(AND($K24&gt;=BG$9,$J24&lt;BH$9),"━",""))</f>
        <v/>
      </c>
      <c r="BH25" s="22" t="str">
        <f t="shared" ref="BH25" si="637">IF($K24="","",IF(AND($K24&gt;=BH$9,$J24&lt;BI$9),"━",""))</f>
        <v/>
      </c>
      <c r="BI25" s="22" t="str">
        <f t="shared" ref="BI25" si="638">IF($K24="","",IF(AND($K24&gt;=BI$9,$J24&lt;BJ$9),"━",""))</f>
        <v/>
      </c>
      <c r="BJ25" s="22" t="str">
        <f t="shared" ref="BJ25" si="639">IF($K24="","",IF(AND($K24&gt;=BJ$9,$J24&lt;BK$9),"━",""))</f>
        <v/>
      </c>
      <c r="BK25" s="22" t="str">
        <f t="shared" ref="BK25" si="640">IF($K24="","",IF(AND($K24&gt;=BK$9,$J24&lt;BL$9),"━",""))</f>
        <v/>
      </c>
      <c r="BL25" s="22" t="str">
        <f t="shared" ref="BL25" si="641">IF($K24="","",IF(AND($K24&gt;=BL$9,$J24&lt;BM$9),"━",""))</f>
        <v/>
      </c>
      <c r="BM25" s="22" t="str">
        <f t="shared" ref="BM25" si="642">IF($K24="","",IF(AND($K24&gt;=BM$9,$J24&lt;BN$9),"━",""))</f>
        <v/>
      </c>
      <c r="BN25" s="29" t="str">
        <f t="shared" ref="BN25" si="643">IF($K24="","",IF(AND($K24&gt;=BN$9,$J24&lt;BO$9),"━",""))</f>
        <v/>
      </c>
      <c r="BO25" s="22" t="str">
        <f t="shared" ref="BO25" si="644">IF($K24="","",IF(AND($K24&gt;=BO$9,$J24&lt;BP$9),"━",""))</f>
        <v/>
      </c>
      <c r="BP25" s="22" t="str">
        <f t="shared" ref="BP25" si="645">IF($K24="","",IF(AND($K24&gt;=BP$9,$J24&lt;BQ$9),"━",""))</f>
        <v/>
      </c>
      <c r="BQ25" s="22" t="str">
        <f t="shared" ref="BQ25" si="646">IF($K24="","",IF(AND($K24&gt;=BQ$9,$J24&lt;BR$9),"━",""))</f>
        <v/>
      </c>
      <c r="BR25" s="22" t="str">
        <f t="shared" ref="BR25" si="647">IF($K24="","",IF(AND($K24&gt;=BR$9,$J24&lt;BS$9),"━",""))</f>
        <v/>
      </c>
      <c r="BS25" s="22" t="str">
        <f t="shared" ref="BS25" si="648">IF($K24="","",IF(AND($K24&gt;=BS$9,$J24&lt;BT$9),"━",""))</f>
        <v/>
      </c>
      <c r="BT25" s="22" t="str">
        <f t="shared" ref="BT25" si="649">IF($K24="","",IF(AND($K24&gt;=BT$9,$J24&lt;BU$9),"━",""))</f>
        <v/>
      </c>
      <c r="BU25" s="22" t="str">
        <f t="shared" ref="BU25" si="650">IF($K24="","",IF(AND($K24&gt;=BU$9,$J24&lt;BV$9),"━",""))</f>
        <v/>
      </c>
      <c r="BV25" s="22" t="str">
        <f t="shared" ref="BV25" si="651">IF($K24="","",IF(AND($K24&gt;=BV$9,$J24&lt;BW$9),"━",""))</f>
        <v/>
      </c>
      <c r="BW25" s="29" t="str">
        <f t="shared" ref="BW25" si="652">IF($K24="","",IF(AND($K24&gt;=BW$9,$J24&lt;BX$9),"━",""))</f>
        <v/>
      </c>
      <c r="BX25" s="22" t="str">
        <f t="shared" ref="BX25" si="653">IF($K24="","",IF(AND($K24&gt;=BX$9,$J24&lt;BY$9),"━",""))</f>
        <v/>
      </c>
      <c r="BY25" s="22" t="str">
        <f t="shared" ref="BY25" si="654">IF($K24="","",IF(AND($K24&gt;=BY$9,$J24&lt;BZ$9),"━",""))</f>
        <v/>
      </c>
      <c r="BZ25" s="22" t="str">
        <f t="shared" ref="BZ25" si="655">IF($K24="","",IF(AND($K24&gt;=BZ$9,$J24&lt;CA$9),"━",""))</f>
        <v/>
      </c>
      <c r="CA25" s="22" t="str">
        <f t="shared" ref="CA25" si="656">IF($K24="","",IF(AND($K24&gt;=CA$9,$J24&lt;CB$9),"━",""))</f>
        <v/>
      </c>
      <c r="CB25" s="22" t="str">
        <f t="shared" ref="CB25" si="657">IF($K24="","",IF(AND($K24&gt;=CB$9,$J24&lt;CC$9),"━",""))</f>
        <v/>
      </c>
      <c r="CC25" s="22" t="str">
        <f t="shared" ref="CC25" si="658">IF($K24="","",IF(AND($K24&gt;=CC$9,$J24&lt;CD$9),"━",""))</f>
        <v/>
      </c>
      <c r="CD25" s="22" t="str">
        <f t="shared" ref="CD25" si="659">IF($K24="","",IF(AND($K24&gt;=CD$9,$J24&lt;CE$9),"━",""))</f>
        <v/>
      </c>
      <c r="CE25" s="111" t="str">
        <f t="shared" ref="CE25" si="660">IF($K24="","",IF(AND($K24&gt;=CE$9,$J24&lt;CF$9),"━",""))</f>
        <v/>
      </c>
      <c r="CF25" s="25" t="str">
        <f t="shared" ref="CF25" si="661">IF($K24="","",IF(AND($K24&gt;=CF$9,$J24&lt;CG$9),"━",""))</f>
        <v/>
      </c>
      <c r="CG25" s="22" t="str">
        <f t="shared" ref="CG25" si="662">IF($K24="","",IF(AND($K24&gt;=CG$9,$J24&lt;CH$9),"━",""))</f>
        <v/>
      </c>
      <c r="CH25" s="22" t="str">
        <f t="shared" ref="CH25" si="663">IF($K24="","",IF(AND($K24&gt;=CH$9,$J24&lt;CI$9),"━",""))</f>
        <v/>
      </c>
      <c r="CI25" s="22" t="str">
        <f t="shared" ref="CI25" si="664">IF($K24="","",IF(AND($K24&gt;=CI$9,$J24&lt;CJ$9),"━",""))</f>
        <v/>
      </c>
      <c r="CJ25" s="22" t="str">
        <f t="shared" ref="CJ25" si="665">IF($K24="","",IF(AND($K24&gt;=CJ$9,$J24&lt;CK$9),"━",""))</f>
        <v/>
      </c>
      <c r="CK25" s="22" t="str">
        <f t="shared" ref="CK25" si="666">IF($K24="","",IF(AND($K24&gt;=CK$9,$J24&lt;CL$9),"━",""))</f>
        <v/>
      </c>
      <c r="CL25" s="22" t="str">
        <f t="shared" ref="CL25" si="667">IF($K24="","",IF(AND($K24&gt;=CL$9,$J24&lt;CM$9),"━",""))</f>
        <v/>
      </c>
      <c r="CM25" s="22" t="str">
        <f t="shared" ref="CM25" si="668">IF($K24="","",IF(AND($K24&gt;=CM$9,$J24&lt;CN$9),"━",""))</f>
        <v/>
      </c>
      <c r="CN25" s="22" t="str">
        <f t="shared" ref="CN25" si="669">IF($K24="","",IF(AND($K24&gt;=CN$9,$J24&lt;CO$9),"━",""))</f>
        <v/>
      </c>
      <c r="CO25" s="104" t="str">
        <f t="shared" ref="CO25" si="670">IF($K24="","",IF(AND($K24&gt;=CO$9,$J24&lt;CP$9),"━",""))</f>
        <v/>
      </c>
      <c r="CP25" s="22" t="str">
        <f t="shared" ref="CP25" si="671">IF($K24="","",IF(AND($K24&gt;=CP$9,$J24&lt;CQ$9),"━",""))</f>
        <v/>
      </c>
      <c r="CQ25" s="22" t="str">
        <f t="shared" ref="CQ25" si="672">IF($K24="","",IF(AND($K24&gt;=CQ$9,$J24&lt;CR$9),"━",""))</f>
        <v/>
      </c>
      <c r="CR25" s="22" t="str">
        <f t="shared" ref="CR25" si="673">IF($K24="","",IF(AND($K24&gt;=CR$9,$J24&lt;CS$9),"━",""))</f>
        <v/>
      </c>
      <c r="CS25" s="22" t="str">
        <f t="shared" ref="CS25" si="674">IF($K24="","",IF(AND($K24&gt;=CS$9,$J24&lt;CT$9),"━",""))</f>
        <v/>
      </c>
      <c r="CT25" s="22" t="str">
        <f t="shared" ref="CT25" si="675">IF($K24="","",IF(AND($K24&gt;=CT$9,$J24&lt;CU$9),"━",""))</f>
        <v/>
      </c>
      <c r="CU25" s="22" t="str">
        <f t="shared" ref="CU25" si="676">IF($K24="","",IF(AND($K24&gt;=CU$9,$J24&lt;CV$9),"━",""))</f>
        <v/>
      </c>
      <c r="CV25" s="22" t="str">
        <f t="shared" ref="CV25" si="677">IF($K24="","",IF(AND($K24&gt;=CV$9,$J24&lt;CW$9),"━",""))</f>
        <v/>
      </c>
      <c r="CW25" s="22" t="str">
        <f t="shared" ref="CW25" si="678">IF($K24="","",IF(AND($K24&gt;=CW$9,$J24&lt;CX$9),"━",""))</f>
        <v/>
      </c>
      <c r="CX25" s="29" t="str">
        <f t="shared" ref="CX25" si="679">IF($K24="","",IF(AND($K24&gt;=CX$9,$J24&lt;CY$9),"━",""))</f>
        <v/>
      </c>
      <c r="CY25" s="22" t="str">
        <f t="shared" ref="CY25" si="680">IF($K24="","",IF(AND($K24&gt;=CY$9,$J24&lt;CZ$9),"━",""))</f>
        <v/>
      </c>
      <c r="CZ25" s="22" t="str">
        <f t="shared" ref="CZ25" si="681">IF($K24="","",IF(AND($K24&gt;=CZ$9,$J24&lt;DA$9),"━",""))</f>
        <v/>
      </c>
      <c r="DA25" s="22" t="str">
        <f t="shared" ref="DA25" si="682">IF($K24="","",IF(AND($K24&gt;=DA$9,$J24&lt;DB$9),"━",""))</f>
        <v/>
      </c>
      <c r="DB25" s="22" t="str">
        <f t="shared" ref="DB25" si="683">IF($K24="","",IF(AND($K24&gt;=DB$9,$J24&lt;DC$9),"━",""))</f>
        <v/>
      </c>
      <c r="DC25" s="22" t="str">
        <f t="shared" ref="DC25" si="684">IF($K24="","",IF(AND($K24&gt;=DC$9,$J24&lt;DD$9),"━",""))</f>
        <v/>
      </c>
      <c r="DD25" s="22" t="str">
        <f t="shared" ref="DD25" si="685">IF($K24="","",IF(AND($K24&gt;=DD$9,$J24&lt;DE$9),"━",""))</f>
        <v/>
      </c>
      <c r="DE25" s="22" t="str">
        <f t="shared" ref="DE25" si="686">IF($K24="","",IF(AND($K24&gt;=DE$9,$J24&lt;DF$9),"━",""))</f>
        <v/>
      </c>
      <c r="DF25" s="22" t="str">
        <f t="shared" ref="DF25" si="687">IF($K24="","",IF(AND($K24&gt;=DF$9,$J24&lt;DG$9),"━",""))</f>
        <v/>
      </c>
      <c r="DG25" s="29" t="str">
        <f t="shared" ref="DG25" si="688">IF($K24="","",IF(AND($K24&gt;=DG$9,$J24&lt;DH$9),"━",""))</f>
        <v/>
      </c>
      <c r="DH25" s="22" t="str">
        <f t="shared" ref="DH25" si="689">IF($K24="","",IF(AND($K24&gt;=DH$9,$J24&lt;DI$9),"━",""))</f>
        <v/>
      </c>
      <c r="DI25" s="22" t="str">
        <f t="shared" ref="DI25" si="690">IF($K24="","",IF(AND($K24&gt;=DI$9,$J24&lt;DJ$9),"━",""))</f>
        <v/>
      </c>
      <c r="DJ25" s="22" t="str">
        <f t="shared" ref="DJ25" si="691">IF($K24="","",IF(AND($K24&gt;=DJ$9,$J24&lt;DK$9),"━",""))</f>
        <v/>
      </c>
      <c r="DK25" s="22" t="str">
        <f t="shared" ref="DK25" si="692">IF($K24="","",IF(AND($K24&gt;=DK$9,$J24&lt;DL$9),"━",""))</f>
        <v/>
      </c>
      <c r="DL25" s="22" t="str">
        <f t="shared" ref="DL25" si="693">IF($K24="","",IF(AND($K24&gt;=DL$9,$J24&lt;DM$9),"━",""))</f>
        <v/>
      </c>
      <c r="DM25" s="22" t="str">
        <f t="shared" ref="DM25" si="694">IF($K24="","",IF(AND($K24&gt;=DM$9,$J24&lt;DN$9),"━",""))</f>
        <v/>
      </c>
      <c r="DN25" s="22" t="str">
        <f t="shared" ref="DN25" si="695">IF($K24="","",IF(AND($K24&gt;=DN$9,$J24&lt;DO$9),"━",""))</f>
        <v/>
      </c>
      <c r="DO25" s="92" t="str">
        <f t="shared" ref="DO25" si="696">IF($K24="","",IF(AND($K24&gt;=DO$9,$J24&lt;DP$9),"━",""))</f>
        <v/>
      </c>
      <c r="DP25" s="82" t="str">
        <f t="shared" ref="DP25:DQ25" si="697">IF(AND($K24&gt;=DP$9,$J24&lt;DQ$9),"━","")</f>
        <v/>
      </c>
      <c r="DQ25" s="22" t="str">
        <f t="shared" si="697"/>
        <v/>
      </c>
      <c r="DR25" s="22" t="str">
        <f t="shared" ref="DR25" si="698">IF(AND($K24&gt;=DR$9,$J24&lt;DV$9),"━","")</f>
        <v/>
      </c>
      <c r="DS25" s="22" t="str">
        <f t="shared" ref="DS25:EG25" si="699">IF(AND($K24&gt;=DS$9,$J24&lt;DT$9),"━","")</f>
        <v/>
      </c>
      <c r="DT25" s="22" t="str">
        <f t="shared" si="699"/>
        <v/>
      </c>
      <c r="DU25" s="22" t="str">
        <f t="shared" si="699"/>
        <v/>
      </c>
      <c r="DV25" s="22" t="str">
        <f t="shared" si="699"/>
        <v/>
      </c>
      <c r="DW25" s="22" t="str">
        <f t="shared" si="699"/>
        <v/>
      </c>
      <c r="DX25" s="22" t="str">
        <f t="shared" si="699"/>
        <v/>
      </c>
      <c r="DY25" s="29" t="str">
        <f t="shared" si="699"/>
        <v/>
      </c>
      <c r="DZ25" s="22" t="str">
        <f t="shared" si="699"/>
        <v/>
      </c>
      <c r="EA25" s="22" t="str">
        <f t="shared" si="699"/>
        <v/>
      </c>
      <c r="EB25" s="22" t="str">
        <f t="shared" si="699"/>
        <v/>
      </c>
      <c r="EC25" s="22" t="str">
        <f t="shared" si="699"/>
        <v/>
      </c>
      <c r="ED25" s="22" t="str">
        <f t="shared" si="699"/>
        <v/>
      </c>
      <c r="EE25" s="22" t="str">
        <f t="shared" si="699"/>
        <v/>
      </c>
      <c r="EF25" s="22" t="str">
        <f t="shared" si="699"/>
        <v/>
      </c>
      <c r="EG25" s="22" t="str">
        <f t="shared" si="699"/>
        <v/>
      </c>
      <c r="EH25" s="20" t="s">
        <v>9</v>
      </c>
      <c r="EJ25" s="23" t="str">
        <f>IF(OR(J24="",K24=""),"",K24-J24+1)</f>
        <v/>
      </c>
    </row>
    <row r="26" spans="1:140" s="1" customFormat="1" ht="14" customHeight="1">
      <c r="A26" s="228">
        <f t="shared" ref="A26" si="700">A24+1</f>
        <v>49</v>
      </c>
      <c r="B26" s="230"/>
      <c r="C26" s="236"/>
      <c r="D26" s="237"/>
      <c r="E26" s="237"/>
      <c r="F26" s="238"/>
      <c r="G26" s="242"/>
      <c r="H26" s="232"/>
      <c r="I26" s="234"/>
      <c r="J26" s="234"/>
      <c r="K26" s="234"/>
      <c r="L26" s="19" t="str">
        <f t="shared" ref="L26:BW26" si="701">IF(AND($I26&gt;=L$9,$H26&lt;M$9),"━","")</f>
        <v/>
      </c>
      <c r="M26" s="19" t="str">
        <f t="shared" si="701"/>
        <v/>
      </c>
      <c r="N26" s="19" t="str">
        <f t="shared" si="701"/>
        <v/>
      </c>
      <c r="O26" s="19" t="str">
        <f t="shared" si="701"/>
        <v/>
      </c>
      <c r="P26" s="19" t="str">
        <f t="shared" si="701"/>
        <v/>
      </c>
      <c r="Q26" s="19" t="str">
        <f t="shared" si="701"/>
        <v/>
      </c>
      <c r="R26" s="19" t="str">
        <f t="shared" si="701"/>
        <v/>
      </c>
      <c r="S26" s="19" t="str">
        <f t="shared" si="701"/>
        <v/>
      </c>
      <c r="T26" s="19" t="str">
        <f t="shared" si="701"/>
        <v/>
      </c>
      <c r="U26" s="28" t="str">
        <f t="shared" si="701"/>
        <v/>
      </c>
      <c r="V26" s="19" t="str">
        <f t="shared" si="701"/>
        <v/>
      </c>
      <c r="W26" s="19" t="str">
        <f t="shared" si="701"/>
        <v/>
      </c>
      <c r="X26" s="19" t="str">
        <f t="shared" si="701"/>
        <v/>
      </c>
      <c r="Y26" s="19" t="str">
        <f t="shared" si="701"/>
        <v/>
      </c>
      <c r="Z26" s="19" t="str">
        <f t="shared" si="701"/>
        <v/>
      </c>
      <c r="AA26" s="19" t="str">
        <f t="shared" si="701"/>
        <v/>
      </c>
      <c r="AB26" s="19" t="str">
        <f t="shared" si="701"/>
        <v/>
      </c>
      <c r="AC26" s="19" t="str">
        <f t="shared" si="701"/>
        <v/>
      </c>
      <c r="AD26" s="28" t="str">
        <f t="shared" si="701"/>
        <v/>
      </c>
      <c r="AE26" s="19" t="str">
        <f t="shared" si="701"/>
        <v/>
      </c>
      <c r="AF26" s="19" t="str">
        <f t="shared" si="701"/>
        <v/>
      </c>
      <c r="AG26" s="19" t="str">
        <f t="shared" si="701"/>
        <v/>
      </c>
      <c r="AH26" s="19" t="str">
        <f t="shared" si="701"/>
        <v/>
      </c>
      <c r="AI26" s="19" t="str">
        <f t="shared" si="701"/>
        <v/>
      </c>
      <c r="AJ26" s="19" t="str">
        <f t="shared" si="701"/>
        <v/>
      </c>
      <c r="AK26" s="19" t="str">
        <f t="shared" si="701"/>
        <v/>
      </c>
      <c r="AL26" s="19" t="str">
        <f t="shared" si="701"/>
        <v/>
      </c>
      <c r="AM26" s="28" t="str">
        <f t="shared" si="701"/>
        <v/>
      </c>
      <c r="AN26" s="19" t="str">
        <f t="shared" si="701"/>
        <v/>
      </c>
      <c r="AO26" s="19" t="str">
        <f t="shared" si="701"/>
        <v/>
      </c>
      <c r="AP26" s="19" t="str">
        <f t="shared" si="701"/>
        <v/>
      </c>
      <c r="AQ26" s="19" t="str">
        <f t="shared" si="701"/>
        <v/>
      </c>
      <c r="AR26" s="19" t="str">
        <f t="shared" si="701"/>
        <v/>
      </c>
      <c r="AS26" s="19" t="str">
        <f t="shared" si="701"/>
        <v/>
      </c>
      <c r="AT26" s="19" t="str">
        <f t="shared" si="701"/>
        <v/>
      </c>
      <c r="AU26" s="19" t="str">
        <f t="shared" si="701"/>
        <v/>
      </c>
      <c r="AV26" s="108" t="str">
        <f t="shared" si="701"/>
        <v/>
      </c>
      <c r="AW26" s="109" t="str">
        <f t="shared" si="701"/>
        <v/>
      </c>
      <c r="AX26" s="109" t="str">
        <f t="shared" si="701"/>
        <v/>
      </c>
      <c r="AY26" s="109" t="str">
        <f t="shared" si="701"/>
        <v/>
      </c>
      <c r="AZ26" s="109" t="str">
        <f t="shared" si="701"/>
        <v/>
      </c>
      <c r="BA26" s="109" t="str">
        <f t="shared" si="701"/>
        <v/>
      </c>
      <c r="BB26" s="109" t="str">
        <f t="shared" si="701"/>
        <v/>
      </c>
      <c r="BC26" s="109" t="str">
        <f t="shared" si="701"/>
        <v/>
      </c>
      <c r="BD26" s="109" t="str">
        <f t="shared" si="701"/>
        <v/>
      </c>
      <c r="BE26" s="105" t="str">
        <f t="shared" si="701"/>
        <v/>
      </c>
      <c r="BF26" s="109" t="str">
        <f t="shared" si="701"/>
        <v/>
      </c>
      <c r="BG26" s="109" t="str">
        <f t="shared" si="701"/>
        <v/>
      </c>
      <c r="BH26" s="109" t="str">
        <f t="shared" si="701"/>
        <v/>
      </c>
      <c r="BI26" s="109" t="str">
        <f t="shared" si="701"/>
        <v/>
      </c>
      <c r="BJ26" s="109" t="str">
        <f t="shared" si="701"/>
        <v/>
      </c>
      <c r="BK26" s="109" t="str">
        <f t="shared" si="701"/>
        <v/>
      </c>
      <c r="BL26" s="109" t="str">
        <f t="shared" si="701"/>
        <v/>
      </c>
      <c r="BM26" s="109" t="str">
        <f t="shared" si="701"/>
        <v/>
      </c>
      <c r="BN26" s="105" t="str">
        <f t="shared" si="701"/>
        <v/>
      </c>
      <c r="BO26" s="109" t="str">
        <f t="shared" si="701"/>
        <v/>
      </c>
      <c r="BP26" s="109" t="str">
        <f t="shared" si="701"/>
        <v/>
      </c>
      <c r="BQ26" s="109" t="str">
        <f t="shared" si="701"/>
        <v/>
      </c>
      <c r="BR26" s="109" t="str">
        <f t="shared" si="701"/>
        <v/>
      </c>
      <c r="BS26" s="109" t="str">
        <f t="shared" si="701"/>
        <v/>
      </c>
      <c r="BT26" s="109" t="str">
        <f t="shared" si="701"/>
        <v/>
      </c>
      <c r="BU26" s="109" t="str">
        <f t="shared" si="701"/>
        <v/>
      </c>
      <c r="BV26" s="109" t="str">
        <f t="shared" si="701"/>
        <v/>
      </c>
      <c r="BW26" s="105" t="str">
        <f t="shared" si="701"/>
        <v/>
      </c>
      <c r="BX26" s="109" t="str">
        <f t="shared" ref="BX26:DQ26" si="702">IF(AND($I26&gt;=BX$9,$H26&lt;BY$9),"━","")</f>
        <v/>
      </c>
      <c r="BY26" s="109" t="str">
        <f t="shared" si="702"/>
        <v/>
      </c>
      <c r="BZ26" s="109" t="str">
        <f t="shared" si="702"/>
        <v/>
      </c>
      <c r="CA26" s="109" t="str">
        <f t="shared" si="702"/>
        <v/>
      </c>
      <c r="CB26" s="109" t="str">
        <f t="shared" si="702"/>
        <v/>
      </c>
      <c r="CC26" s="109" t="str">
        <f t="shared" si="702"/>
        <v/>
      </c>
      <c r="CD26" s="109" t="str">
        <f t="shared" si="702"/>
        <v/>
      </c>
      <c r="CE26" s="109" t="str">
        <f t="shared" si="702"/>
        <v/>
      </c>
      <c r="CF26" s="24" t="str">
        <f t="shared" si="702"/>
        <v/>
      </c>
      <c r="CG26" s="19" t="str">
        <f t="shared" si="702"/>
        <v/>
      </c>
      <c r="CH26" s="19" t="str">
        <f t="shared" si="702"/>
        <v/>
      </c>
      <c r="CI26" s="19" t="str">
        <f t="shared" si="702"/>
        <v/>
      </c>
      <c r="CJ26" s="19" t="str">
        <f t="shared" si="702"/>
        <v/>
      </c>
      <c r="CK26" s="19" t="str">
        <f t="shared" si="702"/>
        <v/>
      </c>
      <c r="CL26" s="19" t="str">
        <f t="shared" si="702"/>
        <v/>
      </c>
      <c r="CM26" s="19" t="str">
        <f t="shared" si="702"/>
        <v/>
      </c>
      <c r="CN26" s="19" t="str">
        <f t="shared" si="702"/>
        <v/>
      </c>
      <c r="CO26" s="28" t="str">
        <f t="shared" si="702"/>
        <v/>
      </c>
      <c r="CP26" s="19" t="str">
        <f t="shared" si="702"/>
        <v/>
      </c>
      <c r="CQ26" s="19" t="str">
        <f t="shared" si="702"/>
        <v/>
      </c>
      <c r="CR26" s="19" t="str">
        <f t="shared" si="702"/>
        <v/>
      </c>
      <c r="CS26" s="19" t="str">
        <f t="shared" si="702"/>
        <v/>
      </c>
      <c r="CT26" s="19" t="str">
        <f t="shared" si="702"/>
        <v/>
      </c>
      <c r="CU26" s="19" t="str">
        <f t="shared" si="702"/>
        <v/>
      </c>
      <c r="CV26" s="19" t="str">
        <f t="shared" si="702"/>
        <v/>
      </c>
      <c r="CW26" s="19" t="str">
        <f t="shared" si="702"/>
        <v/>
      </c>
      <c r="CX26" s="28" t="str">
        <f t="shared" si="702"/>
        <v/>
      </c>
      <c r="CY26" s="19" t="str">
        <f t="shared" si="702"/>
        <v/>
      </c>
      <c r="CZ26" s="19" t="str">
        <f t="shared" si="702"/>
        <v/>
      </c>
      <c r="DA26" s="19" t="str">
        <f t="shared" si="702"/>
        <v/>
      </c>
      <c r="DB26" s="19" t="str">
        <f t="shared" si="702"/>
        <v/>
      </c>
      <c r="DC26" s="19" t="str">
        <f t="shared" si="702"/>
        <v/>
      </c>
      <c r="DD26" s="19" t="str">
        <f t="shared" si="702"/>
        <v/>
      </c>
      <c r="DE26" s="19" t="str">
        <f t="shared" si="702"/>
        <v/>
      </c>
      <c r="DF26" s="19" t="str">
        <f t="shared" si="702"/>
        <v/>
      </c>
      <c r="DG26" s="28" t="str">
        <f t="shared" si="702"/>
        <v/>
      </c>
      <c r="DH26" s="19" t="str">
        <f t="shared" si="702"/>
        <v/>
      </c>
      <c r="DI26" s="19" t="str">
        <f t="shared" si="702"/>
        <v/>
      </c>
      <c r="DJ26" s="19" t="str">
        <f t="shared" si="702"/>
        <v/>
      </c>
      <c r="DK26" s="19" t="str">
        <f t="shared" si="702"/>
        <v/>
      </c>
      <c r="DL26" s="19" t="str">
        <f t="shared" si="702"/>
        <v/>
      </c>
      <c r="DM26" s="19" t="str">
        <f t="shared" si="702"/>
        <v/>
      </c>
      <c r="DN26" s="19" t="str">
        <f t="shared" si="702"/>
        <v/>
      </c>
      <c r="DO26" s="91" t="str">
        <f t="shared" si="702"/>
        <v/>
      </c>
      <c r="DP26" s="83" t="str">
        <f t="shared" si="702"/>
        <v/>
      </c>
      <c r="DQ26" s="19" t="str">
        <f t="shared" si="702"/>
        <v/>
      </c>
      <c r="DR26" s="19" t="str">
        <f t="shared" ref="DR26" si="703">IF(AND($I26&gt;=DR$9,$H26&lt;DV$9),"━","")</f>
        <v/>
      </c>
      <c r="DS26" s="19" t="str">
        <f t="shared" ref="DS26:EG26" si="704">IF(AND($I26&gt;=DS$9,$H26&lt;DT$9),"━","")</f>
        <v/>
      </c>
      <c r="DT26" s="19" t="str">
        <f t="shared" si="704"/>
        <v/>
      </c>
      <c r="DU26" s="19" t="str">
        <f t="shared" si="704"/>
        <v/>
      </c>
      <c r="DV26" s="19" t="str">
        <f t="shared" si="704"/>
        <v/>
      </c>
      <c r="DW26" s="19" t="str">
        <f t="shared" si="704"/>
        <v/>
      </c>
      <c r="DX26" s="19" t="str">
        <f t="shared" si="704"/>
        <v/>
      </c>
      <c r="DY26" s="28" t="str">
        <f t="shared" si="704"/>
        <v/>
      </c>
      <c r="DZ26" s="19" t="str">
        <f t="shared" si="704"/>
        <v/>
      </c>
      <c r="EA26" s="19" t="str">
        <f t="shared" si="704"/>
        <v/>
      </c>
      <c r="EB26" s="19" t="str">
        <f t="shared" si="704"/>
        <v/>
      </c>
      <c r="EC26" s="19" t="str">
        <f t="shared" si="704"/>
        <v/>
      </c>
      <c r="ED26" s="19" t="str">
        <f t="shared" si="704"/>
        <v/>
      </c>
      <c r="EE26" s="19" t="str">
        <f t="shared" si="704"/>
        <v/>
      </c>
      <c r="EF26" s="19" t="str">
        <f t="shared" si="704"/>
        <v/>
      </c>
      <c r="EG26" s="19" t="str">
        <f t="shared" si="704"/>
        <v/>
      </c>
      <c r="EH26" s="20" t="s">
        <v>9</v>
      </c>
      <c r="EJ26" s="21" t="str">
        <f>IF(OR(H26="",I26=""),"",I26-H26+1)</f>
        <v/>
      </c>
    </row>
    <row r="27" spans="1:140" s="1" customFormat="1" ht="14" customHeight="1">
      <c r="A27" s="229"/>
      <c r="B27" s="231"/>
      <c r="C27" s="239"/>
      <c r="D27" s="240"/>
      <c r="E27" s="240"/>
      <c r="F27" s="241"/>
      <c r="G27" s="243"/>
      <c r="H27" s="233"/>
      <c r="I27" s="235"/>
      <c r="J27" s="235"/>
      <c r="K27" s="235"/>
      <c r="L27" s="22" t="str">
        <f t="shared" ref="L27:AC27" si="705">IF(AND($K26&gt;=L$9,$J26&lt;M$9),"━","")</f>
        <v/>
      </c>
      <c r="M27" s="22" t="str">
        <f t="shared" si="705"/>
        <v/>
      </c>
      <c r="N27" s="22" t="str">
        <f t="shared" si="705"/>
        <v/>
      </c>
      <c r="O27" s="22" t="str">
        <f t="shared" si="705"/>
        <v/>
      </c>
      <c r="P27" s="22" t="str">
        <f t="shared" si="705"/>
        <v/>
      </c>
      <c r="Q27" s="22" t="str">
        <f t="shared" si="705"/>
        <v/>
      </c>
      <c r="R27" s="22" t="str">
        <f t="shared" si="705"/>
        <v/>
      </c>
      <c r="S27" s="22" t="str">
        <f t="shared" si="705"/>
        <v/>
      </c>
      <c r="T27" s="22" t="str">
        <f t="shared" si="705"/>
        <v/>
      </c>
      <c r="U27" s="29" t="str">
        <f t="shared" si="705"/>
        <v/>
      </c>
      <c r="V27" s="22" t="str">
        <f t="shared" si="705"/>
        <v/>
      </c>
      <c r="W27" s="22" t="str">
        <f t="shared" si="705"/>
        <v/>
      </c>
      <c r="X27" s="22" t="str">
        <f t="shared" si="705"/>
        <v/>
      </c>
      <c r="Y27" s="22" t="str">
        <f t="shared" si="705"/>
        <v/>
      </c>
      <c r="Z27" s="22" t="str">
        <f t="shared" si="705"/>
        <v/>
      </c>
      <c r="AA27" s="22" t="str">
        <f t="shared" si="705"/>
        <v/>
      </c>
      <c r="AB27" s="22" t="str">
        <f t="shared" si="705"/>
        <v/>
      </c>
      <c r="AC27" s="22" t="str">
        <f t="shared" si="705"/>
        <v/>
      </c>
      <c r="AD27" s="29" t="str">
        <f>IF($K26="","",IF(AND($K26&gt;=AD$9,$J26&lt;AE$9),"━",""))</f>
        <v/>
      </c>
      <c r="AE27" s="22" t="str">
        <f t="shared" ref="AE27" si="706">IF($K26="","",IF(AND($K26&gt;=AE$9,$J26&lt;AF$9),"━",""))</f>
        <v/>
      </c>
      <c r="AF27" s="22" t="str">
        <f t="shared" ref="AF27" si="707">IF($K26="","",IF(AND($K26&gt;=AF$9,$J26&lt;AG$9),"━",""))</f>
        <v/>
      </c>
      <c r="AG27" s="22" t="str">
        <f t="shared" ref="AG27" si="708">IF($K26="","",IF(AND($K26&gt;=AG$9,$J26&lt;AH$9),"━",""))</f>
        <v/>
      </c>
      <c r="AH27" s="22" t="str">
        <f t="shared" ref="AH27" si="709">IF($K26="","",IF(AND($K26&gt;=AH$9,$J26&lt;AI$9),"━",""))</f>
        <v/>
      </c>
      <c r="AI27" s="22" t="str">
        <f t="shared" ref="AI27" si="710">IF($K26="","",IF(AND($K26&gt;=AI$9,$J26&lt;AJ$9),"━",""))</f>
        <v/>
      </c>
      <c r="AJ27" s="22" t="str">
        <f t="shared" ref="AJ27" si="711">IF($K26="","",IF(AND($K26&gt;=AJ$9,$J26&lt;AK$9),"━",""))</f>
        <v/>
      </c>
      <c r="AK27" s="22" t="str">
        <f t="shared" ref="AK27" si="712">IF($K26="","",IF(AND($K26&gt;=AK$9,$J26&lt;AL$9),"━",""))</f>
        <v/>
      </c>
      <c r="AL27" s="22" t="str">
        <f t="shared" ref="AL27" si="713">IF($K26="","",IF(AND($K26&gt;=AL$9,$J26&lt;AM$9),"━",""))</f>
        <v/>
      </c>
      <c r="AM27" s="29" t="str">
        <f t="shared" ref="AM27" si="714">IF($K26="","",IF(AND($K26&gt;=AM$9,$J26&lt;AN$9),"━",""))</f>
        <v/>
      </c>
      <c r="AN27" s="22" t="str">
        <f t="shared" ref="AN27" si="715">IF($K26="","",IF(AND($K26&gt;=AN$9,$J26&lt;AO$9),"━",""))</f>
        <v/>
      </c>
      <c r="AO27" s="22" t="str">
        <f t="shared" ref="AO27" si="716">IF($K26="","",IF(AND($K26&gt;=AO$9,$J26&lt;AP$9),"━",""))</f>
        <v/>
      </c>
      <c r="AP27" s="22" t="str">
        <f t="shared" ref="AP27" si="717">IF($K26="","",IF(AND($K26&gt;=AP$9,$J26&lt;AQ$9),"━",""))</f>
        <v/>
      </c>
      <c r="AQ27" s="22" t="str">
        <f t="shared" ref="AQ27" si="718">IF($K26="","",IF(AND($K26&gt;=AQ$9,$J26&lt;AR$9),"━",""))</f>
        <v/>
      </c>
      <c r="AR27" s="22" t="str">
        <f t="shared" ref="AR27" si="719">IF($K26="","",IF(AND($K26&gt;=AR$9,$J26&lt;AS$9),"━",""))</f>
        <v/>
      </c>
      <c r="AS27" s="22" t="str">
        <f t="shared" ref="AS27" si="720">IF($K26="","",IF(AND($K26&gt;=AS$9,$J26&lt;AT$9),"━",""))</f>
        <v/>
      </c>
      <c r="AT27" s="22" t="str">
        <f t="shared" ref="AT27" si="721">IF($K26="","",IF(AND($K26&gt;=AT$9,$J26&lt;AU$9),"━",""))</f>
        <v/>
      </c>
      <c r="AU27" s="22" t="str">
        <f t="shared" ref="AU27" si="722">IF($K26="","",IF(AND($K26&gt;=AU$9,$J26&lt;AV$9),"━",""))</f>
        <v/>
      </c>
      <c r="AV27" s="25" t="str">
        <f t="shared" ref="AV27" si="723">IF($K26="","",IF(AND($K26&gt;=AV$9,$J26&lt;AW$9),"━",""))</f>
        <v/>
      </c>
      <c r="AW27" s="22" t="str">
        <f t="shared" ref="AW27" si="724">IF($K26="","",IF(AND($K26&gt;=AW$9,$J26&lt;AX$9),"━",""))</f>
        <v/>
      </c>
      <c r="AX27" s="22" t="str">
        <f t="shared" ref="AX27" si="725">IF($K26="","",IF(AND($K26&gt;=AX$9,$J26&lt;AY$9),"━",""))</f>
        <v/>
      </c>
      <c r="AY27" s="22" t="str">
        <f t="shared" ref="AY27" si="726">IF($K26="","",IF(AND($K26&gt;=AY$9,$J26&lt;AZ$9),"━",""))</f>
        <v/>
      </c>
      <c r="AZ27" s="22" t="str">
        <f t="shared" ref="AZ27" si="727">IF($K26="","",IF(AND($K26&gt;=AZ$9,$J26&lt;BA$9),"━",""))</f>
        <v/>
      </c>
      <c r="BA27" s="22" t="str">
        <f t="shared" ref="BA27" si="728">IF($K26="","",IF(AND($K26&gt;=BA$9,$J26&lt;BB$9),"━",""))</f>
        <v/>
      </c>
      <c r="BB27" s="22" t="str">
        <f t="shared" ref="BB27" si="729">IF($K26="","",IF(AND($K26&gt;=BB$9,$J26&lt;BC$9),"━",""))</f>
        <v/>
      </c>
      <c r="BC27" s="22" t="str">
        <f t="shared" ref="BC27" si="730">IF($K26="","",IF(AND($K26&gt;=BC$9,$J26&lt;BD$9),"━",""))</f>
        <v/>
      </c>
      <c r="BD27" s="22" t="str">
        <f t="shared" ref="BD27" si="731">IF($K26="","",IF(AND($K26&gt;=BD$9,$J26&lt;BE$9),"━",""))</f>
        <v/>
      </c>
      <c r="BE27" s="29" t="str">
        <f t="shared" ref="BE27" si="732">IF($K26="","",IF(AND($K26&gt;=BE$9,$J26&lt;BF$9),"━",""))</f>
        <v/>
      </c>
      <c r="BF27" s="22" t="str">
        <f t="shared" ref="BF27" si="733">IF($K26="","",IF(AND($K26&gt;=BF$9,$J26&lt;BG$9),"━",""))</f>
        <v/>
      </c>
      <c r="BG27" s="22" t="str">
        <f t="shared" ref="BG27" si="734">IF($K26="","",IF(AND($K26&gt;=BG$9,$J26&lt;BH$9),"━",""))</f>
        <v/>
      </c>
      <c r="BH27" s="22" t="str">
        <f t="shared" ref="BH27" si="735">IF($K26="","",IF(AND($K26&gt;=BH$9,$J26&lt;BI$9),"━",""))</f>
        <v/>
      </c>
      <c r="BI27" s="22" t="str">
        <f t="shared" ref="BI27" si="736">IF($K26="","",IF(AND($K26&gt;=BI$9,$J26&lt;BJ$9),"━",""))</f>
        <v/>
      </c>
      <c r="BJ27" s="22" t="str">
        <f t="shared" ref="BJ27" si="737">IF($K26="","",IF(AND($K26&gt;=BJ$9,$J26&lt;BK$9),"━",""))</f>
        <v/>
      </c>
      <c r="BK27" s="22" t="str">
        <f t="shared" ref="BK27" si="738">IF($K26="","",IF(AND($K26&gt;=BK$9,$J26&lt;BL$9),"━",""))</f>
        <v/>
      </c>
      <c r="BL27" s="22" t="str">
        <f t="shared" ref="BL27" si="739">IF($K26="","",IF(AND($K26&gt;=BL$9,$J26&lt;BM$9),"━",""))</f>
        <v/>
      </c>
      <c r="BM27" s="22" t="str">
        <f t="shared" ref="BM27" si="740">IF($K26="","",IF(AND($K26&gt;=BM$9,$J26&lt;BN$9),"━",""))</f>
        <v/>
      </c>
      <c r="BN27" s="104" t="str">
        <f t="shared" ref="BN27" si="741">IF($K26="","",IF(AND($K26&gt;=BN$9,$J26&lt;BO$9),"━",""))</f>
        <v/>
      </c>
      <c r="BO27" s="107" t="str">
        <f t="shared" ref="BO27" si="742">IF($K26="","",IF(AND($K26&gt;=BO$9,$J26&lt;BP$9),"━",""))</f>
        <v/>
      </c>
      <c r="BP27" s="107" t="str">
        <f t="shared" ref="BP27" si="743">IF($K26="","",IF(AND($K26&gt;=BP$9,$J26&lt;BQ$9),"━",""))</f>
        <v/>
      </c>
      <c r="BQ27" s="107" t="str">
        <f t="shared" ref="BQ27" si="744">IF($K26="","",IF(AND($K26&gt;=BQ$9,$J26&lt;BR$9),"━",""))</f>
        <v/>
      </c>
      <c r="BR27" s="107" t="str">
        <f t="shared" ref="BR27" si="745">IF($K26="","",IF(AND($K26&gt;=BR$9,$J26&lt;BS$9),"━",""))</f>
        <v/>
      </c>
      <c r="BS27" s="107" t="str">
        <f t="shared" ref="BS27" si="746">IF($K26="","",IF(AND($K26&gt;=BS$9,$J26&lt;BT$9),"━",""))</f>
        <v/>
      </c>
      <c r="BT27" s="107" t="str">
        <f t="shared" ref="BT27" si="747">IF($K26="","",IF(AND($K26&gt;=BT$9,$J26&lt;BU$9),"━",""))</f>
        <v/>
      </c>
      <c r="BU27" s="107" t="str">
        <f t="shared" ref="BU27" si="748">IF($K26="","",IF(AND($K26&gt;=BU$9,$J26&lt;BV$9),"━",""))</f>
        <v/>
      </c>
      <c r="BV27" s="107" t="str">
        <f t="shared" ref="BV27" si="749">IF($K26="","",IF(AND($K26&gt;=BV$9,$J26&lt;BW$9),"━",""))</f>
        <v/>
      </c>
      <c r="BW27" s="104" t="str">
        <f t="shared" ref="BW27" si="750">IF($K26="","",IF(AND($K26&gt;=BW$9,$J26&lt;BX$9),"━",""))</f>
        <v/>
      </c>
      <c r="BX27" s="107" t="str">
        <f t="shared" ref="BX27" si="751">IF($K26="","",IF(AND($K26&gt;=BX$9,$J26&lt;BY$9),"━",""))</f>
        <v/>
      </c>
      <c r="BY27" s="107" t="str">
        <f t="shared" ref="BY27" si="752">IF($K26="","",IF(AND($K26&gt;=BY$9,$J26&lt;BZ$9),"━",""))</f>
        <v/>
      </c>
      <c r="BZ27" s="107" t="str">
        <f t="shared" ref="BZ27" si="753">IF($K26="","",IF(AND($K26&gt;=BZ$9,$J26&lt;CA$9),"━",""))</f>
        <v/>
      </c>
      <c r="CA27" s="107" t="str">
        <f t="shared" ref="CA27" si="754">IF($K26="","",IF(AND($K26&gt;=CA$9,$J26&lt;CB$9),"━",""))</f>
        <v/>
      </c>
      <c r="CB27" s="107" t="str">
        <f t="shared" ref="CB27" si="755">IF($K26="","",IF(AND($K26&gt;=CB$9,$J26&lt;CC$9),"━",""))</f>
        <v/>
      </c>
      <c r="CC27" s="107" t="str">
        <f t="shared" ref="CC27" si="756">IF($K26="","",IF(AND($K26&gt;=CC$9,$J26&lt;CD$9),"━",""))</f>
        <v/>
      </c>
      <c r="CD27" s="107" t="str">
        <f t="shared" ref="CD27" si="757">IF($K26="","",IF(AND($K26&gt;=CD$9,$J26&lt;CE$9),"━",""))</f>
        <v/>
      </c>
      <c r="CE27" s="107" t="str">
        <f t="shared" ref="CE27" si="758">IF($K26="","",IF(AND($K26&gt;=CE$9,$J26&lt;CF$9),"━",""))</f>
        <v/>
      </c>
      <c r="CF27" s="25" t="str">
        <f t="shared" ref="CF27" si="759">IF($K26="","",IF(AND($K26&gt;=CF$9,$J26&lt;CG$9),"━",""))</f>
        <v/>
      </c>
      <c r="CG27" s="22" t="str">
        <f t="shared" ref="CG27" si="760">IF($K26="","",IF(AND($K26&gt;=CG$9,$J26&lt;CH$9),"━",""))</f>
        <v/>
      </c>
      <c r="CH27" s="22" t="str">
        <f t="shared" ref="CH27" si="761">IF($K26="","",IF(AND($K26&gt;=CH$9,$J26&lt;CI$9),"━",""))</f>
        <v/>
      </c>
      <c r="CI27" s="22" t="str">
        <f t="shared" ref="CI27" si="762">IF($K26="","",IF(AND($K26&gt;=CI$9,$J26&lt;CJ$9),"━",""))</f>
        <v/>
      </c>
      <c r="CJ27" s="22" t="str">
        <f t="shared" ref="CJ27" si="763">IF($K26="","",IF(AND($K26&gt;=CJ$9,$J26&lt;CK$9),"━",""))</f>
        <v/>
      </c>
      <c r="CK27" s="22" t="str">
        <f t="shared" ref="CK27" si="764">IF($K26="","",IF(AND($K26&gt;=CK$9,$J26&lt;CL$9),"━",""))</f>
        <v/>
      </c>
      <c r="CL27" s="22" t="str">
        <f t="shared" ref="CL27" si="765">IF($K26="","",IF(AND($K26&gt;=CL$9,$J26&lt;CM$9),"━",""))</f>
        <v/>
      </c>
      <c r="CM27" s="22" t="str">
        <f t="shared" ref="CM27" si="766">IF($K26="","",IF(AND($K26&gt;=CM$9,$J26&lt;CN$9),"━",""))</f>
        <v/>
      </c>
      <c r="CN27" s="22" t="str">
        <f t="shared" ref="CN27" si="767">IF($K26="","",IF(AND($K26&gt;=CN$9,$J26&lt;CO$9),"━",""))</f>
        <v/>
      </c>
      <c r="CO27" s="29" t="str">
        <f t="shared" ref="CO27" si="768">IF($K26="","",IF(AND($K26&gt;=CO$9,$J26&lt;CP$9),"━",""))</f>
        <v/>
      </c>
      <c r="CP27" s="22" t="str">
        <f t="shared" ref="CP27" si="769">IF($K26="","",IF(AND($K26&gt;=CP$9,$J26&lt;CQ$9),"━",""))</f>
        <v/>
      </c>
      <c r="CQ27" s="22" t="str">
        <f t="shared" ref="CQ27" si="770">IF($K26="","",IF(AND($K26&gt;=CQ$9,$J26&lt;CR$9),"━",""))</f>
        <v/>
      </c>
      <c r="CR27" s="22" t="str">
        <f t="shared" ref="CR27" si="771">IF($K26="","",IF(AND($K26&gt;=CR$9,$J26&lt;CS$9),"━",""))</f>
        <v/>
      </c>
      <c r="CS27" s="22" t="str">
        <f t="shared" ref="CS27" si="772">IF($K26="","",IF(AND($K26&gt;=CS$9,$J26&lt;CT$9),"━",""))</f>
        <v/>
      </c>
      <c r="CT27" s="22" t="str">
        <f t="shared" ref="CT27" si="773">IF($K26="","",IF(AND($K26&gt;=CT$9,$J26&lt;CU$9),"━",""))</f>
        <v/>
      </c>
      <c r="CU27" s="22" t="str">
        <f t="shared" ref="CU27" si="774">IF($K26="","",IF(AND($K26&gt;=CU$9,$J26&lt;CV$9),"━",""))</f>
        <v/>
      </c>
      <c r="CV27" s="22" t="str">
        <f t="shared" ref="CV27" si="775">IF($K26="","",IF(AND($K26&gt;=CV$9,$J26&lt;CW$9),"━",""))</f>
        <v/>
      </c>
      <c r="CW27" s="22" t="str">
        <f t="shared" ref="CW27" si="776">IF($K26="","",IF(AND($K26&gt;=CW$9,$J26&lt;CX$9),"━",""))</f>
        <v/>
      </c>
      <c r="CX27" s="29" t="str">
        <f t="shared" ref="CX27" si="777">IF($K26="","",IF(AND($K26&gt;=CX$9,$J26&lt;CY$9),"━",""))</f>
        <v/>
      </c>
      <c r="CY27" s="22" t="str">
        <f t="shared" ref="CY27" si="778">IF($K26="","",IF(AND($K26&gt;=CY$9,$J26&lt;CZ$9),"━",""))</f>
        <v/>
      </c>
      <c r="CZ27" s="22" t="str">
        <f t="shared" ref="CZ27" si="779">IF($K26="","",IF(AND($K26&gt;=CZ$9,$J26&lt;DA$9),"━",""))</f>
        <v/>
      </c>
      <c r="DA27" s="22" t="str">
        <f t="shared" ref="DA27" si="780">IF($K26="","",IF(AND($K26&gt;=DA$9,$J26&lt;DB$9),"━",""))</f>
        <v/>
      </c>
      <c r="DB27" s="22" t="str">
        <f t="shared" ref="DB27" si="781">IF($K26="","",IF(AND($K26&gt;=DB$9,$J26&lt;DC$9),"━",""))</f>
        <v/>
      </c>
      <c r="DC27" s="22" t="str">
        <f t="shared" ref="DC27" si="782">IF($K26="","",IF(AND($K26&gt;=DC$9,$J26&lt;DD$9),"━",""))</f>
        <v/>
      </c>
      <c r="DD27" s="22" t="str">
        <f t="shared" ref="DD27" si="783">IF($K26="","",IF(AND($K26&gt;=DD$9,$J26&lt;DE$9),"━",""))</f>
        <v/>
      </c>
      <c r="DE27" s="22" t="str">
        <f t="shared" ref="DE27" si="784">IF($K26="","",IF(AND($K26&gt;=DE$9,$J26&lt;DF$9),"━",""))</f>
        <v/>
      </c>
      <c r="DF27" s="22" t="str">
        <f t="shared" ref="DF27" si="785">IF($K26="","",IF(AND($K26&gt;=DF$9,$J26&lt;DG$9),"━",""))</f>
        <v/>
      </c>
      <c r="DG27" s="29" t="str">
        <f t="shared" ref="DG27" si="786">IF($K26="","",IF(AND($K26&gt;=DG$9,$J26&lt;DH$9),"━",""))</f>
        <v/>
      </c>
      <c r="DH27" s="22" t="str">
        <f t="shared" ref="DH27" si="787">IF($K26="","",IF(AND($K26&gt;=DH$9,$J26&lt;DI$9),"━",""))</f>
        <v/>
      </c>
      <c r="DI27" s="22" t="str">
        <f t="shared" ref="DI27" si="788">IF($K26="","",IF(AND($K26&gt;=DI$9,$J26&lt;DJ$9),"━",""))</f>
        <v/>
      </c>
      <c r="DJ27" s="22" t="str">
        <f t="shared" ref="DJ27" si="789">IF($K26="","",IF(AND($K26&gt;=DJ$9,$J26&lt;DK$9),"━",""))</f>
        <v/>
      </c>
      <c r="DK27" s="22" t="str">
        <f t="shared" ref="DK27" si="790">IF($K26="","",IF(AND($K26&gt;=DK$9,$J26&lt;DL$9),"━",""))</f>
        <v/>
      </c>
      <c r="DL27" s="22" t="str">
        <f t="shared" ref="DL27" si="791">IF($K26="","",IF(AND($K26&gt;=DL$9,$J26&lt;DM$9),"━",""))</f>
        <v/>
      </c>
      <c r="DM27" s="22" t="str">
        <f t="shared" ref="DM27" si="792">IF($K26="","",IF(AND($K26&gt;=DM$9,$J26&lt;DN$9),"━",""))</f>
        <v/>
      </c>
      <c r="DN27" s="22" t="str">
        <f t="shared" ref="DN27" si="793">IF($K26="","",IF(AND($K26&gt;=DN$9,$J26&lt;DO$9),"━",""))</f>
        <v/>
      </c>
      <c r="DO27" s="92" t="str">
        <f t="shared" ref="DO27" si="794">IF($K26="","",IF(AND($K26&gt;=DO$9,$J26&lt;DP$9),"━",""))</f>
        <v/>
      </c>
      <c r="DP27" s="82" t="str">
        <f t="shared" ref="DP27:DQ27" si="795">IF(AND($K26&gt;=DP$9,$J26&lt;DQ$9),"━","")</f>
        <v/>
      </c>
      <c r="DQ27" s="22" t="str">
        <f t="shared" si="795"/>
        <v/>
      </c>
      <c r="DR27" s="22" t="str">
        <f t="shared" ref="DR27" si="796">IF(AND($K26&gt;=DR$9,$J26&lt;DV$9),"━","")</f>
        <v/>
      </c>
      <c r="DS27" s="22" t="str">
        <f t="shared" ref="DS27:EG27" si="797">IF(AND($K26&gt;=DS$9,$J26&lt;DT$9),"━","")</f>
        <v/>
      </c>
      <c r="DT27" s="22" t="str">
        <f t="shared" si="797"/>
        <v/>
      </c>
      <c r="DU27" s="22" t="str">
        <f t="shared" si="797"/>
        <v/>
      </c>
      <c r="DV27" s="22" t="str">
        <f t="shared" si="797"/>
        <v/>
      </c>
      <c r="DW27" s="22" t="str">
        <f t="shared" si="797"/>
        <v/>
      </c>
      <c r="DX27" s="22" t="str">
        <f t="shared" si="797"/>
        <v/>
      </c>
      <c r="DY27" s="29" t="str">
        <f t="shared" si="797"/>
        <v/>
      </c>
      <c r="DZ27" s="22" t="str">
        <f t="shared" si="797"/>
        <v/>
      </c>
      <c r="EA27" s="22" t="str">
        <f t="shared" si="797"/>
        <v/>
      </c>
      <c r="EB27" s="22" t="str">
        <f t="shared" si="797"/>
        <v/>
      </c>
      <c r="EC27" s="22" t="str">
        <f t="shared" si="797"/>
        <v/>
      </c>
      <c r="ED27" s="22" t="str">
        <f t="shared" si="797"/>
        <v/>
      </c>
      <c r="EE27" s="22" t="str">
        <f t="shared" si="797"/>
        <v/>
      </c>
      <c r="EF27" s="22" t="str">
        <f t="shared" si="797"/>
        <v/>
      </c>
      <c r="EG27" s="22" t="str">
        <f t="shared" si="797"/>
        <v/>
      </c>
      <c r="EH27" s="20" t="s">
        <v>9</v>
      </c>
      <c r="EJ27" s="23" t="str">
        <f>IF(OR(J26="",K26=""),"",K26-J26+1)</f>
        <v/>
      </c>
    </row>
    <row r="28" spans="1:140" s="1" customFormat="1" ht="14" customHeight="1">
      <c r="A28" s="228">
        <f t="shared" ref="A28" si="798">A26+1</f>
        <v>50</v>
      </c>
      <c r="B28" s="230"/>
      <c r="C28" s="236"/>
      <c r="D28" s="237"/>
      <c r="E28" s="237"/>
      <c r="F28" s="238"/>
      <c r="G28" s="242"/>
      <c r="H28" s="232"/>
      <c r="I28" s="234"/>
      <c r="J28" s="234"/>
      <c r="K28" s="234"/>
      <c r="L28" s="19" t="str">
        <f t="shared" ref="L28:BW28" si="799">IF(AND($I28&gt;=L$9,$H28&lt;M$9),"━","")</f>
        <v/>
      </c>
      <c r="M28" s="19" t="str">
        <f t="shared" si="799"/>
        <v/>
      </c>
      <c r="N28" s="19" t="str">
        <f t="shared" si="799"/>
        <v/>
      </c>
      <c r="O28" s="19" t="str">
        <f t="shared" si="799"/>
        <v/>
      </c>
      <c r="P28" s="19" t="str">
        <f t="shared" si="799"/>
        <v/>
      </c>
      <c r="Q28" s="19" t="str">
        <f t="shared" si="799"/>
        <v/>
      </c>
      <c r="R28" s="19" t="str">
        <f t="shared" si="799"/>
        <v/>
      </c>
      <c r="S28" s="19" t="str">
        <f t="shared" si="799"/>
        <v/>
      </c>
      <c r="T28" s="19" t="str">
        <f t="shared" si="799"/>
        <v/>
      </c>
      <c r="U28" s="28" t="str">
        <f t="shared" si="799"/>
        <v/>
      </c>
      <c r="V28" s="19" t="str">
        <f t="shared" si="799"/>
        <v/>
      </c>
      <c r="W28" s="19" t="str">
        <f t="shared" si="799"/>
        <v/>
      </c>
      <c r="X28" s="19" t="str">
        <f t="shared" si="799"/>
        <v/>
      </c>
      <c r="Y28" s="19" t="str">
        <f t="shared" si="799"/>
        <v/>
      </c>
      <c r="Z28" s="19" t="str">
        <f t="shared" si="799"/>
        <v/>
      </c>
      <c r="AA28" s="19" t="str">
        <f t="shared" si="799"/>
        <v/>
      </c>
      <c r="AB28" s="19" t="str">
        <f t="shared" si="799"/>
        <v/>
      </c>
      <c r="AC28" s="19" t="str">
        <f t="shared" si="799"/>
        <v/>
      </c>
      <c r="AD28" s="28" t="str">
        <f t="shared" si="799"/>
        <v/>
      </c>
      <c r="AE28" s="19" t="str">
        <f t="shared" si="799"/>
        <v/>
      </c>
      <c r="AF28" s="19" t="str">
        <f t="shared" si="799"/>
        <v/>
      </c>
      <c r="AG28" s="19" t="str">
        <f t="shared" si="799"/>
        <v/>
      </c>
      <c r="AH28" s="19" t="str">
        <f t="shared" si="799"/>
        <v/>
      </c>
      <c r="AI28" s="19" t="str">
        <f t="shared" si="799"/>
        <v/>
      </c>
      <c r="AJ28" s="19" t="str">
        <f t="shared" si="799"/>
        <v/>
      </c>
      <c r="AK28" s="19" t="str">
        <f t="shared" si="799"/>
        <v/>
      </c>
      <c r="AL28" s="19" t="str">
        <f t="shared" si="799"/>
        <v/>
      </c>
      <c r="AM28" s="28" t="str">
        <f t="shared" si="799"/>
        <v/>
      </c>
      <c r="AN28" s="19" t="str">
        <f t="shared" si="799"/>
        <v/>
      </c>
      <c r="AO28" s="19" t="str">
        <f t="shared" si="799"/>
        <v/>
      </c>
      <c r="AP28" s="19" t="str">
        <f t="shared" si="799"/>
        <v/>
      </c>
      <c r="AQ28" s="19" t="str">
        <f t="shared" si="799"/>
        <v/>
      </c>
      <c r="AR28" s="19" t="str">
        <f t="shared" si="799"/>
        <v/>
      </c>
      <c r="AS28" s="19" t="str">
        <f t="shared" si="799"/>
        <v/>
      </c>
      <c r="AT28" s="19" t="str">
        <f t="shared" si="799"/>
        <v/>
      </c>
      <c r="AU28" s="19" t="str">
        <f t="shared" si="799"/>
        <v/>
      </c>
      <c r="AV28" s="24" t="str">
        <f t="shared" si="799"/>
        <v/>
      </c>
      <c r="AW28" s="19" t="str">
        <f t="shared" si="799"/>
        <v/>
      </c>
      <c r="AX28" s="19" t="str">
        <f t="shared" si="799"/>
        <v/>
      </c>
      <c r="AY28" s="19" t="str">
        <f t="shared" si="799"/>
        <v/>
      </c>
      <c r="AZ28" s="19" t="str">
        <f t="shared" si="799"/>
        <v/>
      </c>
      <c r="BA28" s="19" t="str">
        <f t="shared" si="799"/>
        <v/>
      </c>
      <c r="BB28" s="19" t="str">
        <f t="shared" si="799"/>
        <v/>
      </c>
      <c r="BC28" s="19" t="str">
        <f t="shared" si="799"/>
        <v/>
      </c>
      <c r="BD28" s="19" t="str">
        <f t="shared" si="799"/>
        <v/>
      </c>
      <c r="BE28" s="28" t="str">
        <f t="shared" si="799"/>
        <v/>
      </c>
      <c r="BF28" s="19" t="str">
        <f t="shared" si="799"/>
        <v/>
      </c>
      <c r="BG28" s="19" t="str">
        <f t="shared" si="799"/>
        <v/>
      </c>
      <c r="BH28" s="19" t="str">
        <f t="shared" si="799"/>
        <v/>
      </c>
      <c r="BI28" s="19" t="str">
        <f t="shared" si="799"/>
        <v/>
      </c>
      <c r="BJ28" s="19" t="str">
        <f t="shared" si="799"/>
        <v/>
      </c>
      <c r="BK28" s="19" t="str">
        <f t="shared" si="799"/>
        <v/>
      </c>
      <c r="BL28" s="19" t="str">
        <f t="shared" si="799"/>
        <v/>
      </c>
      <c r="BM28" s="19" t="str">
        <f t="shared" si="799"/>
        <v/>
      </c>
      <c r="BN28" s="28" t="str">
        <f t="shared" si="799"/>
        <v/>
      </c>
      <c r="BO28" s="19" t="str">
        <f t="shared" si="799"/>
        <v/>
      </c>
      <c r="BP28" s="19" t="str">
        <f t="shared" si="799"/>
        <v/>
      </c>
      <c r="BQ28" s="19" t="str">
        <f t="shared" si="799"/>
        <v/>
      </c>
      <c r="BR28" s="19" t="str">
        <f t="shared" si="799"/>
        <v/>
      </c>
      <c r="BS28" s="19" t="str">
        <f t="shared" si="799"/>
        <v/>
      </c>
      <c r="BT28" s="19" t="str">
        <f t="shared" si="799"/>
        <v/>
      </c>
      <c r="BU28" s="19" t="str">
        <f t="shared" si="799"/>
        <v/>
      </c>
      <c r="BV28" s="19" t="str">
        <f t="shared" si="799"/>
        <v/>
      </c>
      <c r="BW28" s="28" t="str">
        <f t="shared" si="799"/>
        <v/>
      </c>
      <c r="BX28" s="19" t="str">
        <f t="shared" ref="BX28:DQ28" si="800">IF(AND($I28&gt;=BX$9,$H28&lt;BY$9),"━","")</f>
        <v/>
      </c>
      <c r="BY28" s="19" t="str">
        <f t="shared" si="800"/>
        <v/>
      </c>
      <c r="BZ28" s="19" t="str">
        <f t="shared" si="800"/>
        <v/>
      </c>
      <c r="CA28" s="19" t="str">
        <f t="shared" si="800"/>
        <v/>
      </c>
      <c r="CB28" s="19" t="str">
        <f t="shared" si="800"/>
        <v/>
      </c>
      <c r="CC28" s="19" t="str">
        <f t="shared" si="800"/>
        <v/>
      </c>
      <c r="CD28" s="19" t="str">
        <f t="shared" si="800"/>
        <v/>
      </c>
      <c r="CE28" s="110" t="str">
        <f t="shared" si="800"/>
        <v/>
      </c>
      <c r="CF28" s="24" t="str">
        <f t="shared" si="800"/>
        <v/>
      </c>
      <c r="CG28" s="19" t="str">
        <f t="shared" si="800"/>
        <v/>
      </c>
      <c r="CH28" s="19" t="str">
        <f t="shared" si="800"/>
        <v/>
      </c>
      <c r="CI28" s="19" t="str">
        <f t="shared" si="800"/>
        <v/>
      </c>
      <c r="CJ28" s="19" t="str">
        <f t="shared" si="800"/>
        <v/>
      </c>
      <c r="CK28" s="19" t="str">
        <f t="shared" si="800"/>
        <v/>
      </c>
      <c r="CL28" s="19" t="str">
        <f t="shared" si="800"/>
        <v/>
      </c>
      <c r="CM28" s="19" t="str">
        <f t="shared" si="800"/>
        <v/>
      </c>
      <c r="CN28" s="19" t="str">
        <f t="shared" si="800"/>
        <v/>
      </c>
      <c r="CO28" s="105" t="str">
        <f t="shared" si="800"/>
        <v/>
      </c>
      <c r="CP28" s="19" t="str">
        <f t="shared" si="800"/>
        <v/>
      </c>
      <c r="CQ28" s="19" t="str">
        <f t="shared" si="800"/>
        <v/>
      </c>
      <c r="CR28" s="19" t="str">
        <f t="shared" si="800"/>
        <v/>
      </c>
      <c r="CS28" s="19" t="str">
        <f t="shared" si="800"/>
        <v/>
      </c>
      <c r="CT28" s="19" t="str">
        <f t="shared" si="800"/>
        <v/>
      </c>
      <c r="CU28" s="19" t="str">
        <f t="shared" si="800"/>
        <v/>
      </c>
      <c r="CV28" s="19" t="str">
        <f t="shared" si="800"/>
        <v/>
      </c>
      <c r="CW28" s="19" t="str">
        <f t="shared" si="800"/>
        <v/>
      </c>
      <c r="CX28" s="28" t="str">
        <f t="shared" si="800"/>
        <v/>
      </c>
      <c r="CY28" s="19" t="str">
        <f t="shared" si="800"/>
        <v/>
      </c>
      <c r="CZ28" s="19" t="str">
        <f t="shared" si="800"/>
        <v/>
      </c>
      <c r="DA28" s="19" t="str">
        <f t="shared" si="800"/>
        <v/>
      </c>
      <c r="DB28" s="19" t="str">
        <f t="shared" si="800"/>
        <v/>
      </c>
      <c r="DC28" s="19" t="str">
        <f t="shared" si="800"/>
        <v/>
      </c>
      <c r="DD28" s="19" t="str">
        <f t="shared" si="800"/>
        <v/>
      </c>
      <c r="DE28" s="19" t="str">
        <f t="shared" si="800"/>
        <v/>
      </c>
      <c r="DF28" s="19" t="str">
        <f t="shared" si="800"/>
        <v/>
      </c>
      <c r="DG28" s="28" t="str">
        <f t="shared" si="800"/>
        <v/>
      </c>
      <c r="DH28" s="19" t="str">
        <f t="shared" si="800"/>
        <v/>
      </c>
      <c r="DI28" s="19" t="str">
        <f t="shared" si="800"/>
        <v/>
      </c>
      <c r="DJ28" s="19" t="str">
        <f t="shared" si="800"/>
        <v/>
      </c>
      <c r="DK28" s="19" t="str">
        <f t="shared" si="800"/>
        <v/>
      </c>
      <c r="DL28" s="19" t="str">
        <f t="shared" si="800"/>
        <v/>
      </c>
      <c r="DM28" s="19" t="str">
        <f t="shared" si="800"/>
        <v/>
      </c>
      <c r="DN28" s="19" t="str">
        <f t="shared" si="800"/>
        <v/>
      </c>
      <c r="DO28" s="91" t="str">
        <f t="shared" si="800"/>
        <v/>
      </c>
      <c r="DP28" s="83" t="str">
        <f t="shared" si="800"/>
        <v/>
      </c>
      <c r="DQ28" s="19" t="str">
        <f t="shared" si="800"/>
        <v/>
      </c>
      <c r="DR28" s="19" t="str">
        <f t="shared" ref="DR28" si="801">IF(AND($I28&gt;=DR$9,$H28&lt;DV$9),"━","")</f>
        <v/>
      </c>
      <c r="DS28" s="19" t="str">
        <f t="shared" ref="DS28:EG28" si="802">IF(AND($I28&gt;=DS$9,$H28&lt;DT$9),"━","")</f>
        <v/>
      </c>
      <c r="DT28" s="19" t="str">
        <f t="shared" si="802"/>
        <v/>
      </c>
      <c r="DU28" s="19" t="str">
        <f t="shared" si="802"/>
        <v/>
      </c>
      <c r="DV28" s="19" t="str">
        <f t="shared" si="802"/>
        <v/>
      </c>
      <c r="DW28" s="19" t="str">
        <f t="shared" si="802"/>
        <v/>
      </c>
      <c r="DX28" s="19" t="str">
        <f t="shared" si="802"/>
        <v/>
      </c>
      <c r="DY28" s="28" t="str">
        <f t="shared" si="802"/>
        <v/>
      </c>
      <c r="DZ28" s="19" t="str">
        <f t="shared" si="802"/>
        <v/>
      </c>
      <c r="EA28" s="19" t="str">
        <f t="shared" si="802"/>
        <v/>
      </c>
      <c r="EB28" s="19" t="str">
        <f t="shared" si="802"/>
        <v/>
      </c>
      <c r="EC28" s="19" t="str">
        <f t="shared" si="802"/>
        <v/>
      </c>
      <c r="ED28" s="19" t="str">
        <f t="shared" si="802"/>
        <v/>
      </c>
      <c r="EE28" s="19" t="str">
        <f t="shared" si="802"/>
        <v/>
      </c>
      <c r="EF28" s="19" t="str">
        <f t="shared" si="802"/>
        <v/>
      </c>
      <c r="EG28" s="19" t="str">
        <f t="shared" si="802"/>
        <v/>
      </c>
      <c r="EH28" s="20" t="s">
        <v>9</v>
      </c>
      <c r="EJ28" s="21" t="str">
        <f>IF(OR(H28="",I28=""),"",I28-H28+1)</f>
        <v/>
      </c>
    </row>
    <row r="29" spans="1:140" s="1" customFormat="1" ht="14" customHeight="1">
      <c r="A29" s="229"/>
      <c r="B29" s="231"/>
      <c r="C29" s="239"/>
      <c r="D29" s="240"/>
      <c r="E29" s="240"/>
      <c r="F29" s="241"/>
      <c r="G29" s="243"/>
      <c r="H29" s="233"/>
      <c r="I29" s="235"/>
      <c r="J29" s="235"/>
      <c r="K29" s="235"/>
      <c r="L29" s="22" t="str">
        <f t="shared" ref="L29:AC29" si="803">IF(AND($K28&gt;=L$9,$J28&lt;M$9),"━","")</f>
        <v/>
      </c>
      <c r="M29" s="22" t="str">
        <f t="shared" si="803"/>
        <v/>
      </c>
      <c r="N29" s="22" t="str">
        <f t="shared" si="803"/>
        <v/>
      </c>
      <c r="O29" s="22" t="str">
        <f t="shared" si="803"/>
        <v/>
      </c>
      <c r="P29" s="22" t="str">
        <f t="shared" si="803"/>
        <v/>
      </c>
      <c r="Q29" s="22" t="str">
        <f t="shared" si="803"/>
        <v/>
      </c>
      <c r="R29" s="22" t="str">
        <f t="shared" si="803"/>
        <v/>
      </c>
      <c r="S29" s="22" t="str">
        <f t="shared" si="803"/>
        <v/>
      </c>
      <c r="T29" s="22" t="str">
        <f t="shared" si="803"/>
        <v/>
      </c>
      <c r="U29" s="29" t="str">
        <f t="shared" si="803"/>
        <v/>
      </c>
      <c r="V29" s="22" t="str">
        <f t="shared" si="803"/>
        <v/>
      </c>
      <c r="W29" s="22" t="str">
        <f t="shared" si="803"/>
        <v/>
      </c>
      <c r="X29" s="22" t="str">
        <f t="shared" si="803"/>
        <v/>
      </c>
      <c r="Y29" s="22" t="str">
        <f t="shared" si="803"/>
        <v/>
      </c>
      <c r="Z29" s="22" t="str">
        <f t="shared" si="803"/>
        <v/>
      </c>
      <c r="AA29" s="22" t="str">
        <f t="shared" si="803"/>
        <v/>
      </c>
      <c r="AB29" s="22" t="str">
        <f t="shared" si="803"/>
        <v/>
      </c>
      <c r="AC29" s="22" t="str">
        <f t="shared" si="803"/>
        <v/>
      </c>
      <c r="AD29" s="29" t="str">
        <f>IF($K28="","",IF(AND($K28&gt;=AD$9,$J28&lt;AE$9),"━",""))</f>
        <v/>
      </c>
      <c r="AE29" s="22" t="str">
        <f t="shared" ref="AE29" si="804">IF($K28="","",IF(AND($K28&gt;=AE$9,$J28&lt;AF$9),"━",""))</f>
        <v/>
      </c>
      <c r="AF29" s="22" t="str">
        <f t="shared" ref="AF29" si="805">IF($K28="","",IF(AND($K28&gt;=AF$9,$J28&lt;AG$9),"━",""))</f>
        <v/>
      </c>
      <c r="AG29" s="22" t="str">
        <f t="shared" ref="AG29" si="806">IF($K28="","",IF(AND($K28&gt;=AG$9,$J28&lt;AH$9),"━",""))</f>
        <v/>
      </c>
      <c r="AH29" s="22" t="str">
        <f t="shared" ref="AH29" si="807">IF($K28="","",IF(AND($K28&gt;=AH$9,$J28&lt;AI$9),"━",""))</f>
        <v/>
      </c>
      <c r="AI29" s="22" t="str">
        <f t="shared" ref="AI29" si="808">IF($K28="","",IF(AND($K28&gt;=AI$9,$J28&lt;AJ$9),"━",""))</f>
        <v/>
      </c>
      <c r="AJ29" s="22" t="str">
        <f t="shared" ref="AJ29" si="809">IF($K28="","",IF(AND($K28&gt;=AJ$9,$J28&lt;AK$9),"━",""))</f>
        <v/>
      </c>
      <c r="AK29" s="22" t="str">
        <f t="shared" ref="AK29" si="810">IF($K28="","",IF(AND($K28&gt;=AK$9,$J28&lt;AL$9),"━",""))</f>
        <v/>
      </c>
      <c r="AL29" s="22" t="str">
        <f t="shared" ref="AL29" si="811">IF($K28="","",IF(AND($K28&gt;=AL$9,$J28&lt;AM$9),"━",""))</f>
        <v/>
      </c>
      <c r="AM29" s="29" t="str">
        <f t="shared" ref="AM29" si="812">IF($K28="","",IF(AND($K28&gt;=AM$9,$J28&lt;AN$9),"━",""))</f>
        <v/>
      </c>
      <c r="AN29" s="22" t="str">
        <f t="shared" ref="AN29" si="813">IF($K28="","",IF(AND($K28&gt;=AN$9,$J28&lt;AO$9),"━",""))</f>
        <v/>
      </c>
      <c r="AO29" s="22" t="str">
        <f t="shared" ref="AO29" si="814">IF($K28="","",IF(AND($K28&gt;=AO$9,$J28&lt;AP$9),"━",""))</f>
        <v/>
      </c>
      <c r="AP29" s="22" t="str">
        <f t="shared" ref="AP29" si="815">IF($K28="","",IF(AND($K28&gt;=AP$9,$J28&lt;AQ$9),"━",""))</f>
        <v/>
      </c>
      <c r="AQ29" s="22" t="str">
        <f t="shared" ref="AQ29" si="816">IF($K28="","",IF(AND($K28&gt;=AQ$9,$J28&lt;AR$9),"━",""))</f>
        <v/>
      </c>
      <c r="AR29" s="22" t="str">
        <f t="shared" ref="AR29" si="817">IF($K28="","",IF(AND($K28&gt;=AR$9,$J28&lt;AS$9),"━",""))</f>
        <v/>
      </c>
      <c r="AS29" s="22" t="str">
        <f t="shared" ref="AS29" si="818">IF($K28="","",IF(AND($K28&gt;=AS$9,$J28&lt;AT$9),"━",""))</f>
        <v/>
      </c>
      <c r="AT29" s="22" t="str">
        <f t="shared" ref="AT29" si="819">IF($K28="","",IF(AND($K28&gt;=AT$9,$J28&lt;AU$9),"━",""))</f>
        <v/>
      </c>
      <c r="AU29" s="22" t="str">
        <f t="shared" ref="AU29" si="820">IF($K28="","",IF(AND($K28&gt;=AU$9,$J28&lt;AV$9),"━",""))</f>
        <v/>
      </c>
      <c r="AV29" s="25" t="str">
        <f t="shared" ref="AV29" si="821">IF($K28="","",IF(AND($K28&gt;=AV$9,$J28&lt;AW$9),"━",""))</f>
        <v/>
      </c>
      <c r="AW29" s="22" t="str">
        <f t="shared" ref="AW29" si="822">IF($K28="","",IF(AND($K28&gt;=AW$9,$J28&lt;AX$9),"━",""))</f>
        <v/>
      </c>
      <c r="AX29" s="22" t="str">
        <f t="shared" ref="AX29" si="823">IF($K28="","",IF(AND($K28&gt;=AX$9,$J28&lt;AY$9),"━",""))</f>
        <v/>
      </c>
      <c r="AY29" s="22" t="str">
        <f t="shared" ref="AY29" si="824">IF($K28="","",IF(AND($K28&gt;=AY$9,$J28&lt;AZ$9),"━",""))</f>
        <v/>
      </c>
      <c r="AZ29" s="22" t="str">
        <f t="shared" ref="AZ29" si="825">IF($K28="","",IF(AND($K28&gt;=AZ$9,$J28&lt;BA$9),"━",""))</f>
        <v/>
      </c>
      <c r="BA29" s="22" t="str">
        <f t="shared" ref="BA29" si="826">IF($K28="","",IF(AND($K28&gt;=BA$9,$J28&lt;BB$9),"━",""))</f>
        <v/>
      </c>
      <c r="BB29" s="22" t="str">
        <f t="shared" ref="BB29" si="827">IF($K28="","",IF(AND($K28&gt;=BB$9,$J28&lt;BC$9),"━",""))</f>
        <v/>
      </c>
      <c r="BC29" s="22" t="str">
        <f t="shared" ref="BC29" si="828">IF($K28="","",IF(AND($K28&gt;=BC$9,$J28&lt;BD$9),"━",""))</f>
        <v/>
      </c>
      <c r="BD29" s="22" t="str">
        <f t="shared" ref="BD29" si="829">IF($K28="","",IF(AND($K28&gt;=BD$9,$J28&lt;BE$9),"━",""))</f>
        <v/>
      </c>
      <c r="BE29" s="29" t="str">
        <f t="shared" ref="BE29" si="830">IF($K28="","",IF(AND($K28&gt;=BE$9,$J28&lt;BF$9),"━",""))</f>
        <v/>
      </c>
      <c r="BF29" s="22" t="str">
        <f t="shared" ref="BF29" si="831">IF($K28="","",IF(AND($K28&gt;=BF$9,$J28&lt;BG$9),"━",""))</f>
        <v/>
      </c>
      <c r="BG29" s="22" t="str">
        <f t="shared" ref="BG29" si="832">IF($K28="","",IF(AND($K28&gt;=BG$9,$J28&lt;BH$9),"━",""))</f>
        <v/>
      </c>
      <c r="BH29" s="22" t="str">
        <f t="shared" ref="BH29" si="833">IF($K28="","",IF(AND($K28&gt;=BH$9,$J28&lt;BI$9),"━",""))</f>
        <v/>
      </c>
      <c r="BI29" s="22" t="str">
        <f t="shared" ref="BI29" si="834">IF($K28="","",IF(AND($K28&gt;=BI$9,$J28&lt;BJ$9),"━",""))</f>
        <v/>
      </c>
      <c r="BJ29" s="22" t="str">
        <f t="shared" ref="BJ29" si="835">IF($K28="","",IF(AND($K28&gt;=BJ$9,$J28&lt;BK$9),"━",""))</f>
        <v/>
      </c>
      <c r="BK29" s="22" t="str">
        <f t="shared" ref="BK29" si="836">IF($K28="","",IF(AND($K28&gt;=BK$9,$J28&lt;BL$9),"━",""))</f>
        <v/>
      </c>
      <c r="BL29" s="22" t="str">
        <f t="shared" ref="BL29" si="837">IF($K28="","",IF(AND($K28&gt;=BL$9,$J28&lt;BM$9),"━",""))</f>
        <v/>
      </c>
      <c r="BM29" s="22" t="str">
        <f t="shared" ref="BM29" si="838">IF($K28="","",IF(AND($K28&gt;=BM$9,$J28&lt;BN$9),"━",""))</f>
        <v/>
      </c>
      <c r="BN29" s="29" t="str">
        <f t="shared" ref="BN29" si="839">IF($K28="","",IF(AND($K28&gt;=BN$9,$J28&lt;BO$9),"━",""))</f>
        <v/>
      </c>
      <c r="BO29" s="22" t="str">
        <f t="shared" ref="BO29" si="840">IF($K28="","",IF(AND($K28&gt;=BO$9,$J28&lt;BP$9),"━",""))</f>
        <v/>
      </c>
      <c r="BP29" s="22" t="str">
        <f t="shared" ref="BP29" si="841">IF($K28="","",IF(AND($K28&gt;=BP$9,$J28&lt;BQ$9),"━",""))</f>
        <v/>
      </c>
      <c r="BQ29" s="22" t="str">
        <f t="shared" ref="BQ29" si="842">IF($K28="","",IF(AND($K28&gt;=BQ$9,$J28&lt;BR$9),"━",""))</f>
        <v/>
      </c>
      <c r="BR29" s="22" t="str">
        <f t="shared" ref="BR29" si="843">IF($K28="","",IF(AND($K28&gt;=BR$9,$J28&lt;BS$9),"━",""))</f>
        <v/>
      </c>
      <c r="BS29" s="22" t="str">
        <f t="shared" ref="BS29" si="844">IF($K28="","",IF(AND($K28&gt;=BS$9,$J28&lt;BT$9),"━",""))</f>
        <v/>
      </c>
      <c r="BT29" s="22" t="str">
        <f t="shared" ref="BT29" si="845">IF($K28="","",IF(AND($K28&gt;=BT$9,$J28&lt;BU$9),"━",""))</f>
        <v/>
      </c>
      <c r="BU29" s="22" t="str">
        <f t="shared" ref="BU29" si="846">IF($K28="","",IF(AND($K28&gt;=BU$9,$J28&lt;BV$9),"━",""))</f>
        <v/>
      </c>
      <c r="BV29" s="22" t="str">
        <f t="shared" ref="BV29" si="847">IF($K28="","",IF(AND($K28&gt;=BV$9,$J28&lt;BW$9),"━",""))</f>
        <v/>
      </c>
      <c r="BW29" s="29" t="str">
        <f t="shared" ref="BW29" si="848">IF($K28="","",IF(AND($K28&gt;=BW$9,$J28&lt;BX$9),"━",""))</f>
        <v/>
      </c>
      <c r="BX29" s="22" t="str">
        <f t="shared" ref="BX29" si="849">IF($K28="","",IF(AND($K28&gt;=BX$9,$J28&lt;BY$9),"━",""))</f>
        <v/>
      </c>
      <c r="BY29" s="22" t="str">
        <f t="shared" ref="BY29" si="850">IF($K28="","",IF(AND($K28&gt;=BY$9,$J28&lt;BZ$9),"━",""))</f>
        <v/>
      </c>
      <c r="BZ29" s="22" t="str">
        <f t="shared" ref="BZ29" si="851">IF($K28="","",IF(AND($K28&gt;=BZ$9,$J28&lt;CA$9),"━",""))</f>
        <v/>
      </c>
      <c r="CA29" s="22" t="str">
        <f t="shared" ref="CA29" si="852">IF($K28="","",IF(AND($K28&gt;=CA$9,$J28&lt;CB$9),"━",""))</f>
        <v/>
      </c>
      <c r="CB29" s="22" t="str">
        <f t="shared" ref="CB29" si="853">IF($K28="","",IF(AND($K28&gt;=CB$9,$J28&lt;CC$9),"━",""))</f>
        <v/>
      </c>
      <c r="CC29" s="22" t="str">
        <f t="shared" ref="CC29" si="854">IF($K28="","",IF(AND($K28&gt;=CC$9,$J28&lt;CD$9),"━",""))</f>
        <v/>
      </c>
      <c r="CD29" s="22" t="str">
        <f t="shared" ref="CD29" si="855">IF($K28="","",IF(AND($K28&gt;=CD$9,$J28&lt;CE$9),"━",""))</f>
        <v/>
      </c>
      <c r="CE29" s="111" t="str">
        <f t="shared" ref="CE29" si="856">IF($K28="","",IF(AND($K28&gt;=CE$9,$J28&lt;CF$9),"━",""))</f>
        <v/>
      </c>
      <c r="CF29" s="25" t="str">
        <f t="shared" ref="CF29" si="857">IF($K28="","",IF(AND($K28&gt;=CF$9,$J28&lt;CG$9),"━",""))</f>
        <v/>
      </c>
      <c r="CG29" s="22" t="str">
        <f t="shared" ref="CG29" si="858">IF($K28="","",IF(AND($K28&gt;=CG$9,$J28&lt;CH$9),"━",""))</f>
        <v/>
      </c>
      <c r="CH29" s="22" t="str">
        <f t="shared" ref="CH29" si="859">IF($K28="","",IF(AND($K28&gt;=CH$9,$J28&lt;CI$9),"━",""))</f>
        <v/>
      </c>
      <c r="CI29" s="22" t="str">
        <f t="shared" ref="CI29" si="860">IF($K28="","",IF(AND($K28&gt;=CI$9,$J28&lt;CJ$9),"━",""))</f>
        <v/>
      </c>
      <c r="CJ29" s="22" t="str">
        <f t="shared" ref="CJ29" si="861">IF($K28="","",IF(AND($K28&gt;=CJ$9,$J28&lt;CK$9),"━",""))</f>
        <v/>
      </c>
      <c r="CK29" s="22" t="str">
        <f t="shared" ref="CK29" si="862">IF($K28="","",IF(AND($K28&gt;=CK$9,$J28&lt;CL$9),"━",""))</f>
        <v/>
      </c>
      <c r="CL29" s="22" t="str">
        <f t="shared" ref="CL29" si="863">IF($K28="","",IF(AND($K28&gt;=CL$9,$J28&lt;CM$9),"━",""))</f>
        <v/>
      </c>
      <c r="CM29" s="22" t="str">
        <f t="shared" ref="CM29" si="864">IF($K28="","",IF(AND($K28&gt;=CM$9,$J28&lt;CN$9),"━",""))</f>
        <v/>
      </c>
      <c r="CN29" s="22" t="str">
        <f t="shared" ref="CN29" si="865">IF($K28="","",IF(AND($K28&gt;=CN$9,$J28&lt;CO$9),"━",""))</f>
        <v/>
      </c>
      <c r="CO29" s="104" t="str">
        <f t="shared" ref="CO29" si="866">IF($K28="","",IF(AND($K28&gt;=CO$9,$J28&lt;CP$9),"━",""))</f>
        <v/>
      </c>
      <c r="CP29" s="22" t="str">
        <f t="shared" ref="CP29" si="867">IF($K28="","",IF(AND($K28&gt;=CP$9,$J28&lt;CQ$9),"━",""))</f>
        <v/>
      </c>
      <c r="CQ29" s="22" t="str">
        <f t="shared" ref="CQ29" si="868">IF($K28="","",IF(AND($K28&gt;=CQ$9,$J28&lt;CR$9),"━",""))</f>
        <v/>
      </c>
      <c r="CR29" s="22" t="str">
        <f t="shared" ref="CR29" si="869">IF($K28="","",IF(AND($K28&gt;=CR$9,$J28&lt;CS$9),"━",""))</f>
        <v/>
      </c>
      <c r="CS29" s="22" t="str">
        <f t="shared" ref="CS29" si="870">IF($K28="","",IF(AND($K28&gt;=CS$9,$J28&lt;CT$9),"━",""))</f>
        <v/>
      </c>
      <c r="CT29" s="22" t="str">
        <f t="shared" ref="CT29" si="871">IF($K28="","",IF(AND($K28&gt;=CT$9,$J28&lt;CU$9),"━",""))</f>
        <v/>
      </c>
      <c r="CU29" s="22" t="str">
        <f t="shared" ref="CU29" si="872">IF($K28="","",IF(AND($K28&gt;=CU$9,$J28&lt;CV$9),"━",""))</f>
        <v/>
      </c>
      <c r="CV29" s="22" t="str">
        <f t="shared" ref="CV29" si="873">IF($K28="","",IF(AND($K28&gt;=CV$9,$J28&lt;CW$9),"━",""))</f>
        <v/>
      </c>
      <c r="CW29" s="22" t="str">
        <f t="shared" ref="CW29" si="874">IF($K28="","",IF(AND($K28&gt;=CW$9,$J28&lt;CX$9),"━",""))</f>
        <v/>
      </c>
      <c r="CX29" s="29" t="str">
        <f t="shared" ref="CX29" si="875">IF($K28="","",IF(AND($K28&gt;=CX$9,$J28&lt;CY$9),"━",""))</f>
        <v/>
      </c>
      <c r="CY29" s="22" t="str">
        <f t="shared" ref="CY29" si="876">IF($K28="","",IF(AND($K28&gt;=CY$9,$J28&lt;CZ$9),"━",""))</f>
        <v/>
      </c>
      <c r="CZ29" s="22" t="str">
        <f t="shared" ref="CZ29" si="877">IF($K28="","",IF(AND($K28&gt;=CZ$9,$J28&lt;DA$9),"━",""))</f>
        <v/>
      </c>
      <c r="DA29" s="22" t="str">
        <f t="shared" ref="DA29" si="878">IF($K28="","",IF(AND($K28&gt;=DA$9,$J28&lt;DB$9),"━",""))</f>
        <v/>
      </c>
      <c r="DB29" s="22" t="str">
        <f t="shared" ref="DB29" si="879">IF($K28="","",IF(AND($K28&gt;=DB$9,$J28&lt;DC$9),"━",""))</f>
        <v/>
      </c>
      <c r="DC29" s="22" t="str">
        <f t="shared" ref="DC29" si="880">IF($K28="","",IF(AND($K28&gt;=DC$9,$J28&lt;DD$9),"━",""))</f>
        <v/>
      </c>
      <c r="DD29" s="22" t="str">
        <f t="shared" ref="DD29" si="881">IF($K28="","",IF(AND($K28&gt;=DD$9,$J28&lt;DE$9),"━",""))</f>
        <v/>
      </c>
      <c r="DE29" s="22" t="str">
        <f t="shared" ref="DE29" si="882">IF($K28="","",IF(AND($K28&gt;=DE$9,$J28&lt;DF$9),"━",""))</f>
        <v/>
      </c>
      <c r="DF29" s="22" t="str">
        <f t="shared" ref="DF29" si="883">IF($K28="","",IF(AND($K28&gt;=DF$9,$J28&lt;DG$9),"━",""))</f>
        <v/>
      </c>
      <c r="DG29" s="29" t="str">
        <f t="shared" ref="DG29" si="884">IF($K28="","",IF(AND($K28&gt;=DG$9,$J28&lt;DH$9),"━",""))</f>
        <v/>
      </c>
      <c r="DH29" s="22" t="str">
        <f t="shared" ref="DH29" si="885">IF($K28="","",IF(AND($K28&gt;=DH$9,$J28&lt;DI$9),"━",""))</f>
        <v/>
      </c>
      <c r="DI29" s="22" t="str">
        <f t="shared" ref="DI29" si="886">IF($K28="","",IF(AND($K28&gt;=DI$9,$J28&lt;DJ$9),"━",""))</f>
        <v/>
      </c>
      <c r="DJ29" s="22" t="str">
        <f t="shared" ref="DJ29" si="887">IF($K28="","",IF(AND($K28&gt;=DJ$9,$J28&lt;DK$9),"━",""))</f>
        <v/>
      </c>
      <c r="DK29" s="22" t="str">
        <f t="shared" ref="DK29" si="888">IF($K28="","",IF(AND($K28&gt;=DK$9,$J28&lt;DL$9),"━",""))</f>
        <v/>
      </c>
      <c r="DL29" s="22" t="str">
        <f t="shared" ref="DL29" si="889">IF($K28="","",IF(AND($K28&gt;=DL$9,$J28&lt;DM$9),"━",""))</f>
        <v/>
      </c>
      <c r="DM29" s="22" t="str">
        <f t="shared" ref="DM29" si="890">IF($K28="","",IF(AND($K28&gt;=DM$9,$J28&lt;DN$9),"━",""))</f>
        <v/>
      </c>
      <c r="DN29" s="22" t="str">
        <f t="shared" ref="DN29" si="891">IF($K28="","",IF(AND($K28&gt;=DN$9,$J28&lt;DO$9),"━",""))</f>
        <v/>
      </c>
      <c r="DO29" s="92" t="str">
        <f t="shared" ref="DO29" si="892">IF($K28="","",IF(AND($K28&gt;=DO$9,$J28&lt;DP$9),"━",""))</f>
        <v/>
      </c>
      <c r="DP29" s="82" t="str">
        <f t="shared" ref="DP29:DQ29" si="893">IF(AND($K28&gt;=DP$9,$J28&lt;DQ$9),"━","")</f>
        <v/>
      </c>
      <c r="DQ29" s="22" t="str">
        <f t="shared" si="893"/>
        <v/>
      </c>
      <c r="DR29" s="22" t="str">
        <f t="shared" ref="DR29" si="894">IF(AND($K28&gt;=DR$9,$J28&lt;DV$9),"━","")</f>
        <v/>
      </c>
      <c r="DS29" s="22" t="str">
        <f t="shared" ref="DS29:EG29" si="895">IF(AND($K28&gt;=DS$9,$J28&lt;DT$9),"━","")</f>
        <v/>
      </c>
      <c r="DT29" s="22" t="str">
        <f t="shared" si="895"/>
        <v/>
      </c>
      <c r="DU29" s="22" t="str">
        <f t="shared" si="895"/>
        <v/>
      </c>
      <c r="DV29" s="22" t="str">
        <f t="shared" si="895"/>
        <v/>
      </c>
      <c r="DW29" s="22" t="str">
        <f t="shared" si="895"/>
        <v/>
      </c>
      <c r="DX29" s="22" t="str">
        <f t="shared" si="895"/>
        <v/>
      </c>
      <c r="DY29" s="29" t="str">
        <f t="shared" si="895"/>
        <v/>
      </c>
      <c r="DZ29" s="22" t="str">
        <f t="shared" si="895"/>
        <v/>
      </c>
      <c r="EA29" s="22" t="str">
        <f t="shared" si="895"/>
        <v/>
      </c>
      <c r="EB29" s="22" t="str">
        <f t="shared" si="895"/>
        <v/>
      </c>
      <c r="EC29" s="22" t="str">
        <f t="shared" si="895"/>
        <v/>
      </c>
      <c r="ED29" s="22" t="str">
        <f t="shared" si="895"/>
        <v/>
      </c>
      <c r="EE29" s="22" t="str">
        <f t="shared" si="895"/>
        <v/>
      </c>
      <c r="EF29" s="22" t="str">
        <f t="shared" si="895"/>
        <v/>
      </c>
      <c r="EG29" s="22" t="str">
        <f t="shared" si="895"/>
        <v/>
      </c>
      <c r="EH29" s="20" t="s">
        <v>9</v>
      </c>
      <c r="EJ29" s="23" t="str">
        <f>IF(OR(J28="",K28=""),"",K28-J28+1)</f>
        <v/>
      </c>
    </row>
    <row r="30" spans="1:140" s="1" customFormat="1" ht="14" customHeight="1">
      <c r="A30" s="228">
        <f t="shared" ref="A30" si="896">A28+1</f>
        <v>51</v>
      </c>
      <c r="B30" s="230"/>
      <c r="C30" s="236"/>
      <c r="D30" s="237"/>
      <c r="E30" s="237"/>
      <c r="F30" s="238"/>
      <c r="G30" s="242"/>
      <c r="H30" s="232"/>
      <c r="I30" s="234"/>
      <c r="J30" s="234"/>
      <c r="K30" s="234"/>
      <c r="L30" s="19" t="str">
        <f t="shared" ref="L30:BW30" si="897">IF(AND($I30&gt;=L$9,$H30&lt;M$9),"━","")</f>
        <v/>
      </c>
      <c r="M30" s="19" t="str">
        <f t="shared" si="897"/>
        <v/>
      </c>
      <c r="N30" s="19" t="str">
        <f t="shared" si="897"/>
        <v/>
      </c>
      <c r="O30" s="19" t="str">
        <f t="shared" si="897"/>
        <v/>
      </c>
      <c r="P30" s="19" t="str">
        <f t="shared" si="897"/>
        <v/>
      </c>
      <c r="Q30" s="19" t="str">
        <f t="shared" si="897"/>
        <v/>
      </c>
      <c r="R30" s="19" t="str">
        <f t="shared" si="897"/>
        <v/>
      </c>
      <c r="S30" s="19" t="str">
        <f t="shared" si="897"/>
        <v/>
      </c>
      <c r="T30" s="19" t="str">
        <f t="shared" si="897"/>
        <v/>
      </c>
      <c r="U30" s="28" t="str">
        <f t="shared" si="897"/>
        <v/>
      </c>
      <c r="V30" s="19" t="str">
        <f t="shared" si="897"/>
        <v/>
      </c>
      <c r="W30" s="19" t="str">
        <f t="shared" si="897"/>
        <v/>
      </c>
      <c r="X30" s="19" t="str">
        <f t="shared" si="897"/>
        <v/>
      </c>
      <c r="Y30" s="19" t="str">
        <f t="shared" si="897"/>
        <v/>
      </c>
      <c r="Z30" s="19" t="str">
        <f t="shared" si="897"/>
        <v/>
      </c>
      <c r="AA30" s="19" t="str">
        <f t="shared" si="897"/>
        <v/>
      </c>
      <c r="AB30" s="19" t="str">
        <f t="shared" si="897"/>
        <v/>
      </c>
      <c r="AC30" s="19" t="str">
        <f t="shared" si="897"/>
        <v/>
      </c>
      <c r="AD30" s="28" t="str">
        <f t="shared" si="897"/>
        <v/>
      </c>
      <c r="AE30" s="19" t="str">
        <f t="shared" si="897"/>
        <v/>
      </c>
      <c r="AF30" s="19" t="str">
        <f t="shared" si="897"/>
        <v/>
      </c>
      <c r="AG30" s="19" t="str">
        <f t="shared" si="897"/>
        <v/>
      </c>
      <c r="AH30" s="19" t="str">
        <f t="shared" si="897"/>
        <v/>
      </c>
      <c r="AI30" s="19" t="str">
        <f t="shared" si="897"/>
        <v/>
      </c>
      <c r="AJ30" s="19" t="str">
        <f t="shared" si="897"/>
        <v/>
      </c>
      <c r="AK30" s="19" t="str">
        <f t="shared" si="897"/>
        <v/>
      </c>
      <c r="AL30" s="19" t="str">
        <f t="shared" si="897"/>
        <v/>
      </c>
      <c r="AM30" s="28" t="str">
        <f t="shared" si="897"/>
        <v/>
      </c>
      <c r="AN30" s="19" t="str">
        <f t="shared" si="897"/>
        <v/>
      </c>
      <c r="AO30" s="19" t="str">
        <f t="shared" si="897"/>
        <v/>
      </c>
      <c r="AP30" s="19" t="str">
        <f t="shared" si="897"/>
        <v/>
      </c>
      <c r="AQ30" s="19" t="str">
        <f t="shared" si="897"/>
        <v/>
      </c>
      <c r="AR30" s="19" t="str">
        <f t="shared" si="897"/>
        <v/>
      </c>
      <c r="AS30" s="19" t="str">
        <f t="shared" si="897"/>
        <v/>
      </c>
      <c r="AT30" s="19" t="str">
        <f t="shared" si="897"/>
        <v/>
      </c>
      <c r="AU30" s="19" t="str">
        <f t="shared" si="897"/>
        <v/>
      </c>
      <c r="AV30" s="24" t="str">
        <f t="shared" si="897"/>
        <v/>
      </c>
      <c r="AW30" s="19" t="str">
        <f t="shared" si="897"/>
        <v/>
      </c>
      <c r="AX30" s="19" t="str">
        <f t="shared" si="897"/>
        <v/>
      </c>
      <c r="AY30" s="19" t="str">
        <f t="shared" si="897"/>
        <v/>
      </c>
      <c r="AZ30" s="19" t="str">
        <f t="shared" si="897"/>
        <v/>
      </c>
      <c r="BA30" s="19" t="str">
        <f t="shared" si="897"/>
        <v/>
      </c>
      <c r="BB30" s="19" t="str">
        <f t="shared" si="897"/>
        <v/>
      </c>
      <c r="BC30" s="19" t="str">
        <f t="shared" si="897"/>
        <v/>
      </c>
      <c r="BD30" s="19" t="str">
        <f t="shared" si="897"/>
        <v/>
      </c>
      <c r="BE30" s="28" t="str">
        <f t="shared" si="897"/>
        <v/>
      </c>
      <c r="BF30" s="19" t="str">
        <f t="shared" si="897"/>
        <v/>
      </c>
      <c r="BG30" s="19" t="str">
        <f t="shared" si="897"/>
        <v/>
      </c>
      <c r="BH30" s="19" t="str">
        <f t="shared" si="897"/>
        <v/>
      </c>
      <c r="BI30" s="19" t="str">
        <f t="shared" si="897"/>
        <v/>
      </c>
      <c r="BJ30" s="19" t="str">
        <f t="shared" si="897"/>
        <v/>
      </c>
      <c r="BK30" s="19" t="str">
        <f t="shared" si="897"/>
        <v/>
      </c>
      <c r="BL30" s="19" t="str">
        <f t="shared" si="897"/>
        <v/>
      </c>
      <c r="BM30" s="19" t="str">
        <f t="shared" si="897"/>
        <v/>
      </c>
      <c r="BN30" s="105" t="str">
        <f t="shared" si="897"/>
        <v/>
      </c>
      <c r="BO30" s="109" t="str">
        <f t="shared" si="897"/>
        <v/>
      </c>
      <c r="BP30" s="109" t="str">
        <f t="shared" si="897"/>
        <v/>
      </c>
      <c r="BQ30" s="109" t="str">
        <f t="shared" si="897"/>
        <v/>
      </c>
      <c r="BR30" s="109" t="str">
        <f t="shared" si="897"/>
        <v/>
      </c>
      <c r="BS30" s="109" t="str">
        <f t="shared" si="897"/>
        <v/>
      </c>
      <c r="BT30" s="109" t="str">
        <f t="shared" si="897"/>
        <v/>
      </c>
      <c r="BU30" s="109" t="str">
        <f t="shared" si="897"/>
        <v/>
      </c>
      <c r="BV30" s="109" t="str">
        <f t="shared" si="897"/>
        <v/>
      </c>
      <c r="BW30" s="105" t="str">
        <f t="shared" si="897"/>
        <v/>
      </c>
      <c r="BX30" s="109" t="str">
        <f t="shared" ref="BX30:DQ30" si="898">IF(AND($I30&gt;=BX$9,$H30&lt;BY$9),"━","")</f>
        <v/>
      </c>
      <c r="BY30" s="109" t="str">
        <f t="shared" si="898"/>
        <v/>
      </c>
      <c r="BZ30" s="109" t="str">
        <f t="shared" si="898"/>
        <v/>
      </c>
      <c r="CA30" s="109" t="str">
        <f t="shared" si="898"/>
        <v/>
      </c>
      <c r="CB30" s="109" t="str">
        <f t="shared" si="898"/>
        <v/>
      </c>
      <c r="CC30" s="109" t="str">
        <f t="shared" si="898"/>
        <v/>
      </c>
      <c r="CD30" s="109" t="str">
        <f t="shared" si="898"/>
        <v/>
      </c>
      <c r="CE30" s="109" t="str">
        <f t="shared" si="898"/>
        <v/>
      </c>
      <c r="CF30" s="24" t="str">
        <f t="shared" si="898"/>
        <v/>
      </c>
      <c r="CG30" s="19" t="str">
        <f t="shared" si="898"/>
        <v/>
      </c>
      <c r="CH30" s="19" t="str">
        <f t="shared" si="898"/>
        <v/>
      </c>
      <c r="CI30" s="19" t="str">
        <f t="shared" si="898"/>
        <v/>
      </c>
      <c r="CJ30" s="19" t="str">
        <f t="shared" si="898"/>
        <v/>
      </c>
      <c r="CK30" s="19" t="str">
        <f t="shared" si="898"/>
        <v/>
      </c>
      <c r="CL30" s="19" t="str">
        <f t="shared" si="898"/>
        <v/>
      </c>
      <c r="CM30" s="19" t="str">
        <f t="shared" si="898"/>
        <v/>
      </c>
      <c r="CN30" s="19" t="str">
        <f t="shared" si="898"/>
        <v/>
      </c>
      <c r="CO30" s="28" t="str">
        <f t="shared" si="898"/>
        <v/>
      </c>
      <c r="CP30" s="19" t="str">
        <f t="shared" si="898"/>
        <v/>
      </c>
      <c r="CQ30" s="19" t="str">
        <f t="shared" si="898"/>
        <v/>
      </c>
      <c r="CR30" s="19" t="str">
        <f t="shared" si="898"/>
        <v/>
      </c>
      <c r="CS30" s="19" t="str">
        <f t="shared" si="898"/>
        <v/>
      </c>
      <c r="CT30" s="19" t="str">
        <f t="shared" si="898"/>
        <v/>
      </c>
      <c r="CU30" s="19" t="str">
        <f t="shared" si="898"/>
        <v/>
      </c>
      <c r="CV30" s="19" t="str">
        <f t="shared" si="898"/>
        <v/>
      </c>
      <c r="CW30" s="19" t="str">
        <f t="shared" si="898"/>
        <v/>
      </c>
      <c r="CX30" s="28" t="str">
        <f t="shared" si="898"/>
        <v/>
      </c>
      <c r="CY30" s="19" t="str">
        <f t="shared" si="898"/>
        <v/>
      </c>
      <c r="CZ30" s="19" t="str">
        <f t="shared" si="898"/>
        <v/>
      </c>
      <c r="DA30" s="19" t="str">
        <f t="shared" si="898"/>
        <v/>
      </c>
      <c r="DB30" s="19" t="str">
        <f t="shared" si="898"/>
        <v/>
      </c>
      <c r="DC30" s="19" t="str">
        <f t="shared" si="898"/>
        <v/>
      </c>
      <c r="DD30" s="19" t="str">
        <f t="shared" si="898"/>
        <v/>
      </c>
      <c r="DE30" s="19" t="str">
        <f t="shared" si="898"/>
        <v/>
      </c>
      <c r="DF30" s="19" t="str">
        <f t="shared" si="898"/>
        <v/>
      </c>
      <c r="DG30" s="28" t="str">
        <f t="shared" si="898"/>
        <v/>
      </c>
      <c r="DH30" s="19" t="str">
        <f t="shared" si="898"/>
        <v/>
      </c>
      <c r="DI30" s="19" t="str">
        <f t="shared" si="898"/>
        <v/>
      </c>
      <c r="DJ30" s="19" t="str">
        <f t="shared" si="898"/>
        <v/>
      </c>
      <c r="DK30" s="19" t="str">
        <f t="shared" si="898"/>
        <v/>
      </c>
      <c r="DL30" s="19" t="str">
        <f t="shared" si="898"/>
        <v/>
      </c>
      <c r="DM30" s="19" t="str">
        <f t="shared" si="898"/>
        <v/>
      </c>
      <c r="DN30" s="19" t="str">
        <f t="shared" si="898"/>
        <v/>
      </c>
      <c r="DO30" s="91" t="str">
        <f t="shared" si="898"/>
        <v/>
      </c>
      <c r="DP30" s="83" t="str">
        <f t="shared" si="898"/>
        <v/>
      </c>
      <c r="DQ30" s="19" t="str">
        <f t="shared" si="898"/>
        <v/>
      </c>
      <c r="DR30" s="19" t="str">
        <f t="shared" ref="DR30" si="899">IF(AND($I30&gt;=DR$9,$H30&lt;DV$9),"━","")</f>
        <v/>
      </c>
      <c r="DS30" s="19" t="str">
        <f t="shared" ref="DS30:EG30" si="900">IF(AND($I30&gt;=DS$9,$H30&lt;DT$9),"━","")</f>
        <v/>
      </c>
      <c r="DT30" s="19" t="str">
        <f t="shared" si="900"/>
        <v/>
      </c>
      <c r="DU30" s="19" t="str">
        <f t="shared" si="900"/>
        <v/>
      </c>
      <c r="DV30" s="19" t="str">
        <f t="shared" si="900"/>
        <v/>
      </c>
      <c r="DW30" s="19" t="str">
        <f t="shared" si="900"/>
        <v/>
      </c>
      <c r="DX30" s="19" t="str">
        <f t="shared" si="900"/>
        <v/>
      </c>
      <c r="DY30" s="28" t="str">
        <f t="shared" si="900"/>
        <v/>
      </c>
      <c r="DZ30" s="19" t="str">
        <f t="shared" si="900"/>
        <v/>
      </c>
      <c r="EA30" s="19" t="str">
        <f t="shared" si="900"/>
        <v/>
      </c>
      <c r="EB30" s="19" t="str">
        <f t="shared" si="900"/>
        <v/>
      </c>
      <c r="EC30" s="19" t="str">
        <f t="shared" si="900"/>
        <v/>
      </c>
      <c r="ED30" s="19" t="str">
        <f t="shared" si="900"/>
        <v/>
      </c>
      <c r="EE30" s="19" t="str">
        <f t="shared" si="900"/>
        <v/>
      </c>
      <c r="EF30" s="19" t="str">
        <f t="shared" si="900"/>
        <v/>
      </c>
      <c r="EG30" s="19" t="str">
        <f t="shared" si="900"/>
        <v/>
      </c>
      <c r="EH30" s="20" t="s">
        <v>9</v>
      </c>
      <c r="EJ30" s="21" t="str">
        <f>IF(OR(H30="",I30=""),"",I30-H30+1)</f>
        <v/>
      </c>
    </row>
    <row r="31" spans="1:140" s="1" customFormat="1" ht="14" customHeight="1">
      <c r="A31" s="229"/>
      <c r="B31" s="231"/>
      <c r="C31" s="239"/>
      <c r="D31" s="240"/>
      <c r="E31" s="240"/>
      <c r="F31" s="241"/>
      <c r="G31" s="243"/>
      <c r="H31" s="233"/>
      <c r="I31" s="235"/>
      <c r="J31" s="235"/>
      <c r="K31" s="235"/>
      <c r="L31" s="22" t="str">
        <f t="shared" ref="L31:AC31" si="901">IF(AND($K30&gt;=L$9,$J30&lt;M$9),"━","")</f>
        <v/>
      </c>
      <c r="M31" s="22" t="str">
        <f t="shared" si="901"/>
        <v/>
      </c>
      <c r="N31" s="22" t="str">
        <f t="shared" si="901"/>
        <v/>
      </c>
      <c r="O31" s="22" t="str">
        <f t="shared" si="901"/>
        <v/>
      </c>
      <c r="P31" s="22" t="str">
        <f t="shared" si="901"/>
        <v/>
      </c>
      <c r="Q31" s="22" t="str">
        <f t="shared" si="901"/>
        <v/>
      </c>
      <c r="R31" s="22" t="str">
        <f t="shared" si="901"/>
        <v/>
      </c>
      <c r="S31" s="22" t="str">
        <f t="shared" si="901"/>
        <v/>
      </c>
      <c r="T31" s="22" t="str">
        <f t="shared" si="901"/>
        <v/>
      </c>
      <c r="U31" s="29" t="str">
        <f t="shared" si="901"/>
        <v/>
      </c>
      <c r="V31" s="22" t="str">
        <f t="shared" si="901"/>
        <v/>
      </c>
      <c r="W31" s="22" t="str">
        <f t="shared" si="901"/>
        <v/>
      </c>
      <c r="X31" s="22" t="str">
        <f t="shared" si="901"/>
        <v/>
      </c>
      <c r="Y31" s="22" t="str">
        <f t="shared" si="901"/>
        <v/>
      </c>
      <c r="Z31" s="22" t="str">
        <f t="shared" si="901"/>
        <v/>
      </c>
      <c r="AA31" s="22" t="str">
        <f t="shared" si="901"/>
        <v/>
      </c>
      <c r="AB31" s="22" t="str">
        <f t="shared" si="901"/>
        <v/>
      </c>
      <c r="AC31" s="22" t="str">
        <f t="shared" si="901"/>
        <v/>
      </c>
      <c r="AD31" s="29" t="str">
        <f>IF($K30="","",IF(AND($K30&gt;=AD$9,$J30&lt;AE$9),"━",""))</f>
        <v/>
      </c>
      <c r="AE31" s="22" t="str">
        <f t="shared" ref="AE31" si="902">IF($K30="","",IF(AND($K30&gt;=AE$9,$J30&lt;AF$9),"━",""))</f>
        <v/>
      </c>
      <c r="AF31" s="22" t="str">
        <f t="shared" ref="AF31" si="903">IF($K30="","",IF(AND($K30&gt;=AF$9,$J30&lt;AG$9),"━",""))</f>
        <v/>
      </c>
      <c r="AG31" s="22" t="str">
        <f t="shared" ref="AG31" si="904">IF($K30="","",IF(AND($K30&gt;=AG$9,$J30&lt;AH$9),"━",""))</f>
        <v/>
      </c>
      <c r="AH31" s="22" t="str">
        <f t="shared" ref="AH31" si="905">IF($K30="","",IF(AND($K30&gt;=AH$9,$J30&lt;AI$9),"━",""))</f>
        <v/>
      </c>
      <c r="AI31" s="22" t="str">
        <f t="shared" ref="AI31" si="906">IF($K30="","",IF(AND($K30&gt;=AI$9,$J30&lt;AJ$9),"━",""))</f>
        <v/>
      </c>
      <c r="AJ31" s="22" t="str">
        <f t="shared" ref="AJ31" si="907">IF($K30="","",IF(AND($K30&gt;=AJ$9,$J30&lt;AK$9),"━",""))</f>
        <v/>
      </c>
      <c r="AK31" s="22" t="str">
        <f t="shared" ref="AK31" si="908">IF($K30="","",IF(AND($K30&gt;=AK$9,$J30&lt;AL$9),"━",""))</f>
        <v/>
      </c>
      <c r="AL31" s="22" t="str">
        <f t="shared" ref="AL31" si="909">IF($K30="","",IF(AND($K30&gt;=AL$9,$J30&lt;AM$9),"━",""))</f>
        <v/>
      </c>
      <c r="AM31" s="29" t="str">
        <f t="shared" ref="AM31" si="910">IF($K30="","",IF(AND($K30&gt;=AM$9,$J30&lt;AN$9),"━",""))</f>
        <v/>
      </c>
      <c r="AN31" s="22" t="str">
        <f t="shared" ref="AN31" si="911">IF($K30="","",IF(AND($K30&gt;=AN$9,$J30&lt;AO$9),"━",""))</f>
        <v/>
      </c>
      <c r="AO31" s="22" t="str">
        <f t="shared" ref="AO31" si="912">IF($K30="","",IF(AND($K30&gt;=AO$9,$J30&lt;AP$9),"━",""))</f>
        <v/>
      </c>
      <c r="AP31" s="22" t="str">
        <f t="shared" ref="AP31" si="913">IF($K30="","",IF(AND($K30&gt;=AP$9,$J30&lt;AQ$9),"━",""))</f>
        <v/>
      </c>
      <c r="AQ31" s="22" t="str">
        <f t="shared" ref="AQ31" si="914">IF($K30="","",IF(AND($K30&gt;=AQ$9,$J30&lt;AR$9),"━",""))</f>
        <v/>
      </c>
      <c r="AR31" s="22" t="str">
        <f t="shared" ref="AR31" si="915">IF($K30="","",IF(AND($K30&gt;=AR$9,$J30&lt;AS$9),"━",""))</f>
        <v/>
      </c>
      <c r="AS31" s="22" t="str">
        <f t="shared" ref="AS31" si="916">IF($K30="","",IF(AND($K30&gt;=AS$9,$J30&lt;AT$9),"━",""))</f>
        <v/>
      </c>
      <c r="AT31" s="22" t="str">
        <f t="shared" ref="AT31" si="917">IF($K30="","",IF(AND($K30&gt;=AT$9,$J30&lt;AU$9),"━",""))</f>
        <v/>
      </c>
      <c r="AU31" s="22" t="str">
        <f t="shared" ref="AU31" si="918">IF($K30="","",IF(AND($K30&gt;=AU$9,$J30&lt;AV$9),"━",""))</f>
        <v/>
      </c>
      <c r="AV31" s="25" t="str">
        <f t="shared" ref="AV31" si="919">IF($K30="","",IF(AND($K30&gt;=AV$9,$J30&lt;AW$9),"━",""))</f>
        <v/>
      </c>
      <c r="AW31" s="22" t="str">
        <f t="shared" ref="AW31" si="920">IF($K30="","",IF(AND($K30&gt;=AW$9,$J30&lt;AX$9),"━",""))</f>
        <v/>
      </c>
      <c r="AX31" s="22" t="str">
        <f t="shared" ref="AX31" si="921">IF($K30="","",IF(AND($K30&gt;=AX$9,$J30&lt;AY$9),"━",""))</f>
        <v/>
      </c>
      <c r="AY31" s="22" t="str">
        <f t="shared" ref="AY31" si="922">IF($K30="","",IF(AND($K30&gt;=AY$9,$J30&lt;AZ$9),"━",""))</f>
        <v/>
      </c>
      <c r="AZ31" s="22" t="str">
        <f t="shared" ref="AZ31" si="923">IF($K30="","",IF(AND($K30&gt;=AZ$9,$J30&lt;BA$9),"━",""))</f>
        <v/>
      </c>
      <c r="BA31" s="22" t="str">
        <f t="shared" ref="BA31" si="924">IF($K30="","",IF(AND($K30&gt;=BA$9,$J30&lt;BB$9),"━",""))</f>
        <v/>
      </c>
      <c r="BB31" s="22" t="str">
        <f t="shared" ref="BB31" si="925">IF($K30="","",IF(AND($K30&gt;=BB$9,$J30&lt;BC$9),"━",""))</f>
        <v/>
      </c>
      <c r="BC31" s="22" t="str">
        <f t="shared" ref="BC31" si="926">IF($K30="","",IF(AND($K30&gt;=BC$9,$J30&lt;BD$9),"━",""))</f>
        <v/>
      </c>
      <c r="BD31" s="22" t="str">
        <f t="shared" ref="BD31" si="927">IF($K30="","",IF(AND($K30&gt;=BD$9,$J30&lt;BE$9),"━",""))</f>
        <v/>
      </c>
      <c r="BE31" s="29" t="str">
        <f t="shared" ref="BE31" si="928">IF($K30="","",IF(AND($K30&gt;=BE$9,$J30&lt;BF$9),"━",""))</f>
        <v/>
      </c>
      <c r="BF31" s="22" t="str">
        <f t="shared" ref="BF31" si="929">IF($K30="","",IF(AND($K30&gt;=BF$9,$J30&lt;BG$9),"━",""))</f>
        <v/>
      </c>
      <c r="BG31" s="22" t="str">
        <f t="shared" ref="BG31" si="930">IF($K30="","",IF(AND($K30&gt;=BG$9,$J30&lt;BH$9),"━",""))</f>
        <v/>
      </c>
      <c r="BH31" s="22" t="str">
        <f t="shared" ref="BH31" si="931">IF($K30="","",IF(AND($K30&gt;=BH$9,$J30&lt;BI$9),"━",""))</f>
        <v/>
      </c>
      <c r="BI31" s="22" t="str">
        <f t="shared" ref="BI31" si="932">IF($K30="","",IF(AND($K30&gt;=BI$9,$J30&lt;BJ$9),"━",""))</f>
        <v/>
      </c>
      <c r="BJ31" s="22" t="str">
        <f t="shared" ref="BJ31" si="933">IF($K30="","",IF(AND($K30&gt;=BJ$9,$J30&lt;BK$9),"━",""))</f>
        <v/>
      </c>
      <c r="BK31" s="22" t="str">
        <f t="shared" ref="BK31" si="934">IF($K30="","",IF(AND($K30&gt;=BK$9,$J30&lt;BL$9),"━",""))</f>
        <v/>
      </c>
      <c r="BL31" s="22" t="str">
        <f t="shared" ref="BL31" si="935">IF($K30="","",IF(AND($K30&gt;=BL$9,$J30&lt;BM$9),"━",""))</f>
        <v/>
      </c>
      <c r="BM31" s="22" t="str">
        <f t="shared" ref="BM31" si="936">IF($K30="","",IF(AND($K30&gt;=BM$9,$J30&lt;BN$9),"━",""))</f>
        <v/>
      </c>
      <c r="BN31" s="104" t="str">
        <f t="shared" ref="BN31" si="937">IF($K30="","",IF(AND($K30&gt;=BN$9,$J30&lt;BO$9),"━",""))</f>
        <v/>
      </c>
      <c r="BO31" s="22" t="str">
        <f t="shared" ref="BO31" si="938">IF($K30="","",IF(AND($K30&gt;=BO$9,$J30&lt;BP$9),"━",""))</f>
        <v/>
      </c>
      <c r="BP31" s="22" t="str">
        <f t="shared" ref="BP31" si="939">IF($K30="","",IF(AND($K30&gt;=BP$9,$J30&lt;BQ$9),"━",""))</f>
        <v/>
      </c>
      <c r="BQ31" s="22" t="str">
        <f t="shared" ref="BQ31" si="940">IF($K30="","",IF(AND($K30&gt;=BQ$9,$J30&lt;BR$9),"━",""))</f>
        <v/>
      </c>
      <c r="BR31" s="22" t="str">
        <f t="shared" ref="BR31" si="941">IF($K30="","",IF(AND($K30&gt;=BR$9,$J30&lt;BS$9),"━",""))</f>
        <v/>
      </c>
      <c r="BS31" s="22" t="str">
        <f t="shared" ref="BS31" si="942">IF($K30="","",IF(AND($K30&gt;=BS$9,$J30&lt;BT$9),"━",""))</f>
        <v/>
      </c>
      <c r="BT31" s="22" t="str">
        <f t="shared" ref="BT31" si="943">IF($K30="","",IF(AND($K30&gt;=BT$9,$J30&lt;BU$9),"━",""))</f>
        <v/>
      </c>
      <c r="BU31" s="22" t="str">
        <f t="shared" ref="BU31" si="944">IF($K30="","",IF(AND($K30&gt;=BU$9,$J30&lt;BV$9),"━",""))</f>
        <v/>
      </c>
      <c r="BV31" s="22" t="str">
        <f t="shared" ref="BV31" si="945">IF($K30="","",IF(AND($K30&gt;=BV$9,$J30&lt;BW$9),"━",""))</f>
        <v/>
      </c>
      <c r="BW31" s="29" t="str">
        <f t="shared" ref="BW31" si="946">IF($K30="","",IF(AND($K30&gt;=BW$9,$J30&lt;BX$9),"━",""))</f>
        <v/>
      </c>
      <c r="BX31" s="22" t="str">
        <f t="shared" ref="BX31" si="947">IF($K30="","",IF(AND($K30&gt;=BX$9,$J30&lt;BY$9),"━",""))</f>
        <v/>
      </c>
      <c r="BY31" s="22" t="str">
        <f t="shared" ref="BY31" si="948">IF($K30="","",IF(AND($K30&gt;=BY$9,$J30&lt;BZ$9),"━",""))</f>
        <v/>
      </c>
      <c r="BZ31" s="22" t="str">
        <f t="shared" ref="BZ31" si="949">IF($K30="","",IF(AND($K30&gt;=BZ$9,$J30&lt;CA$9),"━",""))</f>
        <v/>
      </c>
      <c r="CA31" s="22" t="str">
        <f t="shared" ref="CA31" si="950">IF($K30="","",IF(AND($K30&gt;=CA$9,$J30&lt;CB$9),"━",""))</f>
        <v/>
      </c>
      <c r="CB31" s="22" t="str">
        <f t="shared" ref="CB31" si="951">IF($K30="","",IF(AND($K30&gt;=CB$9,$J30&lt;CC$9),"━",""))</f>
        <v/>
      </c>
      <c r="CC31" s="22" t="str">
        <f t="shared" ref="CC31" si="952">IF($K30="","",IF(AND($K30&gt;=CC$9,$J30&lt;CD$9),"━",""))</f>
        <v/>
      </c>
      <c r="CD31" s="22" t="str">
        <f t="shared" ref="CD31" si="953">IF($K30="","",IF(AND($K30&gt;=CD$9,$J30&lt;CE$9),"━",""))</f>
        <v/>
      </c>
      <c r="CE31" s="22" t="str">
        <f t="shared" ref="CE31" si="954">IF($K30="","",IF(AND($K30&gt;=CE$9,$J30&lt;CF$9),"━",""))</f>
        <v/>
      </c>
      <c r="CF31" s="25" t="str">
        <f t="shared" ref="CF31" si="955">IF($K30="","",IF(AND($K30&gt;=CF$9,$J30&lt;CG$9),"━",""))</f>
        <v/>
      </c>
      <c r="CG31" s="22" t="str">
        <f t="shared" ref="CG31" si="956">IF($K30="","",IF(AND($K30&gt;=CG$9,$J30&lt;CH$9),"━",""))</f>
        <v/>
      </c>
      <c r="CH31" s="22" t="str">
        <f t="shared" ref="CH31" si="957">IF($K30="","",IF(AND($K30&gt;=CH$9,$J30&lt;CI$9),"━",""))</f>
        <v/>
      </c>
      <c r="CI31" s="22" t="str">
        <f t="shared" ref="CI31" si="958">IF($K30="","",IF(AND($K30&gt;=CI$9,$J30&lt;CJ$9),"━",""))</f>
        <v/>
      </c>
      <c r="CJ31" s="22" t="str">
        <f t="shared" ref="CJ31" si="959">IF($K30="","",IF(AND($K30&gt;=CJ$9,$J30&lt;CK$9),"━",""))</f>
        <v/>
      </c>
      <c r="CK31" s="22" t="str">
        <f t="shared" ref="CK31" si="960">IF($K30="","",IF(AND($K30&gt;=CK$9,$J30&lt;CL$9),"━",""))</f>
        <v/>
      </c>
      <c r="CL31" s="22" t="str">
        <f t="shared" ref="CL31" si="961">IF($K30="","",IF(AND($K30&gt;=CL$9,$J30&lt;CM$9),"━",""))</f>
        <v/>
      </c>
      <c r="CM31" s="22" t="str">
        <f t="shared" ref="CM31" si="962">IF($K30="","",IF(AND($K30&gt;=CM$9,$J30&lt;CN$9),"━",""))</f>
        <v/>
      </c>
      <c r="CN31" s="22" t="str">
        <f t="shared" ref="CN31" si="963">IF($K30="","",IF(AND($K30&gt;=CN$9,$J30&lt;CO$9),"━",""))</f>
        <v/>
      </c>
      <c r="CO31" s="29" t="str">
        <f t="shared" ref="CO31" si="964">IF($K30="","",IF(AND($K30&gt;=CO$9,$J30&lt;CP$9),"━",""))</f>
        <v/>
      </c>
      <c r="CP31" s="22" t="str">
        <f t="shared" ref="CP31" si="965">IF($K30="","",IF(AND($K30&gt;=CP$9,$J30&lt;CQ$9),"━",""))</f>
        <v/>
      </c>
      <c r="CQ31" s="22" t="str">
        <f t="shared" ref="CQ31" si="966">IF($K30="","",IF(AND($K30&gt;=CQ$9,$J30&lt;CR$9),"━",""))</f>
        <v/>
      </c>
      <c r="CR31" s="22" t="str">
        <f t="shared" ref="CR31" si="967">IF($K30="","",IF(AND($K30&gt;=CR$9,$J30&lt;CS$9),"━",""))</f>
        <v/>
      </c>
      <c r="CS31" s="22" t="str">
        <f t="shared" ref="CS31" si="968">IF($K30="","",IF(AND($K30&gt;=CS$9,$J30&lt;CT$9),"━",""))</f>
        <v/>
      </c>
      <c r="CT31" s="22" t="str">
        <f t="shared" ref="CT31" si="969">IF($K30="","",IF(AND($K30&gt;=CT$9,$J30&lt;CU$9),"━",""))</f>
        <v/>
      </c>
      <c r="CU31" s="22" t="str">
        <f t="shared" ref="CU31" si="970">IF($K30="","",IF(AND($K30&gt;=CU$9,$J30&lt;CV$9),"━",""))</f>
        <v/>
      </c>
      <c r="CV31" s="22" t="str">
        <f t="shared" ref="CV31" si="971">IF($K30="","",IF(AND($K30&gt;=CV$9,$J30&lt;CW$9),"━",""))</f>
        <v/>
      </c>
      <c r="CW31" s="22" t="str">
        <f t="shared" ref="CW31" si="972">IF($K30="","",IF(AND($K30&gt;=CW$9,$J30&lt;CX$9),"━",""))</f>
        <v/>
      </c>
      <c r="CX31" s="29" t="str">
        <f t="shared" ref="CX31" si="973">IF($K30="","",IF(AND($K30&gt;=CX$9,$J30&lt;CY$9),"━",""))</f>
        <v/>
      </c>
      <c r="CY31" s="22" t="str">
        <f t="shared" ref="CY31" si="974">IF($K30="","",IF(AND($K30&gt;=CY$9,$J30&lt;CZ$9),"━",""))</f>
        <v/>
      </c>
      <c r="CZ31" s="22" t="str">
        <f t="shared" ref="CZ31" si="975">IF($K30="","",IF(AND($K30&gt;=CZ$9,$J30&lt;DA$9),"━",""))</f>
        <v/>
      </c>
      <c r="DA31" s="22" t="str">
        <f t="shared" ref="DA31" si="976">IF($K30="","",IF(AND($K30&gt;=DA$9,$J30&lt;DB$9),"━",""))</f>
        <v/>
      </c>
      <c r="DB31" s="22" t="str">
        <f t="shared" ref="DB31" si="977">IF($K30="","",IF(AND($K30&gt;=DB$9,$J30&lt;DC$9),"━",""))</f>
        <v/>
      </c>
      <c r="DC31" s="22" t="str">
        <f t="shared" ref="DC31" si="978">IF($K30="","",IF(AND($K30&gt;=DC$9,$J30&lt;DD$9),"━",""))</f>
        <v/>
      </c>
      <c r="DD31" s="22" t="str">
        <f t="shared" ref="DD31" si="979">IF($K30="","",IF(AND($K30&gt;=DD$9,$J30&lt;DE$9),"━",""))</f>
        <v/>
      </c>
      <c r="DE31" s="22" t="str">
        <f t="shared" ref="DE31" si="980">IF($K30="","",IF(AND($K30&gt;=DE$9,$J30&lt;DF$9),"━",""))</f>
        <v/>
      </c>
      <c r="DF31" s="22" t="str">
        <f t="shared" ref="DF31" si="981">IF($K30="","",IF(AND($K30&gt;=DF$9,$J30&lt;DG$9),"━",""))</f>
        <v/>
      </c>
      <c r="DG31" s="29" t="str">
        <f t="shared" ref="DG31" si="982">IF($K30="","",IF(AND($K30&gt;=DG$9,$J30&lt;DH$9),"━",""))</f>
        <v/>
      </c>
      <c r="DH31" s="22" t="str">
        <f t="shared" ref="DH31" si="983">IF($K30="","",IF(AND($K30&gt;=DH$9,$J30&lt;DI$9),"━",""))</f>
        <v/>
      </c>
      <c r="DI31" s="22" t="str">
        <f t="shared" ref="DI31" si="984">IF($K30="","",IF(AND($K30&gt;=DI$9,$J30&lt;DJ$9),"━",""))</f>
        <v/>
      </c>
      <c r="DJ31" s="22" t="str">
        <f t="shared" ref="DJ31" si="985">IF($K30="","",IF(AND($K30&gt;=DJ$9,$J30&lt;DK$9),"━",""))</f>
        <v/>
      </c>
      <c r="DK31" s="22" t="str">
        <f t="shared" ref="DK31" si="986">IF($K30="","",IF(AND($K30&gt;=DK$9,$J30&lt;DL$9),"━",""))</f>
        <v/>
      </c>
      <c r="DL31" s="22" t="str">
        <f t="shared" ref="DL31" si="987">IF($K30="","",IF(AND($K30&gt;=DL$9,$J30&lt;DM$9),"━",""))</f>
        <v/>
      </c>
      <c r="DM31" s="22" t="str">
        <f t="shared" ref="DM31" si="988">IF($K30="","",IF(AND($K30&gt;=DM$9,$J30&lt;DN$9),"━",""))</f>
        <v/>
      </c>
      <c r="DN31" s="22" t="str">
        <f t="shared" ref="DN31" si="989">IF($K30="","",IF(AND($K30&gt;=DN$9,$J30&lt;DO$9),"━",""))</f>
        <v/>
      </c>
      <c r="DO31" s="92" t="str">
        <f t="shared" ref="DO31" si="990">IF($K30="","",IF(AND($K30&gt;=DO$9,$J30&lt;DP$9),"━",""))</f>
        <v/>
      </c>
      <c r="DP31" s="82" t="str">
        <f t="shared" ref="DP31:DQ31" si="991">IF(AND($K30&gt;=DP$9,$J30&lt;DQ$9),"━","")</f>
        <v/>
      </c>
      <c r="DQ31" s="22" t="str">
        <f t="shared" si="991"/>
        <v/>
      </c>
      <c r="DR31" s="22" t="str">
        <f t="shared" ref="DR31" si="992">IF(AND($K30&gt;=DR$9,$J30&lt;DV$9),"━","")</f>
        <v/>
      </c>
      <c r="DS31" s="22" t="str">
        <f t="shared" ref="DS31:EG31" si="993">IF(AND($K30&gt;=DS$9,$J30&lt;DT$9),"━","")</f>
        <v/>
      </c>
      <c r="DT31" s="22" t="str">
        <f t="shared" si="993"/>
        <v/>
      </c>
      <c r="DU31" s="22" t="str">
        <f t="shared" si="993"/>
        <v/>
      </c>
      <c r="DV31" s="22" t="str">
        <f t="shared" si="993"/>
        <v/>
      </c>
      <c r="DW31" s="22" t="str">
        <f t="shared" si="993"/>
        <v/>
      </c>
      <c r="DX31" s="22" t="str">
        <f t="shared" si="993"/>
        <v/>
      </c>
      <c r="DY31" s="29" t="str">
        <f t="shared" si="993"/>
        <v/>
      </c>
      <c r="DZ31" s="22" t="str">
        <f t="shared" si="993"/>
        <v/>
      </c>
      <c r="EA31" s="22" t="str">
        <f t="shared" si="993"/>
        <v/>
      </c>
      <c r="EB31" s="22" t="str">
        <f t="shared" si="993"/>
        <v/>
      </c>
      <c r="EC31" s="22" t="str">
        <f t="shared" si="993"/>
        <v/>
      </c>
      <c r="ED31" s="22" t="str">
        <f t="shared" si="993"/>
        <v/>
      </c>
      <c r="EE31" s="22" t="str">
        <f t="shared" si="993"/>
        <v/>
      </c>
      <c r="EF31" s="22" t="str">
        <f t="shared" si="993"/>
        <v/>
      </c>
      <c r="EG31" s="22" t="str">
        <f t="shared" si="993"/>
        <v/>
      </c>
      <c r="EH31" s="20" t="s">
        <v>9</v>
      </c>
      <c r="EJ31" s="23" t="str">
        <f>IF(OR(J30="",K30=""),"",K30-J30+1)</f>
        <v/>
      </c>
    </row>
    <row r="32" spans="1:140" s="1" customFormat="1" ht="14" customHeight="1">
      <c r="A32" s="228">
        <f t="shared" ref="A32" si="994">A30+1</f>
        <v>52</v>
      </c>
      <c r="B32" s="230"/>
      <c r="C32" s="236"/>
      <c r="D32" s="237"/>
      <c r="E32" s="237"/>
      <c r="F32" s="238"/>
      <c r="G32" s="242"/>
      <c r="H32" s="232"/>
      <c r="I32" s="234"/>
      <c r="J32" s="234"/>
      <c r="K32" s="234"/>
      <c r="L32" s="19" t="str">
        <f t="shared" ref="L32:BW32" si="995">IF(AND($I32&gt;=L$9,$H32&lt;M$9),"━","")</f>
        <v/>
      </c>
      <c r="M32" s="19" t="str">
        <f t="shared" si="995"/>
        <v/>
      </c>
      <c r="N32" s="19" t="str">
        <f t="shared" si="995"/>
        <v/>
      </c>
      <c r="O32" s="19" t="str">
        <f t="shared" si="995"/>
        <v/>
      </c>
      <c r="P32" s="19" t="str">
        <f t="shared" si="995"/>
        <v/>
      </c>
      <c r="Q32" s="19" t="str">
        <f t="shared" si="995"/>
        <v/>
      </c>
      <c r="R32" s="19" t="str">
        <f t="shared" si="995"/>
        <v/>
      </c>
      <c r="S32" s="19" t="str">
        <f t="shared" si="995"/>
        <v/>
      </c>
      <c r="T32" s="19" t="str">
        <f t="shared" si="995"/>
        <v/>
      </c>
      <c r="U32" s="28" t="str">
        <f t="shared" si="995"/>
        <v/>
      </c>
      <c r="V32" s="19" t="str">
        <f t="shared" si="995"/>
        <v/>
      </c>
      <c r="W32" s="19" t="str">
        <f t="shared" si="995"/>
        <v/>
      </c>
      <c r="X32" s="19" t="str">
        <f t="shared" si="995"/>
        <v/>
      </c>
      <c r="Y32" s="19" t="str">
        <f t="shared" si="995"/>
        <v/>
      </c>
      <c r="Z32" s="19" t="str">
        <f t="shared" si="995"/>
        <v/>
      </c>
      <c r="AA32" s="19" t="str">
        <f t="shared" si="995"/>
        <v/>
      </c>
      <c r="AB32" s="19" t="str">
        <f t="shared" si="995"/>
        <v/>
      </c>
      <c r="AC32" s="19" t="str">
        <f t="shared" si="995"/>
        <v/>
      </c>
      <c r="AD32" s="28" t="str">
        <f t="shared" si="995"/>
        <v/>
      </c>
      <c r="AE32" s="19" t="str">
        <f t="shared" si="995"/>
        <v/>
      </c>
      <c r="AF32" s="19" t="str">
        <f t="shared" si="995"/>
        <v/>
      </c>
      <c r="AG32" s="19" t="str">
        <f t="shared" si="995"/>
        <v/>
      </c>
      <c r="AH32" s="19" t="str">
        <f t="shared" si="995"/>
        <v/>
      </c>
      <c r="AI32" s="19" t="str">
        <f t="shared" si="995"/>
        <v/>
      </c>
      <c r="AJ32" s="19" t="str">
        <f t="shared" si="995"/>
        <v/>
      </c>
      <c r="AK32" s="19" t="str">
        <f t="shared" si="995"/>
        <v/>
      </c>
      <c r="AL32" s="19" t="str">
        <f t="shared" si="995"/>
        <v/>
      </c>
      <c r="AM32" s="28" t="str">
        <f t="shared" si="995"/>
        <v/>
      </c>
      <c r="AN32" s="19" t="str">
        <f t="shared" si="995"/>
        <v/>
      </c>
      <c r="AO32" s="19" t="str">
        <f t="shared" si="995"/>
        <v/>
      </c>
      <c r="AP32" s="19" t="str">
        <f t="shared" si="995"/>
        <v/>
      </c>
      <c r="AQ32" s="19" t="str">
        <f t="shared" si="995"/>
        <v/>
      </c>
      <c r="AR32" s="19" t="str">
        <f t="shared" si="995"/>
        <v/>
      </c>
      <c r="AS32" s="19" t="str">
        <f t="shared" si="995"/>
        <v/>
      </c>
      <c r="AT32" s="19" t="str">
        <f t="shared" si="995"/>
        <v/>
      </c>
      <c r="AU32" s="19" t="str">
        <f t="shared" si="995"/>
        <v/>
      </c>
      <c r="AV32" s="24" t="str">
        <f t="shared" si="995"/>
        <v/>
      </c>
      <c r="AW32" s="19" t="str">
        <f t="shared" si="995"/>
        <v/>
      </c>
      <c r="AX32" s="19" t="str">
        <f t="shared" si="995"/>
        <v/>
      </c>
      <c r="AY32" s="19" t="str">
        <f t="shared" si="995"/>
        <v/>
      </c>
      <c r="AZ32" s="19" t="str">
        <f t="shared" si="995"/>
        <v/>
      </c>
      <c r="BA32" s="19" t="str">
        <f t="shared" si="995"/>
        <v/>
      </c>
      <c r="BB32" s="19" t="str">
        <f t="shared" si="995"/>
        <v/>
      </c>
      <c r="BC32" s="19" t="str">
        <f t="shared" si="995"/>
        <v/>
      </c>
      <c r="BD32" s="19" t="str">
        <f t="shared" si="995"/>
        <v/>
      </c>
      <c r="BE32" s="28" t="str">
        <f t="shared" si="995"/>
        <v/>
      </c>
      <c r="BF32" s="19" t="str">
        <f t="shared" si="995"/>
        <v/>
      </c>
      <c r="BG32" s="19" t="str">
        <f t="shared" si="995"/>
        <v/>
      </c>
      <c r="BH32" s="19" t="str">
        <f t="shared" si="995"/>
        <v/>
      </c>
      <c r="BI32" s="19" t="str">
        <f t="shared" si="995"/>
        <v/>
      </c>
      <c r="BJ32" s="19" t="str">
        <f t="shared" si="995"/>
        <v/>
      </c>
      <c r="BK32" s="19" t="str">
        <f t="shared" si="995"/>
        <v/>
      </c>
      <c r="BL32" s="19" t="str">
        <f t="shared" si="995"/>
        <v/>
      </c>
      <c r="BM32" s="19" t="str">
        <f t="shared" si="995"/>
        <v/>
      </c>
      <c r="BN32" s="28" t="str">
        <f t="shared" si="995"/>
        <v/>
      </c>
      <c r="BO32" s="19" t="str">
        <f t="shared" si="995"/>
        <v/>
      </c>
      <c r="BP32" s="19" t="str">
        <f t="shared" si="995"/>
        <v/>
      </c>
      <c r="BQ32" s="19" t="str">
        <f t="shared" si="995"/>
        <v/>
      </c>
      <c r="BR32" s="19" t="str">
        <f t="shared" si="995"/>
        <v/>
      </c>
      <c r="BS32" s="19" t="str">
        <f t="shared" si="995"/>
        <v/>
      </c>
      <c r="BT32" s="19" t="str">
        <f t="shared" si="995"/>
        <v/>
      </c>
      <c r="BU32" s="19" t="str">
        <f t="shared" si="995"/>
        <v/>
      </c>
      <c r="BV32" s="19" t="str">
        <f t="shared" si="995"/>
        <v/>
      </c>
      <c r="BW32" s="28" t="str">
        <f t="shared" si="995"/>
        <v/>
      </c>
      <c r="BX32" s="19" t="str">
        <f t="shared" ref="BX32:DQ32" si="996">IF(AND($I32&gt;=BX$9,$H32&lt;BY$9),"━","")</f>
        <v/>
      </c>
      <c r="BY32" s="19" t="str">
        <f t="shared" si="996"/>
        <v/>
      </c>
      <c r="BZ32" s="19" t="str">
        <f t="shared" si="996"/>
        <v/>
      </c>
      <c r="CA32" s="19" t="str">
        <f t="shared" si="996"/>
        <v/>
      </c>
      <c r="CB32" s="19" t="str">
        <f t="shared" si="996"/>
        <v/>
      </c>
      <c r="CC32" s="19" t="str">
        <f t="shared" si="996"/>
        <v/>
      </c>
      <c r="CD32" s="19" t="str">
        <f t="shared" si="996"/>
        <v/>
      </c>
      <c r="CE32" s="19" t="str">
        <f t="shared" si="996"/>
        <v/>
      </c>
      <c r="CF32" s="24" t="str">
        <f t="shared" si="996"/>
        <v/>
      </c>
      <c r="CG32" s="19" t="str">
        <f t="shared" si="996"/>
        <v/>
      </c>
      <c r="CH32" s="19" t="str">
        <f t="shared" si="996"/>
        <v/>
      </c>
      <c r="CI32" s="19" t="str">
        <f t="shared" si="996"/>
        <v/>
      </c>
      <c r="CJ32" s="19" t="str">
        <f t="shared" si="996"/>
        <v/>
      </c>
      <c r="CK32" s="19" t="str">
        <f t="shared" si="996"/>
        <v/>
      </c>
      <c r="CL32" s="19" t="str">
        <f t="shared" si="996"/>
        <v/>
      </c>
      <c r="CM32" s="19" t="str">
        <f t="shared" si="996"/>
        <v/>
      </c>
      <c r="CN32" s="19" t="str">
        <f t="shared" si="996"/>
        <v/>
      </c>
      <c r="CO32" s="105" t="str">
        <f t="shared" si="996"/>
        <v/>
      </c>
      <c r="CP32" s="19" t="str">
        <f t="shared" si="996"/>
        <v/>
      </c>
      <c r="CQ32" s="19" t="str">
        <f t="shared" si="996"/>
        <v/>
      </c>
      <c r="CR32" s="19" t="str">
        <f t="shared" si="996"/>
        <v/>
      </c>
      <c r="CS32" s="19" t="str">
        <f t="shared" si="996"/>
        <v/>
      </c>
      <c r="CT32" s="19" t="str">
        <f t="shared" si="996"/>
        <v/>
      </c>
      <c r="CU32" s="19" t="str">
        <f t="shared" si="996"/>
        <v/>
      </c>
      <c r="CV32" s="19" t="str">
        <f t="shared" si="996"/>
        <v/>
      </c>
      <c r="CW32" s="19" t="str">
        <f t="shared" si="996"/>
        <v/>
      </c>
      <c r="CX32" s="28" t="str">
        <f t="shared" si="996"/>
        <v/>
      </c>
      <c r="CY32" s="19" t="str">
        <f t="shared" si="996"/>
        <v/>
      </c>
      <c r="CZ32" s="19" t="str">
        <f t="shared" si="996"/>
        <v/>
      </c>
      <c r="DA32" s="19" t="str">
        <f t="shared" si="996"/>
        <v/>
      </c>
      <c r="DB32" s="19" t="str">
        <f t="shared" si="996"/>
        <v/>
      </c>
      <c r="DC32" s="19" t="str">
        <f t="shared" si="996"/>
        <v/>
      </c>
      <c r="DD32" s="19" t="str">
        <f t="shared" si="996"/>
        <v/>
      </c>
      <c r="DE32" s="19" t="str">
        <f t="shared" si="996"/>
        <v/>
      </c>
      <c r="DF32" s="19" t="str">
        <f t="shared" si="996"/>
        <v/>
      </c>
      <c r="DG32" s="28" t="str">
        <f t="shared" si="996"/>
        <v/>
      </c>
      <c r="DH32" s="19" t="str">
        <f t="shared" si="996"/>
        <v/>
      </c>
      <c r="DI32" s="19" t="str">
        <f t="shared" si="996"/>
        <v/>
      </c>
      <c r="DJ32" s="19" t="str">
        <f t="shared" si="996"/>
        <v/>
      </c>
      <c r="DK32" s="19" t="str">
        <f t="shared" si="996"/>
        <v/>
      </c>
      <c r="DL32" s="19" t="str">
        <f t="shared" si="996"/>
        <v/>
      </c>
      <c r="DM32" s="19" t="str">
        <f t="shared" si="996"/>
        <v/>
      </c>
      <c r="DN32" s="19" t="str">
        <f t="shared" si="996"/>
        <v/>
      </c>
      <c r="DO32" s="91" t="str">
        <f t="shared" si="996"/>
        <v/>
      </c>
      <c r="DP32" s="83" t="str">
        <f t="shared" si="996"/>
        <v/>
      </c>
      <c r="DQ32" s="19" t="str">
        <f t="shared" si="996"/>
        <v/>
      </c>
      <c r="DR32" s="19" t="str">
        <f t="shared" ref="DR32" si="997">IF(AND($I32&gt;=DR$9,$H32&lt;DV$9),"━","")</f>
        <v/>
      </c>
      <c r="DS32" s="19" t="str">
        <f t="shared" ref="DS32:EG32" si="998">IF(AND($I32&gt;=DS$9,$H32&lt;DT$9),"━","")</f>
        <v/>
      </c>
      <c r="DT32" s="19" t="str">
        <f t="shared" si="998"/>
        <v/>
      </c>
      <c r="DU32" s="19" t="str">
        <f t="shared" si="998"/>
        <v/>
      </c>
      <c r="DV32" s="19" t="str">
        <f t="shared" si="998"/>
        <v/>
      </c>
      <c r="DW32" s="19" t="str">
        <f t="shared" si="998"/>
        <v/>
      </c>
      <c r="DX32" s="19" t="str">
        <f t="shared" si="998"/>
        <v/>
      </c>
      <c r="DY32" s="28" t="str">
        <f t="shared" si="998"/>
        <v/>
      </c>
      <c r="DZ32" s="19" t="str">
        <f t="shared" si="998"/>
        <v/>
      </c>
      <c r="EA32" s="19" t="str">
        <f t="shared" si="998"/>
        <v/>
      </c>
      <c r="EB32" s="19" t="str">
        <f t="shared" si="998"/>
        <v/>
      </c>
      <c r="EC32" s="19" t="str">
        <f t="shared" si="998"/>
        <v/>
      </c>
      <c r="ED32" s="19" t="str">
        <f t="shared" si="998"/>
        <v/>
      </c>
      <c r="EE32" s="19" t="str">
        <f t="shared" si="998"/>
        <v/>
      </c>
      <c r="EF32" s="19" t="str">
        <f t="shared" si="998"/>
        <v/>
      </c>
      <c r="EG32" s="19" t="str">
        <f t="shared" si="998"/>
        <v/>
      </c>
      <c r="EH32" s="20" t="s">
        <v>9</v>
      </c>
      <c r="EJ32" s="21" t="str">
        <f>IF(OR(H32="",I32=""),"",I32-H32+1)</f>
        <v/>
      </c>
    </row>
    <row r="33" spans="1:140" s="1" customFormat="1" ht="14" customHeight="1">
      <c r="A33" s="229"/>
      <c r="B33" s="231"/>
      <c r="C33" s="239"/>
      <c r="D33" s="240"/>
      <c r="E33" s="240"/>
      <c r="F33" s="241"/>
      <c r="G33" s="243"/>
      <c r="H33" s="233"/>
      <c r="I33" s="235"/>
      <c r="J33" s="235"/>
      <c r="K33" s="235"/>
      <c r="L33" s="22" t="str">
        <f t="shared" ref="L33:AC33" si="999">IF(AND($K32&gt;=L$9,$J32&lt;M$9),"━","")</f>
        <v/>
      </c>
      <c r="M33" s="22" t="str">
        <f t="shared" si="999"/>
        <v/>
      </c>
      <c r="N33" s="22" t="str">
        <f t="shared" si="999"/>
        <v/>
      </c>
      <c r="O33" s="22" t="str">
        <f t="shared" si="999"/>
        <v/>
      </c>
      <c r="P33" s="22" t="str">
        <f t="shared" si="999"/>
        <v/>
      </c>
      <c r="Q33" s="22" t="str">
        <f t="shared" si="999"/>
        <v/>
      </c>
      <c r="R33" s="22" t="str">
        <f t="shared" si="999"/>
        <v/>
      </c>
      <c r="S33" s="22" t="str">
        <f t="shared" si="999"/>
        <v/>
      </c>
      <c r="T33" s="22" t="str">
        <f t="shared" si="999"/>
        <v/>
      </c>
      <c r="U33" s="29" t="str">
        <f t="shared" si="999"/>
        <v/>
      </c>
      <c r="V33" s="22" t="str">
        <f t="shared" si="999"/>
        <v/>
      </c>
      <c r="W33" s="22" t="str">
        <f t="shared" si="999"/>
        <v/>
      </c>
      <c r="X33" s="22" t="str">
        <f t="shared" si="999"/>
        <v/>
      </c>
      <c r="Y33" s="22" t="str">
        <f t="shared" si="999"/>
        <v/>
      </c>
      <c r="Z33" s="22" t="str">
        <f t="shared" si="999"/>
        <v/>
      </c>
      <c r="AA33" s="22" t="str">
        <f t="shared" si="999"/>
        <v/>
      </c>
      <c r="AB33" s="22" t="str">
        <f t="shared" si="999"/>
        <v/>
      </c>
      <c r="AC33" s="22" t="str">
        <f t="shared" si="999"/>
        <v/>
      </c>
      <c r="AD33" s="29" t="str">
        <f>IF($K32="","",IF(AND($K32&gt;=AD$9,$J32&lt;AE$9),"━",""))</f>
        <v/>
      </c>
      <c r="AE33" s="22" t="str">
        <f t="shared" ref="AE33" si="1000">IF($K32="","",IF(AND($K32&gt;=AE$9,$J32&lt;AF$9),"━",""))</f>
        <v/>
      </c>
      <c r="AF33" s="22" t="str">
        <f t="shared" ref="AF33" si="1001">IF($K32="","",IF(AND($K32&gt;=AF$9,$J32&lt;AG$9),"━",""))</f>
        <v/>
      </c>
      <c r="AG33" s="22" t="str">
        <f t="shared" ref="AG33" si="1002">IF($K32="","",IF(AND($K32&gt;=AG$9,$J32&lt;AH$9),"━",""))</f>
        <v/>
      </c>
      <c r="AH33" s="22" t="str">
        <f t="shared" ref="AH33" si="1003">IF($K32="","",IF(AND($K32&gt;=AH$9,$J32&lt;AI$9),"━",""))</f>
        <v/>
      </c>
      <c r="AI33" s="22" t="str">
        <f t="shared" ref="AI33" si="1004">IF($K32="","",IF(AND($K32&gt;=AI$9,$J32&lt;AJ$9),"━",""))</f>
        <v/>
      </c>
      <c r="AJ33" s="22" t="str">
        <f t="shared" ref="AJ33" si="1005">IF($K32="","",IF(AND($K32&gt;=AJ$9,$J32&lt;AK$9),"━",""))</f>
        <v/>
      </c>
      <c r="AK33" s="22" t="str">
        <f t="shared" ref="AK33" si="1006">IF($K32="","",IF(AND($K32&gt;=AK$9,$J32&lt;AL$9),"━",""))</f>
        <v/>
      </c>
      <c r="AL33" s="22" t="str">
        <f t="shared" ref="AL33" si="1007">IF($K32="","",IF(AND($K32&gt;=AL$9,$J32&lt;AM$9),"━",""))</f>
        <v/>
      </c>
      <c r="AM33" s="29" t="str">
        <f t="shared" ref="AM33" si="1008">IF($K32="","",IF(AND($K32&gt;=AM$9,$J32&lt;AN$9),"━",""))</f>
        <v/>
      </c>
      <c r="AN33" s="22" t="str">
        <f t="shared" ref="AN33" si="1009">IF($K32="","",IF(AND($K32&gt;=AN$9,$J32&lt;AO$9),"━",""))</f>
        <v/>
      </c>
      <c r="AO33" s="22" t="str">
        <f t="shared" ref="AO33" si="1010">IF($K32="","",IF(AND($K32&gt;=AO$9,$J32&lt;AP$9),"━",""))</f>
        <v/>
      </c>
      <c r="AP33" s="22" t="str">
        <f t="shared" ref="AP33" si="1011">IF($K32="","",IF(AND($K32&gt;=AP$9,$J32&lt;AQ$9),"━",""))</f>
        <v/>
      </c>
      <c r="AQ33" s="22" t="str">
        <f t="shared" ref="AQ33" si="1012">IF($K32="","",IF(AND($K32&gt;=AQ$9,$J32&lt;AR$9),"━",""))</f>
        <v/>
      </c>
      <c r="AR33" s="22" t="str">
        <f t="shared" ref="AR33" si="1013">IF($K32="","",IF(AND($K32&gt;=AR$9,$J32&lt;AS$9),"━",""))</f>
        <v/>
      </c>
      <c r="AS33" s="22" t="str">
        <f t="shared" ref="AS33" si="1014">IF($K32="","",IF(AND($K32&gt;=AS$9,$J32&lt;AT$9),"━",""))</f>
        <v/>
      </c>
      <c r="AT33" s="22" t="str">
        <f t="shared" ref="AT33" si="1015">IF($K32="","",IF(AND($K32&gt;=AT$9,$J32&lt;AU$9),"━",""))</f>
        <v/>
      </c>
      <c r="AU33" s="22" t="str">
        <f t="shared" ref="AU33" si="1016">IF($K32="","",IF(AND($K32&gt;=AU$9,$J32&lt;AV$9),"━",""))</f>
        <v/>
      </c>
      <c r="AV33" s="25" t="str">
        <f t="shared" ref="AV33" si="1017">IF($K32="","",IF(AND($K32&gt;=AV$9,$J32&lt;AW$9),"━",""))</f>
        <v/>
      </c>
      <c r="AW33" s="22" t="str">
        <f t="shared" ref="AW33" si="1018">IF($K32="","",IF(AND($K32&gt;=AW$9,$J32&lt;AX$9),"━",""))</f>
        <v/>
      </c>
      <c r="AX33" s="22" t="str">
        <f t="shared" ref="AX33" si="1019">IF($K32="","",IF(AND($K32&gt;=AX$9,$J32&lt;AY$9),"━",""))</f>
        <v/>
      </c>
      <c r="AY33" s="22" t="str">
        <f t="shared" ref="AY33" si="1020">IF($K32="","",IF(AND($K32&gt;=AY$9,$J32&lt;AZ$9),"━",""))</f>
        <v/>
      </c>
      <c r="AZ33" s="22" t="str">
        <f t="shared" ref="AZ33" si="1021">IF($K32="","",IF(AND($K32&gt;=AZ$9,$J32&lt;BA$9),"━",""))</f>
        <v/>
      </c>
      <c r="BA33" s="22" t="str">
        <f t="shared" ref="BA33" si="1022">IF($K32="","",IF(AND($K32&gt;=BA$9,$J32&lt;BB$9),"━",""))</f>
        <v/>
      </c>
      <c r="BB33" s="22" t="str">
        <f t="shared" ref="BB33" si="1023">IF($K32="","",IF(AND($K32&gt;=BB$9,$J32&lt;BC$9),"━",""))</f>
        <v/>
      </c>
      <c r="BC33" s="22" t="str">
        <f t="shared" ref="BC33" si="1024">IF($K32="","",IF(AND($K32&gt;=BC$9,$J32&lt;BD$9),"━",""))</f>
        <v/>
      </c>
      <c r="BD33" s="22" t="str">
        <f t="shared" ref="BD33" si="1025">IF($K32="","",IF(AND($K32&gt;=BD$9,$J32&lt;BE$9),"━",""))</f>
        <v/>
      </c>
      <c r="BE33" s="29" t="str">
        <f t="shared" ref="BE33" si="1026">IF($K32="","",IF(AND($K32&gt;=BE$9,$J32&lt;BF$9),"━",""))</f>
        <v/>
      </c>
      <c r="BF33" s="22" t="str">
        <f t="shared" ref="BF33" si="1027">IF($K32="","",IF(AND($K32&gt;=BF$9,$J32&lt;BG$9),"━",""))</f>
        <v/>
      </c>
      <c r="BG33" s="22" t="str">
        <f t="shared" ref="BG33" si="1028">IF($K32="","",IF(AND($K32&gt;=BG$9,$J32&lt;BH$9),"━",""))</f>
        <v/>
      </c>
      <c r="BH33" s="22" t="str">
        <f t="shared" ref="BH33" si="1029">IF($K32="","",IF(AND($K32&gt;=BH$9,$J32&lt;BI$9),"━",""))</f>
        <v/>
      </c>
      <c r="BI33" s="22" t="str">
        <f t="shared" ref="BI33" si="1030">IF($K32="","",IF(AND($K32&gt;=BI$9,$J32&lt;BJ$9),"━",""))</f>
        <v/>
      </c>
      <c r="BJ33" s="22" t="str">
        <f t="shared" ref="BJ33" si="1031">IF($K32="","",IF(AND($K32&gt;=BJ$9,$J32&lt;BK$9),"━",""))</f>
        <v/>
      </c>
      <c r="BK33" s="22" t="str">
        <f t="shared" ref="BK33" si="1032">IF($K32="","",IF(AND($K32&gt;=BK$9,$J32&lt;BL$9),"━",""))</f>
        <v/>
      </c>
      <c r="BL33" s="22" t="str">
        <f t="shared" ref="BL33" si="1033">IF($K32="","",IF(AND($K32&gt;=BL$9,$J32&lt;BM$9),"━",""))</f>
        <v/>
      </c>
      <c r="BM33" s="22" t="str">
        <f t="shared" ref="BM33" si="1034">IF($K32="","",IF(AND($K32&gt;=BM$9,$J32&lt;BN$9),"━",""))</f>
        <v/>
      </c>
      <c r="BN33" s="104" t="str">
        <f t="shared" ref="BN33" si="1035">IF($K32="","",IF(AND($K32&gt;=BN$9,$J32&lt;BO$9),"━",""))</f>
        <v/>
      </c>
      <c r="BO33" s="22" t="str">
        <f t="shared" ref="BO33" si="1036">IF($K32="","",IF(AND($K32&gt;=BO$9,$J32&lt;BP$9),"━",""))</f>
        <v/>
      </c>
      <c r="BP33" s="22" t="str">
        <f t="shared" ref="BP33" si="1037">IF($K32="","",IF(AND($K32&gt;=BP$9,$J32&lt;BQ$9),"━",""))</f>
        <v/>
      </c>
      <c r="BQ33" s="22" t="str">
        <f t="shared" ref="BQ33" si="1038">IF($K32="","",IF(AND($K32&gt;=BQ$9,$J32&lt;BR$9),"━",""))</f>
        <v/>
      </c>
      <c r="BR33" s="22" t="str">
        <f t="shared" ref="BR33" si="1039">IF($K32="","",IF(AND($K32&gt;=BR$9,$J32&lt;BS$9),"━",""))</f>
        <v/>
      </c>
      <c r="BS33" s="22" t="str">
        <f t="shared" ref="BS33" si="1040">IF($K32="","",IF(AND($K32&gt;=BS$9,$J32&lt;BT$9),"━",""))</f>
        <v/>
      </c>
      <c r="BT33" s="22" t="str">
        <f t="shared" ref="BT33" si="1041">IF($K32="","",IF(AND($K32&gt;=BT$9,$J32&lt;BU$9),"━",""))</f>
        <v/>
      </c>
      <c r="BU33" s="22" t="str">
        <f t="shared" ref="BU33" si="1042">IF($K32="","",IF(AND($K32&gt;=BU$9,$J32&lt;BV$9),"━",""))</f>
        <v/>
      </c>
      <c r="BV33" s="22" t="str">
        <f t="shared" ref="BV33" si="1043">IF($K32="","",IF(AND($K32&gt;=BV$9,$J32&lt;BW$9),"━",""))</f>
        <v/>
      </c>
      <c r="BW33" s="29" t="str">
        <f t="shared" ref="BW33" si="1044">IF($K32="","",IF(AND($K32&gt;=BW$9,$J32&lt;BX$9),"━",""))</f>
        <v/>
      </c>
      <c r="BX33" s="22" t="str">
        <f t="shared" ref="BX33" si="1045">IF($K32="","",IF(AND($K32&gt;=BX$9,$J32&lt;BY$9),"━",""))</f>
        <v/>
      </c>
      <c r="BY33" s="22" t="str">
        <f t="shared" ref="BY33" si="1046">IF($K32="","",IF(AND($K32&gt;=BY$9,$J32&lt;BZ$9),"━",""))</f>
        <v/>
      </c>
      <c r="BZ33" s="22" t="str">
        <f t="shared" ref="BZ33" si="1047">IF($K32="","",IF(AND($K32&gt;=BZ$9,$J32&lt;CA$9),"━",""))</f>
        <v/>
      </c>
      <c r="CA33" s="22" t="str">
        <f t="shared" ref="CA33" si="1048">IF($K32="","",IF(AND($K32&gt;=CA$9,$J32&lt;CB$9),"━",""))</f>
        <v/>
      </c>
      <c r="CB33" s="22" t="str">
        <f t="shared" ref="CB33" si="1049">IF($K32="","",IF(AND($K32&gt;=CB$9,$J32&lt;CC$9),"━",""))</f>
        <v/>
      </c>
      <c r="CC33" s="22" t="str">
        <f t="shared" ref="CC33" si="1050">IF($K32="","",IF(AND($K32&gt;=CC$9,$J32&lt;CD$9),"━",""))</f>
        <v/>
      </c>
      <c r="CD33" s="22" t="str">
        <f t="shared" ref="CD33" si="1051">IF($K32="","",IF(AND($K32&gt;=CD$9,$J32&lt;CE$9),"━",""))</f>
        <v/>
      </c>
      <c r="CE33" s="22" t="str">
        <f t="shared" ref="CE33" si="1052">IF($K32="","",IF(AND($K32&gt;=CE$9,$J32&lt;CF$9),"━",""))</f>
        <v/>
      </c>
      <c r="CF33" s="25" t="str">
        <f t="shared" ref="CF33" si="1053">IF($K32="","",IF(AND($K32&gt;=CF$9,$J32&lt;CG$9),"━",""))</f>
        <v/>
      </c>
      <c r="CG33" s="22" t="str">
        <f t="shared" ref="CG33" si="1054">IF($K32="","",IF(AND($K32&gt;=CG$9,$J32&lt;CH$9),"━",""))</f>
        <v/>
      </c>
      <c r="CH33" s="22" t="str">
        <f t="shared" ref="CH33" si="1055">IF($K32="","",IF(AND($K32&gt;=CH$9,$J32&lt;CI$9),"━",""))</f>
        <v/>
      </c>
      <c r="CI33" s="22" t="str">
        <f t="shared" ref="CI33" si="1056">IF($K32="","",IF(AND($K32&gt;=CI$9,$J32&lt;CJ$9),"━",""))</f>
        <v/>
      </c>
      <c r="CJ33" s="22" t="str">
        <f t="shared" ref="CJ33" si="1057">IF($K32="","",IF(AND($K32&gt;=CJ$9,$J32&lt;CK$9),"━",""))</f>
        <v/>
      </c>
      <c r="CK33" s="22" t="str">
        <f t="shared" ref="CK33" si="1058">IF($K32="","",IF(AND($K32&gt;=CK$9,$J32&lt;CL$9),"━",""))</f>
        <v/>
      </c>
      <c r="CL33" s="22" t="str">
        <f t="shared" ref="CL33" si="1059">IF($K32="","",IF(AND($K32&gt;=CL$9,$J32&lt;CM$9),"━",""))</f>
        <v/>
      </c>
      <c r="CM33" s="22" t="str">
        <f t="shared" ref="CM33" si="1060">IF($K32="","",IF(AND($K32&gt;=CM$9,$J32&lt;CN$9),"━",""))</f>
        <v/>
      </c>
      <c r="CN33" s="22" t="str">
        <f t="shared" ref="CN33" si="1061">IF($K32="","",IF(AND($K32&gt;=CN$9,$J32&lt;CO$9),"━",""))</f>
        <v/>
      </c>
      <c r="CO33" s="104" t="str">
        <f t="shared" ref="CO33" si="1062">IF($K32="","",IF(AND($K32&gt;=CO$9,$J32&lt;CP$9),"━",""))</f>
        <v/>
      </c>
      <c r="CP33" s="22" t="str">
        <f t="shared" ref="CP33" si="1063">IF($K32="","",IF(AND($K32&gt;=CP$9,$J32&lt;CQ$9),"━",""))</f>
        <v/>
      </c>
      <c r="CQ33" s="22" t="str">
        <f t="shared" ref="CQ33" si="1064">IF($K32="","",IF(AND($K32&gt;=CQ$9,$J32&lt;CR$9),"━",""))</f>
        <v/>
      </c>
      <c r="CR33" s="22" t="str">
        <f t="shared" ref="CR33" si="1065">IF($K32="","",IF(AND($K32&gt;=CR$9,$J32&lt;CS$9),"━",""))</f>
        <v/>
      </c>
      <c r="CS33" s="22" t="str">
        <f t="shared" ref="CS33" si="1066">IF($K32="","",IF(AND($K32&gt;=CS$9,$J32&lt;CT$9),"━",""))</f>
        <v/>
      </c>
      <c r="CT33" s="22" t="str">
        <f t="shared" ref="CT33" si="1067">IF($K32="","",IF(AND($K32&gt;=CT$9,$J32&lt;CU$9),"━",""))</f>
        <v/>
      </c>
      <c r="CU33" s="22" t="str">
        <f t="shared" ref="CU33" si="1068">IF($K32="","",IF(AND($K32&gt;=CU$9,$J32&lt;CV$9),"━",""))</f>
        <v/>
      </c>
      <c r="CV33" s="22" t="str">
        <f t="shared" ref="CV33" si="1069">IF($K32="","",IF(AND($K32&gt;=CV$9,$J32&lt;CW$9),"━",""))</f>
        <v/>
      </c>
      <c r="CW33" s="22" t="str">
        <f t="shared" ref="CW33" si="1070">IF($K32="","",IF(AND($K32&gt;=CW$9,$J32&lt;CX$9),"━",""))</f>
        <v/>
      </c>
      <c r="CX33" s="29" t="str">
        <f t="shared" ref="CX33" si="1071">IF($K32="","",IF(AND($K32&gt;=CX$9,$J32&lt;CY$9),"━",""))</f>
        <v/>
      </c>
      <c r="CY33" s="22" t="str">
        <f t="shared" ref="CY33" si="1072">IF($K32="","",IF(AND($K32&gt;=CY$9,$J32&lt;CZ$9),"━",""))</f>
        <v/>
      </c>
      <c r="CZ33" s="22" t="str">
        <f t="shared" ref="CZ33" si="1073">IF($K32="","",IF(AND($K32&gt;=CZ$9,$J32&lt;DA$9),"━",""))</f>
        <v/>
      </c>
      <c r="DA33" s="22" t="str">
        <f t="shared" ref="DA33" si="1074">IF($K32="","",IF(AND($K32&gt;=DA$9,$J32&lt;DB$9),"━",""))</f>
        <v/>
      </c>
      <c r="DB33" s="22" t="str">
        <f t="shared" ref="DB33" si="1075">IF($K32="","",IF(AND($K32&gt;=DB$9,$J32&lt;DC$9),"━",""))</f>
        <v/>
      </c>
      <c r="DC33" s="22" t="str">
        <f t="shared" ref="DC33" si="1076">IF($K32="","",IF(AND($K32&gt;=DC$9,$J32&lt;DD$9),"━",""))</f>
        <v/>
      </c>
      <c r="DD33" s="22" t="str">
        <f t="shared" ref="DD33" si="1077">IF($K32="","",IF(AND($K32&gt;=DD$9,$J32&lt;DE$9),"━",""))</f>
        <v/>
      </c>
      <c r="DE33" s="22" t="str">
        <f t="shared" ref="DE33" si="1078">IF($K32="","",IF(AND($K32&gt;=DE$9,$J32&lt;DF$9),"━",""))</f>
        <v/>
      </c>
      <c r="DF33" s="22" t="str">
        <f t="shared" ref="DF33" si="1079">IF($K32="","",IF(AND($K32&gt;=DF$9,$J32&lt;DG$9),"━",""))</f>
        <v/>
      </c>
      <c r="DG33" s="29" t="str">
        <f t="shared" ref="DG33" si="1080">IF($K32="","",IF(AND($K32&gt;=DG$9,$J32&lt;DH$9),"━",""))</f>
        <v/>
      </c>
      <c r="DH33" s="22" t="str">
        <f t="shared" ref="DH33" si="1081">IF($K32="","",IF(AND($K32&gt;=DH$9,$J32&lt;DI$9),"━",""))</f>
        <v/>
      </c>
      <c r="DI33" s="22" t="str">
        <f t="shared" ref="DI33" si="1082">IF($K32="","",IF(AND($K32&gt;=DI$9,$J32&lt;DJ$9),"━",""))</f>
        <v/>
      </c>
      <c r="DJ33" s="22" t="str">
        <f t="shared" ref="DJ33" si="1083">IF($K32="","",IF(AND($K32&gt;=DJ$9,$J32&lt;DK$9),"━",""))</f>
        <v/>
      </c>
      <c r="DK33" s="22" t="str">
        <f t="shared" ref="DK33" si="1084">IF($K32="","",IF(AND($K32&gt;=DK$9,$J32&lt;DL$9),"━",""))</f>
        <v/>
      </c>
      <c r="DL33" s="22" t="str">
        <f t="shared" ref="DL33" si="1085">IF($K32="","",IF(AND($K32&gt;=DL$9,$J32&lt;DM$9),"━",""))</f>
        <v/>
      </c>
      <c r="DM33" s="22" t="str">
        <f t="shared" ref="DM33" si="1086">IF($K32="","",IF(AND($K32&gt;=DM$9,$J32&lt;DN$9),"━",""))</f>
        <v/>
      </c>
      <c r="DN33" s="22" t="str">
        <f t="shared" ref="DN33" si="1087">IF($K32="","",IF(AND($K32&gt;=DN$9,$J32&lt;DO$9),"━",""))</f>
        <v/>
      </c>
      <c r="DO33" s="92" t="str">
        <f t="shared" ref="DO33" si="1088">IF($K32="","",IF(AND($K32&gt;=DO$9,$J32&lt;DP$9),"━",""))</f>
        <v/>
      </c>
      <c r="DP33" s="82" t="str">
        <f t="shared" ref="DP33:DQ33" si="1089">IF(AND($K32&gt;=DP$9,$J32&lt;DQ$9),"━","")</f>
        <v/>
      </c>
      <c r="DQ33" s="22" t="str">
        <f t="shared" si="1089"/>
        <v/>
      </c>
      <c r="DR33" s="22" t="str">
        <f t="shared" ref="DR33" si="1090">IF(AND($K32&gt;=DR$9,$J32&lt;DV$9),"━","")</f>
        <v/>
      </c>
      <c r="DS33" s="22" t="str">
        <f t="shared" ref="DS33:EG33" si="1091">IF(AND($K32&gt;=DS$9,$J32&lt;DT$9),"━","")</f>
        <v/>
      </c>
      <c r="DT33" s="22" t="str">
        <f t="shared" si="1091"/>
        <v/>
      </c>
      <c r="DU33" s="22" t="str">
        <f t="shared" si="1091"/>
        <v/>
      </c>
      <c r="DV33" s="22" t="str">
        <f t="shared" si="1091"/>
        <v/>
      </c>
      <c r="DW33" s="22" t="str">
        <f t="shared" si="1091"/>
        <v/>
      </c>
      <c r="DX33" s="22" t="str">
        <f t="shared" si="1091"/>
        <v/>
      </c>
      <c r="DY33" s="29" t="str">
        <f t="shared" si="1091"/>
        <v/>
      </c>
      <c r="DZ33" s="22" t="str">
        <f t="shared" si="1091"/>
        <v/>
      </c>
      <c r="EA33" s="22" t="str">
        <f t="shared" si="1091"/>
        <v/>
      </c>
      <c r="EB33" s="22" t="str">
        <f t="shared" si="1091"/>
        <v/>
      </c>
      <c r="EC33" s="22" t="str">
        <f t="shared" si="1091"/>
        <v/>
      </c>
      <c r="ED33" s="22" t="str">
        <f t="shared" si="1091"/>
        <v/>
      </c>
      <c r="EE33" s="22" t="str">
        <f t="shared" si="1091"/>
        <v/>
      </c>
      <c r="EF33" s="22" t="str">
        <f t="shared" si="1091"/>
        <v/>
      </c>
      <c r="EG33" s="22" t="str">
        <f t="shared" si="1091"/>
        <v/>
      </c>
      <c r="EH33" s="20" t="s">
        <v>9</v>
      </c>
      <c r="EJ33" s="23" t="str">
        <f>IF(OR(J32="",K32=""),"",K32-J32+1)</f>
        <v/>
      </c>
    </row>
    <row r="34" spans="1:140" s="1" customFormat="1" ht="14" customHeight="1">
      <c r="A34" s="228">
        <f t="shared" ref="A34" si="1092">A32+1</f>
        <v>53</v>
      </c>
      <c r="B34" s="230"/>
      <c r="C34" s="236"/>
      <c r="D34" s="237"/>
      <c r="E34" s="237"/>
      <c r="F34" s="238"/>
      <c r="G34" s="242"/>
      <c r="H34" s="232"/>
      <c r="I34" s="234"/>
      <c r="J34" s="234"/>
      <c r="K34" s="234"/>
      <c r="L34" s="19" t="str">
        <f t="shared" ref="L34:BW34" si="1093">IF(AND($I34&gt;=L$9,$H34&lt;M$9),"━","")</f>
        <v/>
      </c>
      <c r="M34" s="19" t="str">
        <f t="shared" si="1093"/>
        <v/>
      </c>
      <c r="N34" s="19" t="str">
        <f t="shared" si="1093"/>
        <v/>
      </c>
      <c r="O34" s="19" t="str">
        <f t="shared" si="1093"/>
        <v/>
      </c>
      <c r="P34" s="19" t="str">
        <f t="shared" si="1093"/>
        <v/>
      </c>
      <c r="Q34" s="19" t="str">
        <f t="shared" si="1093"/>
        <v/>
      </c>
      <c r="R34" s="19" t="str">
        <f t="shared" si="1093"/>
        <v/>
      </c>
      <c r="S34" s="19" t="str">
        <f t="shared" si="1093"/>
        <v/>
      </c>
      <c r="T34" s="19" t="str">
        <f t="shared" si="1093"/>
        <v/>
      </c>
      <c r="U34" s="28" t="str">
        <f t="shared" si="1093"/>
        <v/>
      </c>
      <c r="V34" s="19" t="str">
        <f t="shared" si="1093"/>
        <v/>
      </c>
      <c r="W34" s="19" t="str">
        <f t="shared" si="1093"/>
        <v/>
      </c>
      <c r="X34" s="19" t="str">
        <f t="shared" si="1093"/>
        <v/>
      </c>
      <c r="Y34" s="19" t="str">
        <f t="shared" si="1093"/>
        <v/>
      </c>
      <c r="Z34" s="19" t="str">
        <f t="shared" si="1093"/>
        <v/>
      </c>
      <c r="AA34" s="19" t="str">
        <f t="shared" si="1093"/>
        <v/>
      </c>
      <c r="AB34" s="19" t="str">
        <f t="shared" si="1093"/>
        <v/>
      </c>
      <c r="AC34" s="19" t="str">
        <f t="shared" si="1093"/>
        <v/>
      </c>
      <c r="AD34" s="28" t="str">
        <f t="shared" si="1093"/>
        <v/>
      </c>
      <c r="AE34" s="19" t="str">
        <f t="shared" si="1093"/>
        <v/>
      </c>
      <c r="AF34" s="19" t="str">
        <f t="shared" si="1093"/>
        <v/>
      </c>
      <c r="AG34" s="19" t="str">
        <f t="shared" si="1093"/>
        <v/>
      </c>
      <c r="AH34" s="19" t="str">
        <f t="shared" si="1093"/>
        <v/>
      </c>
      <c r="AI34" s="19" t="str">
        <f t="shared" si="1093"/>
        <v/>
      </c>
      <c r="AJ34" s="19" t="str">
        <f t="shared" si="1093"/>
        <v/>
      </c>
      <c r="AK34" s="19" t="str">
        <f t="shared" si="1093"/>
        <v/>
      </c>
      <c r="AL34" s="19" t="str">
        <f t="shared" si="1093"/>
        <v/>
      </c>
      <c r="AM34" s="28" t="str">
        <f t="shared" si="1093"/>
        <v/>
      </c>
      <c r="AN34" s="19" t="str">
        <f t="shared" si="1093"/>
        <v/>
      </c>
      <c r="AO34" s="19" t="str">
        <f t="shared" si="1093"/>
        <v/>
      </c>
      <c r="AP34" s="19" t="str">
        <f t="shared" si="1093"/>
        <v/>
      </c>
      <c r="AQ34" s="19" t="str">
        <f t="shared" si="1093"/>
        <v/>
      </c>
      <c r="AR34" s="19" t="str">
        <f t="shared" si="1093"/>
        <v/>
      </c>
      <c r="AS34" s="19" t="str">
        <f t="shared" si="1093"/>
        <v/>
      </c>
      <c r="AT34" s="19" t="str">
        <f t="shared" si="1093"/>
        <v/>
      </c>
      <c r="AU34" s="19" t="str">
        <f t="shared" si="1093"/>
        <v/>
      </c>
      <c r="AV34" s="24" t="str">
        <f t="shared" si="1093"/>
        <v/>
      </c>
      <c r="AW34" s="19" t="str">
        <f t="shared" si="1093"/>
        <v/>
      </c>
      <c r="AX34" s="19" t="str">
        <f t="shared" si="1093"/>
        <v/>
      </c>
      <c r="AY34" s="19" t="str">
        <f t="shared" si="1093"/>
        <v/>
      </c>
      <c r="AZ34" s="19" t="str">
        <f t="shared" si="1093"/>
        <v/>
      </c>
      <c r="BA34" s="19" t="str">
        <f t="shared" si="1093"/>
        <v/>
      </c>
      <c r="BB34" s="19" t="str">
        <f t="shared" si="1093"/>
        <v/>
      </c>
      <c r="BC34" s="19" t="str">
        <f t="shared" si="1093"/>
        <v/>
      </c>
      <c r="BD34" s="19" t="str">
        <f t="shared" si="1093"/>
        <v/>
      </c>
      <c r="BE34" s="28" t="str">
        <f t="shared" si="1093"/>
        <v/>
      </c>
      <c r="BF34" s="19" t="str">
        <f t="shared" si="1093"/>
        <v/>
      </c>
      <c r="BG34" s="19" t="str">
        <f t="shared" si="1093"/>
        <v/>
      </c>
      <c r="BH34" s="19" t="str">
        <f t="shared" si="1093"/>
        <v/>
      </c>
      <c r="BI34" s="19" t="str">
        <f t="shared" si="1093"/>
        <v/>
      </c>
      <c r="BJ34" s="19" t="str">
        <f t="shared" si="1093"/>
        <v/>
      </c>
      <c r="BK34" s="19" t="str">
        <f t="shared" si="1093"/>
        <v/>
      </c>
      <c r="BL34" s="19" t="str">
        <f t="shared" si="1093"/>
        <v/>
      </c>
      <c r="BM34" s="19" t="str">
        <f t="shared" si="1093"/>
        <v/>
      </c>
      <c r="BN34" s="28" t="str">
        <f t="shared" si="1093"/>
        <v/>
      </c>
      <c r="BO34" s="19" t="str">
        <f t="shared" si="1093"/>
        <v/>
      </c>
      <c r="BP34" s="19" t="str">
        <f t="shared" si="1093"/>
        <v/>
      </c>
      <c r="BQ34" s="19" t="str">
        <f t="shared" si="1093"/>
        <v/>
      </c>
      <c r="BR34" s="19" t="str">
        <f t="shared" si="1093"/>
        <v/>
      </c>
      <c r="BS34" s="19" t="str">
        <f t="shared" si="1093"/>
        <v/>
      </c>
      <c r="BT34" s="19" t="str">
        <f t="shared" si="1093"/>
        <v/>
      </c>
      <c r="BU34" s="19" t="str">
        <f t="shared" si="1093"/>
        <v/>
      </c>
      <c r="BV34" s="19" t="str">
        <f t="shared" si="1093"/>
        <v/>
      </c>
      <c r="BW34" s="28" t="str">
        <f t="shared" si="1093"/>
        <v/>
      </c>
      <c r="BX34" s="19" t="str">
        <f t="shared" ref="BX34:DQ34" si="1094">IF(AND($I34&gt;=BX$9,$H34&lt;BY$9),"━","")</f>
        <v/>
      </c>
      <c r="BY34" s="19" t="str">
        <f t="shared" si="1094"/>
        <v/>
      </c>
      <c r="BZ34" s="19" t="str">
        <f t="shared" si="1094"/>
        <v/>
      </c>
      <c r="CA34" s="19" t="str">
        <f t="shared" si="1094"/>
        <v/>
      </c>
      <c r="CB34" s="19" t="str">
        <f t="shared" si="1094"/>
        <v/>
      </c>
      <c r="CC34" s="19" t="str">
        <f t="shared" si="1094"/>
        <v/>
      </c>
      <c r="CD34" s="19" t="str">
        <f t="shared" si="1094"/>
        <v/>
      </c>
      <c r="CE34" s="19" t="str">
        <f t="shared" si="1094"/>
        <v/>
      </c>
      <c r="CF34" s="24" t="str">
        <f t="shared" si="1094"/>
        <v/>
      </c>
      <c r="CG34" s="19" t="str">
        <f t="shared" si="1094"/>
        <v/>
      </c>
      <c r="CH34" s="19" t="str">
        <f t="shared" si="1094"/>
        <v/>
      </c>
      <c r="CI34" s="19" t="str">
        <f t="shared" si="1094"/>
        <v/>
      </c>
      <c r="CJ34" s="19" t="str">
        <f t="shared" si="1094"/>
        <v/>
      </c>
      <c r="CK34" s="19" t="str">
        <f t="shared" si="1094"/>
        <v/>
      </c>
      <c r="CL34" s="19" t="str">
        <f t="shared" si="1094"/>
        <v/>
      </c>
      <c r="CM34" s="19" t="str">
        <f t="shared" si="1094"/>
        <v/>
      </c>
      <c r="CN34" s="19" t="str">
        <f t="shared" si="1094"/>
        <v/>
      </c>
      <c r="CO34" s="28" t="str">
        <f t="shared" si="1094"/>
        <v/>
      </c>
      <c r="CP34" s="19" t="str">
        <f t="shared" si="1094"/>
        <v/>
      </c>
      <c r="CQ34" s="19" t="str">
        <f t="shared" si="1094"/>
        <v/>
      </c>
      <c r="CR34" s="19" t="str">
        <f t="shared" si="1094"/>
        <v/>
      </c>
      <c r="CS34" s="19" t="str">
        <f t="shared" si="1094"/>
        <v/>
      </c>
      <c r="CT34" s="19" t="str">
        <f t="shared" si="1094"/>
        <v/>
      </c>
      <c r="CU34" s="19" t="str">
        <f t="shared" si="1094"/>
        <v/>
      </c>
      <c r="CV34" s="19" t="str">
        <f t="shared" si="1094"/>
        <v/>
      </c>
      <c r="CW34" s="19" t="str">
        <f t="shared" si="1094"/>
        <v/>
      </c>
      <c r="CX34" s="28" t="str">
        <f t="shared" si="1094"/>
        <v/>
      </c>
      <c r="CY34" s="19" t="str">
        <f t="shared" si="1094"/>
        <v/>
      </c>
      <c r="CZ34" s="19" t="str">
        <f t="shared" si="1094"/>
        <v/>
      </c>
      <c r="DA34" s="19" t="str">
        <f t="shared" si="1094"/>
        <v/>
      </c>
      <c r="DB34" s="19" t="str">
        <f t="shared" si="1094"/>
        <v/>
      </c>
      <c r="DC34" s="19" t="str">
        <f t="shared" si="1094"/>
        <v/>
      </c>
      <c r="DD34" s="19" t="str">
        <f t="shared" si="1094"/>
        <v/>
      </c>
      <c r="DE34" s="19" t="str">
        <f t="shared" si="1094"/>
        <v/>
      </c>
      <c r="DF34" s="19" t="str">
        <f t="shared" si="1094"/>
        <v/>
      </c>
      <c r="DG34" s="28" t="str">
        <f t="shared" si="1094"/>
        <v/>
      </c>
      <c r="DH34" s="19" t="str">
        <f t="shared" si="1094"/>
        <v/>
      </c>
      <c r="DI34" s="19" t="str">
        <f t="shared" si="1094"/>
        <v/>
      </c>
      <c r="DJ34" s="19" t="str">
        <f t="shared" si="1094"/>
        <v/>
      </c>
      <c r="DK34" s="19" t="str">
        <f t="shared" si="1094"/>
        <v/>
      </c>
      <c r="DL34" s="19" t="str">
        <f t="shared" si="1094"/>
        <v/>
      </c>
      <c r="DM34" s="19" t="str">
        <f t="shared" si="1094"/>
        <v/>
      </c>
      <c r="DN34" s="19" t="str">
        <f t="shared" si="1094"/>
        <v/>
      </c>
      <c r="DO34" s="91" t="str">
        <f t="shared" si="1094"/>
        <v/>
      </c>
      <c r="DP34" s="83" t="str">
        <f t="shared" si="1094"/>
        <v/>
      </c>
      <c r="DQ34" s="19" t="str">
        <f t="shared" si="1094"/>
        <v/>
      </c>
      <c r="DR34" s="19" t="str">
        <f t="shared" ref="DR34" si="1095">IF(AND($I34&gt;=DR$9,$H34&lt;DV$9),"━","")</f>
        <v/>
      </c>
      <c r="DS34" s="19" t="str">
        <f t="shared" ref="DS34:EG34" si="1096">IF(AND($I34&gt;=DS$9,$H34&lt;DT$9),"━","")</f>
        <v/>
      </c>
      <c r="DT34" s="19" t="str">
        <f t="shared" si="1096"/>
        <v/>
      </c>
      <c r="DU34" s="19" t="str">
        <f t="shared" si="1096"/>
        <v/>
      </c>
      <c r="DV34" s="19" t="str">
        <f t="shared" si="1096"/>
        <v/>
      </c>
      <c r="DW34" s="19" t="str">
        <f t="shared" si="1096"/>
        <v/>
      </c>
      <c r="DX34" s="19" t="str">
        <f t="shared" si="1096"/>
        <v/>
      </c>
      <c r="DY34" s="28" t="str">
        <f t="shared" si="1096"/>
        <v/>
      </c>
      <c r="DZ34" s="19" t="str">
        <f t="shared" si="1096"/>
        <v/>
      </c>
      <c r="EA34" s="19" t="str">
        <f t="shared" si="1096"/>
        <v/>
      </c>
      <c r="EB34" s="19" t="str">
        <f t="shared" si="1096"/>
        <v/>
      </c>
      <c r="EC34" s="19" t="str">
        <f t="shared" si="1096"/>
        <v/>
      </c>
      <c r="ED34" s="19" t="str">
        <f t="shared" si="1096"/>
        <v/>
      </c>
      <c r="EE34" s="19" t="str">
        <f t="shared" si="1096"/>
        <v/>
      </c>
      <c r="EF34" s="19" t="str">
        <f t="shared" si="1096"/>
        <v/>
      </c>
      <c r="EG34" s="19" t="str">
        <f t="shared" si="1096"/>
        <v/>
      </c>
      <c r="EH34" s="20" t="s">
        <v>9</v>
      </c>
      <c r="EJ34" s="21" t="str">
        <f>IF(OR(H34="",I34=""),"",I34-H34+1)</f>
        <v/>
      </c>
    </row>
    <row r="35" spans="1:140" s="1" customFormat="1" ht="14" customHeight="1">
      <c r="A35" s="229"/>
      <c r="B35" s="231"/>
      <c r="C35" s="239"/>
      <c r="D35" s="240"/>
      <c r="E35" s="240"/>
      <c r="F35" s="241"/>
      <c r="G35" s="243"/>
      <c r="H35" s="233"/>
      <c r="I35" s="235"/>
      <c r="J35" s="235"/>
      <c r="K35" s="235"/>
      <c r="L35" s="22" t="str">
        <f t="shared" ref="L35:AC35" si="1097">IF(AND($K34&gt;=L$9,$J34&lt;M$9),"━","")</f>
        <v/>
      </c>
      <c r="M35" s="22" t="str">
        <f t="shared" si="1097"/>
        <v/>
      </c>
      <c r="N35" s="22" t="str">
        <f t="shared" si="1097"/>
        <v/>
      </c>
      <c r="O35" s="22" t="str">
        <f t="shared" si="1097"/>
        <v/>
      </c>
      <c r="P35" s="22" t="str">
        <f t="shared" si="1097"/>
        <v/>
      </c>
      <c r="Q35" s="22" t="str">
        <f t="shared" si="1097"/>
        <v/>
      </c>
      <c r="R35" s="22" t="str">
        <f t="shared" si="1097"/>
        <v/>
      </c>
      <c r="S35" s="22" t="str">
        <f t="shared" si="1097"/>
        <v/>
      </c>
      <c r="T35" s="22" t="str">
        <f t="shared" si="1097"/>
        <v/>
      </c>
      <c r="U35" s="29" t="str">
        <f t="shared" si="1097"/>
        <v/>
      </c>
      <c r="V35" s="22" t="str">
        <f t="shared" si="1097"/>
        <v/>
      </c>
      <c r="W35" s="22" t="str">
        <f t="shared" si="1097"/>
        <v/>
      </c>
      <c r="X35" s="22" t="str">
        <f t="shared" si="1097"/>
        <v/>
      </c>
      <c r="Y35" s="22" t="str">
        <f t="shared" si="1097"/>
        <v/>
      </c>
      <c r="Z35" s="22" t="str">
        <f t="shared" si="1097"/>
        <v/>
      </c>
      <c r="AA35" s="22" t="str">
        <f t="shared" si="1097"/>
        <v/>
      </c>
      <c r="AB35" s="22" t="str">
        <f t="shared" si="1097"/>
        <v/>
      </c>
      <c r="AC35" s="22" t="str">
        <f t="shared" si="1097"/>
        <v/>
      </c>
      <c r="AD35" s="29" t="str">
        <f>IF($K34="","",IF(AND($K34&gt;=AD$9,$J34&lt;AE$9),"━",""))</f>
        <v/>
      </c>
      <c r="AE35" s="22" t="str">
        <f t="shared" ref="AE35" si="1098">IF($K34="","",IF(AND($K34&gt;=AE$9,$J34&lt;AF$9),"━",""))</f>
        <v/>
      </c>
      <c r="AF35" s="22" t="str">
        <f t="shared" ref="AF35" si="1099">IF($K34="","",IF(AND($K34&gt;=AF$9,$J34&lt;AG$9),"━",""))</f>
        <v/>
      </c>
      <c r="AG35" s="22" t="str">
        <f t="shared" ref="AG35" si="1100">IF($K34="","",IF(AND($K34&gt;=AG$9,$J34&lt;AH$9),"━",""))</f>
        <v/>
      </c>
      <c r="AH35" s="22" t="str">
        <f t="shared" ref="AH35" si="1101">IF($K34="","",IF(AND($K34&gt;=AH$9,$J34&lt;AI$9),"━",""))</f>
        <v/>
      </c>
      <c r="AI35" s="22" t="str">
        <f t="shared" ref="AI35" si="1102">IF($K34="","",IF(AND($K34&gt;=AI$9,$J34&lt;AJ$9),"━",""))</f>
        <v/>
      </c>
      <c r="AJ35" s="22" t="str">
        <f t="shared" ref="AJ35" si="1103">IF($K34="","",IF(AND($K34&gt;=AJ$9,$J34&lt;AK$9),"━",""))</f>
        <v/>
      </c>
      <c r="AK35" s="22" t="str">
        <f t="shared" ref="AK35" si="1104">IF($K34="","",IF(AND($K34&gt;=AK$9,$J34&lt;AL$9),"━",""))</f>
        <v/>
      </c>
      <c r="AL35" s="22" t="str">
        <f t="shared" ref="AL35" si="1105">IF($K34="","",IF(AND($K34&gt;=AL$9,$J34&lt;AM$9),"━",""))</f>
        <v/>
      </c>
      <c r="AM35" s="29" t="str">
        <f t="shared" ref="AM35" si="1106">IF($K34="","",IF(AND($K34&gt;=AM$9,$J34&lt;AN$9),"━",""))</f>
        <v/>
      </c>
      <c r="AN35" s="22" t="str">
        <f t="shared" ref="AN35" si="1107">IF($K34="","",IF(AND($K34&gt;=AN$9,$J34&lt;AO$9),"━",""))</f>
        <v/>
      </c>
      <c r="AO35" s="22" t="str">
        <f t="shared" ref="AO35" si="1108">IF($K34="","",IF(AND($K34&gt;=AO$9,$J34&lt;AP$9),"━",""))</f>
        <v/>
      </c>
      <c r="AP35" s="22" t="str">
        <f t="shared" ref="AP35" si="1109">IF($K34="","",IF(AND($K34&gt;=AP$9,$J34&lt;AQ$9),"━",""))</f>
        <v/>
      </c>
      <c r="AQ35" s="22" t="str">
        <f t="shared" ref="AQ35" si="1110">IF($K34="","",IF(AND($K34&gt;=AQ$9,$J34&lt;AR$9),"━",""))</f>
        <v/>
      </c>
      <c r="AR35" s="22" t="str">
        <f t="shared" ref="AR35" si="1111">IF($K34="","",IF(AND($K34&gt;=AR$9,$J34&lt;AS$9),"━",""))</f>
        <v/>
      </c>
      <c r="AS35" s="22" t="str">
        <f t="shared" ref="AS35" si="1112">IF($K34="","",IF(AND($K34&gt;=AS$9,$J34&lt;AT$9),"━",""))</f>
        <v/>
      </c>
      <c r="AT35" s="22" t="str">
        <f t="shared" ref="AT35" si="1113">IF($K34="","",IF(AND($K34&gt;=AT$9,$J34&lt;AU$9),"━",""))</f>
        <v/>
      </c>
      <c r="AU35" s="22" t="str">
        <f t="shared" ref="AU35" si="1114">IF($K34="","",IF(AND($K34&gt;=AU$9,$J34&lt;AV$9),"━",""))</f>
        <v/>
      </c>
      <c r="AV35" s="25" t="str">
        <f t="shared" ref="AV35" si="1115">IF($K34="","",IF(AND($K34&gt;=AV$9,$J34&lt;AW$9),"━",""))</f>
        <v/>
      </c>
      <c r="AW35" s="22" t="str">
        <f t="shared" ref="AW35" si="1116">IF($K34="","",IF(AND($K34&gt;=AW$9,$J34&lt;AX$9),"━",""))</f>
        <v/>
      </c>
      <c r="AX35" s="22" t="str">
        <f t="shared" ref="AX35" si="1117">IF($K34="","",IF(AND($K34&gt;=AX$9,$J34&lt;AY$9),"━",""))</f>
        <v/>
      </c>
      <c r="AY35" s="22" t="str">
        <f t="shared" ref="AY35" si="1118">IF($K34="","",IF(AND($K34&gt;=AY$9,$J34&lt;AZ$9),"━",""))</f>
        <v/>
      </c>
      <c r="AZ35" s="22" t="str">
        <f t="shared" ref="AZ35" si="1119">IF($K34="","",IF(AND($K34&gt;=AZ$9,$J34&lt;BA$9),"━",""))</f>
        <v/>
      </c>
      <c r="BA35" s="22" t="str">
        <f t="shared" ref="BA35" si="1120">IF($K34="","",IF(AND($K34&gt;=BA$9,$J34&lt;BB$9),"━",""))</f>
        <v/>
      </c>
      <c r="BB35" s="22" t="str">
        <f t="shared" ref="BB35" si="1121">IF($K34="","",IF(AND($K34&gt;=BB$9,$J34&lt;BC$9),"━",""))</f>
        <v/>
      </c>
      <c r="BC35" s="22" t="str">
        <f t="shared" ref="BC35" si="1122">IF($K34="","",IF(AND($K34&gt;=BC$9,$J34&lt;BD$9),"━",""))</f>
        <v/>
      </c>
      <c r="BD35" s="22" t="str">
        <f t="shared" ref="BD35" si="1123">IF($K34="","",IF(AND($K34&gt;=BD$9,$J34&lt;BE$9),"━",""))</f>
        <v/>
      </c>
      <c r="BE35" s="29" t="str">
        <f t="shared" ref="BE35" si="1124">IF($K34="","",IF(AND($K34&gt;=BE$9,$J34&lt;BF$9),"━",""))</f>
        <v/>
      </c>
      <c r="BF35" s="22" t="str">
        <f t="shared" ref="BF35" si="1125">IF($K34="","",IF(AND($K34&gt;=BF$9,$J34&lt;BG$9),"━",""))</f>
        <v/>
      </c>
      <c r="BG35" s="22" t="str">
        <f t="shared" ref="BG35" si="1126">IF($K34="","",IF(AND($K34&gt;=BG$9,$J34&lt;BH$9),"━",""))</f>
        <v/>
      </c>
      <c r="BH35" s="22" t="str">
        <f t="shared" ref="BH35" si="1127">IF($K34="","",IF(AND($K34&gt;=BH$9,$J34&lt;BI$9),"━",""))</f>
        <v/>
      </c>
      <c r="BI35" s="22" t="str">
        <f t="shared" ref="BI35" si="1128">IF($K34="","",IF(AND($K34&gt;=BI$9,$J34&lt;BJ$9),"━",""))</f>
        <v/>
      </c>
      <c r="BJ35" s="22" t="str">
        <f t="shared" ref="BJ35" si="1129">IF($K34="","",IF(AND($K34&gt;=BJ$9,$J34&lt;BK$9),"━",""))</f>
        <v/>
      </c>
      <c r="BK35" s="22" t="str">
        <f t="shared" ref="BK35" si="1130">IF($K34="","",IF(AND($K34&gt;=BK$9,$J34&lt;BL$9),"━",""))</f>
        <v/>
      </c>
      <c r="BL35" s="22" t="str">
        <f t="shared" ref="BL35" si="1131">IF($K34="","",IF(AND($K34&gt;=BL$9,$J34&lt;BM$9),"━",""))</f>
        <v/>
      </c>
      <c r="BM35" s="22" t="str">
        <f t="shared" ref="BM35" si="1132">IF($K34="","",IF(AND($K34&gt;=BM$9,$J34&lt;BN$9),"━",""))</f>
        <v/>
      </c>
      <c r="BN35" s="29" t="str">
        <f t="shared" ref="BN35" si="1133">IF($K34="","",IF(AND($K34&gt;=BN$9,$J34&lt;BO$9),"━",""))</f>
        <v/>
      </c>
      <c r="BO35" s="22" t="str">
        <f t="shared" ref="BO35" si="1134">IF($K34="","",IF(AND($K34&gt;=BO$9,$J34&lt;BP$9),"━",""))</f>
        <v/>
      </c>
      <c r="BP35" s="22" t="str">
        <f t="shared" ref="BP35" si="1135">IF($K34="","",IF(AND($K34&gt;=BP$9,$J34&lt;BQ$9),"━",""))</f>
        <v/>
      </c>
      <c r="BQ35" s="22" t="str">
        <f t="shared" ref="BQ35" si="1136">IF($K34="","",IF(AND($K34&gt;=BQ$9,$J34&lt;BR$9),"━",""))</f>
        <v/>
      </c>
      <c r="BR35" s="22" t="str">
        <f t="shared" ref="BR35" si="1137">IF($K34="","",IF(AND($K34&gt;=BR$9,$J34&lt;BS$9),"━",""))</f>
        <v/>
      </c>
      <c r="BS35" s="22" t="str">
        <f t="shared" ref="BS35" si="1138">IF($K34="","",IF(AND($K34&gt;=BS$9,$J34&lt;BT$9),"━",""))</f>
        <v/>
      </c>
      <c r="BT35" s="22" t="str">
        <f t="shared" ref="BT35" si="1139">IF($K34="","",IF(AND($K34&gt;=BT$9,$J34&lt;BU$9),"━",""))</f>
        <v/>
      </c>
      <c r="BU35" s="22" t="str">
        <f t="shared" ref="BU35" si="1140">IF($K34="","",IF(AND($K34&gt;=BU$9,$J34&lt;BV$9),"━",""))</f>
        <v/>
      </c>
      <c r="BV35" s="22" t="str">
        <f t="shared" ref="BV35" si="1141">IF($K34="","",IF(AND($K34&gt;=BV$9,$J34&lt;BW$9),"━",""))</f>
        <v/>
      </c>
      <c r="BW35" s="29" t="str">
        <f t="shared" ref="BW35" si="1142">IF($K34="","",IF(AND($K34&gt;=BW$9,$J34&lt;BX$9),"━",""))</f>
        <v/>
      </c>
      <c r="BX35" s="22" t="str">
        <f t="shared" ref="BX35" si="1143">IF($K34="","",IF(AND($K34&gt;=BX$9,$J34&lt;BY$9),"━",""))</f>
        <v/>
      </c>
      <c r="BY35" s="22" t="str">
        <f t="shared" ref="BY35" si="1144">IF($K34="","",IF(AND($K34&gt;=BY$9,$J34&lt;BZ$9),"━",""))</f>
        <v/>
      </c>
      <c r="BZ35" s="22" t="str">
        <f t="shared" ref="BZ35" si="1145">IF($K34="","",IF(AND($K34&gt;=BZ$9,$J34&lt;CA$9),"━",""))</f>
        <v/>
      </c>
      <c r="CA35" s="22" t="str">
        <f t="shared" ref="CA35" si="1146">IF($K34="","",IF(AND($K34&gt;=CA$9,$J34&lt;CB$9),"━",""))</f>
        <v/>
      </c>
      <c r="CB35" s="22" t="str">
        <f t="shared" ref="CB35" si="1147">IF($K34="","",IF(AND($K34&gt;=CB$9,$J34&lt;CC$9),"━",""))</f>
        <v/>
      </c>
      <c r="CC35" s="22" t="str">
        <f t="shared" ref="CC35" si="1148">IF($K34="","",IF(AND($K34&gt;=CC$9,$J34&lt;CD$9),"━",""))</f>
        <v/>
      </c>
      <c r="CD35" s="22" t="str">
        <f t="shared" ref="CD35" si="1149">IF($K34="","",IF(AND($K34&gt;=CD$9,$J34&lt;CE$9),"━",""))</f>
        <v/>
      </c>
      <c r="CE35" s="22" t="str">
        <f t="shared" ref="CE35" si="1150">IF($K34="","",IF(AND($K34&gt;=CE$9,$J34&lt;CF$9),"━",""))</f>
        <v/>
      </c>
      <c r="CF35" s="25" t="str">
        <f t="shared" ref="CF35" si="1151">IF($K34="","",IF(AND($K34&gt;=CF$9,$J34&lt;CG$9),"━",""))</f>
        <v/>
      </c>
      <c r="CG35" s="22" t="str">
        <f t="shared" ref="CG35" si="1152">IF($K34="","",IF(AND($K34&gt;=CG$9,$J34&lt;CH$9),"━",""))</f>
        <v/>
      </c>
      <c r="CH35" s="22" t="str">
        <f t="shared" ref="CH35" si="1153">IF($K34="","",IF(AND($K34&gt;=CH$9,$J34&lt;CI$9),"━",""))</f>
        <v/>
      </c>
      <c r="CI35" s="22" t="str">
        <f t="shared" ref="CI35" si="1154">IF($K34="","",IF(AND($K34&gt;=CI$9,$J34&lt;CJ$9),"━",""))</f>
        <v/>
      </c>
      <c r="CJ35" s="22" t="str">
        <f t="shared" ref="CJ35" si="1155">IF($K34="","",IF(AND($K34&gt;=CJ$9,$J34&lt;CK$9),"━",""))</f>
        <v/>
      </c>
      <c r="CK35" s="22" t="str">
        <f t="shared" ref="CK35" si="1156">IF($K34="","",IF(AND($K34&gt;=CK$9,$J34&lt;CL$9),"━",""))</f>
        <v/>
      </c>
      <c r="CL35" s="22" t="str">
        <f t="shared" ref="CL35" si="1157">IF($K34="","",IF(AND($K34&gt;=CL$9,$J34&lt;CM$9),"━",""))</f>
        <v/>
      </c>
      <c r="CM35" s="22" t="str">
        <f t="shared" ref="CM35" si="1158">IF($K34="","",IF(AND($K34&gt;=CM$9,$J34&lt;CN$9),"━",""))</f>
        <v/>
      </c>
      <c r="CN35" s="22" t="str">
        <f t="shared" ref="CN35" si="1159">IF($K34="","",IF(AND($K34&gt;=CN$9,$J34&lt;CO$9),"━",""))</f>
        <v/>
      </c>
      <c r="CO35" s="29" t="str">
        <f t="shared" ref="CO35" si="1160">IF($K34="","",IF(AND($K34&gt;=CO$9,$J34&lt;CP$9),"━",""))</f>
        <v/>
      </c>
      <c r="CP35" s="22" t="str">
        <f t="shared" ref="CP35" si="1161">IF($K34="","",IF(AND($K34&gt;=CP$9,$J34&lt;CQ$9),"━",""))</f>
        <v/>
      </c>
      <c r="CQ35" s="22" t="str">
        <f t="shared" ref="CQ35" si="1162">IF($K34="","",IF(AND($K34&gt;=CQ$9,$J34&lt;CR$9),"━",""))</f>
        <v/>
      </c>
      <c r="CR35" s="22" t="str">
        <f t="shared" ref="CR35" si="1163">IF($K34="","",IF(AND($K34&gt;=CR$9,$J34&lt;CS$9),"━",""))</f>
        <v/>
      </c>
      <c r="CS35" s="22" t="str">
        <f t="shared" ref="CS35" si="1164">IF($K34="","",IF(AND($K34&gt;=CS$9,$J34&lt;CT$9),"━",""))</f>
        <v/>
      </c>
      <c r="CT35" s="22" t="str">
        <f t="shared" ref="CT35" si="1165">IF($K34="","",IF(AND($K34&gt;=CT$9,$J34&lt;CU$9),"━",""))</f>
        <v/>
      </c>
      <c r="CU35" s="22" t="str">
        <f t="shared" ref="CU35" si="1166">IF($K34="","",IF(AND($K34&gt;=CU$9,$J34&lt;CV$9),"━",""))</f>
        <v/>
      </c>
      <c r="CV35" s="22" t="str">
        <f t="shared" ref="CV35" si="1167">IF($K34="","",IF(AND($K34&gt;=CV$9,$J34&lt;CW$9),"━",""))</f>
        <v/>
      </c>
      <c r="CW35" s="22" t="str">
        <f t="shared" ref="CW35" si="1168">IF($K34="","",IF(AND($K34&gt;=CW$9,$J34&lt;CX$9),"━",""))</f>
        <v/>
      </c>
      <c r="CX35" s="29" t="str">
        <f t="shared" ref="CX35" si="1169">IF($K34="","",IF(AND($K34&gt;=CX$9,$J34&lt;CY$9),"━",""))</f>
        <v/>
      </c>
      <c r="CY35" s="22" t="str">
        <f t="shared" ref="CY35" si="1170">IF($K34="","",IF(AND($K34&gt;=CY$9,$J34&lt;CZ$9),"━",""))</f>
        <v/>
      </c>
      <c r="CZ35" s="22" t="str">
        <f t="shared" ref="CZ35" si="1171">IF($K34="","",IF(AND($K34&gt;=CZ$9,$J34&lt;DA$9),"━",""))</f>
        <v/>
      </c>
      <c r="DA35" s="22" t="str">
        <f t="shared" ref="DA35" si="1172">IF($K34="","",IF(AND($K34&gt;=DA$9,$J34&lt;DB$9),"━",""))</f>
        <v/>
      </c>
      <c r="DB35" s="22" t="str">
        <f t="shared" ref="DB35" si="1173">IF($K34="","",IF(AND($K34&gt;=DB$9,$J34&lt;DC$9),"━",""))</f>
        <v/>
      </c>
      <c r="DC35" s="22" t="str">
        <f t="shared" ref="DC35" si="1174">IF($K34="","",IF(AND($K34&gt;=DC$9,$J34&lt;DD$9),"━",""))</f>
        <v/>
      </c>
      <c r="DD35" s="22" t="str">
        <f t="shared" ref="DD35" si="1175">IF($K34="","",IF(AND($K34&gt;=DD$9,$J34&lt;DE$9),"━",""))</f>
        <v/>
      </c>
      <c r="DE35" s="22" t="str">
        <f t="shared" ref="DE35" si="1176">IF($K34="","",IF(AND($K34&gt;=DE$9,$J34&lt;DF$9),"━",""))</f>
        <v/>
      </c>
      <c r="DF35" s="22" t="str">
        <f t="shared" ref="DF35" si="1177">IF($K34="","",IF(AND($K34&gt;=DF$9,$J34&lt;DG$9),"━",""))</f>
        <v/>
      </c>
      <c r="DG35" s="29" t="str">
        <f t="shared" ref="DG35" si="1178">IF($K34="","",IF(AND($K34&gt;=DG$9,$J34&lt;DH$9),"━",""))</f>
        <v/>
      </c>
      <c r="DH35" s="22" t="str">
        <f t="shared" ref="DH35" si="1179">IF($K34="","",IF(AND($K34&gt;=DH$9,$J34&lt;DI$9),"━",""))</f>
        <v/>
      </c>
      <c r="DI35" s="22" t="str">
        <f t="shared" ref="DI35" si="1180">IF($K34="","",IF(AND($K34&gt;=DI$9,$J34&lt;DJ$9),"━",""))</f>
        <v/>
      </c>
      <c r="DJ35" s="22" t="str">
        <f t="shared" ref="DJ35" si="1181">IF($K34="","",IF(AND($K34&gt;=DJ$9,$J34&lt;DK$9),"━",""))</f>
        <v/>
      </c>
      <c r="DK35" s="22" t="str">
        <f t="shared" ref="DK35" si="1182">IF($K34="","",IF(AND($K34&gt;=DK$9,$J34&lt;DL$9),"━",""))</f>
        <v/>
      </c>
      <c r="DL35" s="22" t="str">
        <f t="shared" ref="DL35" si="1183">IF($K34="","",IF(AND($K34&gt;=DL$9,$J34&lt;DM$9),"━",""))</f>
        <v/>
      </c>
      <c r="DM35" s="22" t="str">
        <f t="shared" ref="DM35" si="1184">IF($K34="","",IF(AND($K34&gt;=DM$9,$J34&lt;DN$9),"━",""))</f>
        <v/>
      </c>
      <c r="DN35" s="22" t="str">
        <f t="shared" ref="DN35" si="1185">IF($K34="","",IF(AND($K34&gt;=DN$9,$J34&lt;DO$9),"━",""))</f>
        <v/>
      </c>
      <c r="DO35" s="92" t="str">
        <f t="shared" ref="DO35" si="1186">IF($K34="","",IF(AND($K34&gt;=DO$9,$J34&lt;DP$9),"━",""))</f>
        <v/>
      </c>
      <c r="DP35" s="82" t="str">
        <f t="shared" ref="DP35:DQ35" si="1187">IF(AND($K34&gt;=DP$9,$J34&lt;DQ$9),"━","")</f>
        <v/>
      </c>
      <c r="DQ35" s="22" t="str">
        <f t="shared" si="1187"/>
        <v/>
      </c>
      <c r="DR35" s="22" t="str">
        <f t="shared" ref="DR35" si="1188">IF(AND($K34&gt;=DR$9,$J34&lt;DV$9),"━","")</f>
        <v/>
      </c>
      <c r="DS35" s="22" t="str">
        <f t="shared" ref="DS35:EG35" si="1189">IF(AND($K34&gt;=DS$9,$J34&lt;DT$9),"━","")</f>
        <v/>
      </c>
      <c r="DT35" s="22" t="str">
        <f t="shared" si="1189"/>
        <v/>
      </c>
      <c r="DU35" s="22" t="str">
        <f t="shared" si="1189"/>
        <v/>
      </c>
      <c r="DV35" s="22" t="str">
        <f t="shared" si="1189"/>
        <v/>
      </c>
      <c r="DW35" s="22" t="str">
        <f t="shared" si="1189"/>
        <v/>
      </c>
      <c r="DX35" s="22" t="str">
        <f t="shared" si="1189"/>
        <v/>
      </c>
      <c r="DY35" s="29" t="str">
        <f t="shared" si="1189"/>
        <v/>
      </c>
      <c r="DZ35" s="22" t="str">
        <f t="shared" si="1189"/>
        <v/>
      </c>
      <c r="EA35" s="22" t="str">
        <f t="shared" si="1189"/>
        <v/>
      </c>
      <c r="EB35" s="22" t="str">
        <f t="shared" si="1189"/>
        <v/>
      </c>
      <c r="EC35" s="22" t="str">
        <f t="shared" si="1189"/>
        <v/>
      </c>
      <c r="ED35" s="22" t="str">
        <f t="shared" si="1189"/>
        <v/>
      </c>
      <c r="EE35" s="22" t="str">
        <f t="shared" si="1189"/>
        <v/>
      </c>
      <c r="EF35" s="22" t="str">
        <f t="shared" si="1189"/>
        <v/>
      </c>
      <c r="EG35" s="22" t="str">
        <f t="shared" si="1189"/>
        <v/>
      </c>
      <c r="EH35" s="20" t="s">
        <v>9</v>
      </c>
      <c r="EJ35" s="23" t="str">
        <f>IF(OR(J34="",K34=""),"",K34-J34+1)</f>
        <v/>
      </c>
    </row>
    <row r="36" spans="1:140" s="1" customFormat="1" ht="14" customHeight="1">
      <c r="A36" s="228">
        <f t="shared" ref="A36" si="1190">A34+1</f>
        <v>54</v>
      </c>
      <c r="B36" s="230"/>
      <c r="C36" s="236"/>
      <c r="D36" s="237"/>
      <c r="E36" s="237"/>
      <c r="F36" s="238"/>
      <c r="G36" s="242"/>
      <c r="H36" s="232"/>
      <c r="I36" s="234"/>
      <c r="J36" s="234"/>
      <c r="K36" s="234"/>
      <c r="L36" s="19" t="str">
        <f t="shared" ref="L36:BW36" si="1191">IF(AND($I36&gt;=L$9,$H36&lt;M$9),"━","")</f>
        <v/>
      </c>
      <c r="M36" s="19" t="str">
        <f t="shared" si="1191"/>
        <v/>
      </c>
      <c r="N36" s="19" t="str">
        <f t="shared" si="1191"/>
        <v/>
      </c>
      <c r="O36" s="19" t="str">
        <f t="shared" si="1191"/>
        <v/>
      </c>
      <c r="P36" s="19" t="str">
        <f t="shared" si="1191"/>
        <v/>
      </c>
      <c r="Q36" s="19" t="str">
        <f t="shared" si="1191"/>
        <v/>
      </c>
      <c r="R36" s="19" t="str">
        <f t="shared" si="1191"/>
        <v/>
      </c>
      <c r="S36" s="19" t="str">
        <f t="shared" si="1191"/>
        <v/>
      </c>
      <c r="T36" s="19" t="str">
        <f t="shared" si="1191"/>
        <v/>
      </c>
      <c r="U36" s="28" t="str">
        <f t="shared" si="1191"/>
        <v/>
      </c>
      <c r="V36" s="19" t="str">
        <f t="shared" si="1191"/>
        <v/>
      </c>
      <c r="W36" s="19" t="str">
        <f t="shared" si="1191"/>
        <v/>
      </c>
      <c r="X36" s="19" t="str">
        <f t="shared" si="1191"/>
        <v/>
      </c>
      <c r="Y36" s="19" t="str">
        <f t="shared" si="1191"/>
        <v/>
      </c>
      <c r="Z36" s="19" t="str">
        <f t="shared" si="1191"/>
        <v/>
      </c>
      <c r="AA36" s="19" t="str">
        <f t="shared" si="1191"/>
        <v/>
      </c>
      <c r="AB36" s="19" t="str">
        <f t="shared" si="1191"/>
        <v/>
      </c>
      <c r="AC36" s="19" t="str">
        <f t="shared" si="1191"/>
        <v/>
      </c>
      <c r="AD36" s="28" t="str">
        <f t="shared" si="1191"/>
        <v/>
      </c>
      <c r="AE36" s="19" t="str">
        <f t="shared" si="1191"/>
        <v/>
      </c>
      <c r="AF36" s="19" t="str">
        <f t="shared" si="1191"/>
        <v/>
      </c>
      <c r="AG36" s="19" t="str">
        <f t="shared" si="1191"/>
        <v/>
      </c>
      <c r="AH36" s="19" t="str">
        <f t="shared" si="1191"/>
        <v/>
      </c>
      <c r="AI36" s="19" t="str">
        <f t="shared" si="1191"/>
        <v/>
      </c>
      <c r="AJ36" s="19" t="str">
        <f t="shared" si="1191"/>
        <v/>
      </c>
      <c r="AK36" s="19" t="str">
        <f t="shared" si="1191"/>
        <v/>
      </c>
      <c r="AL36" s="19" t="str">
        <f t="shared" si="1191"/>
        <v/>
      </c>
      <c r="AM36" s="28" t="str">
        <f t="shared" si="1191"/>
        <v/>
      </c>
      <c r="AN36" s="19" t="str">
        <f t="shared" si="1191"/>
        <v/>
      </c>
      <c r="AO36" s="19" t="str">
        <f t="shared" si="1191"/>
        <v/>
      </c>
      <c r="AP36" s="19" t="str">
        <f t="shared" si="1191"/>
        <v/>
      </c>
      <c r="AQ36" s="19" t="str">
        <f t="shared" si="1191"/>
        <v/>
      </c>
      <c r="AR36" s="19" t="str">
        <f t="shared" si="1191"/>
        <v/>
      </c>
      <c r="AS36" s="19" t="str">
        <f t="shared" si="1191"/>
        <v/>
      </c>
      <c r="AT36" s="19" t="str">
        <f t="shared" si="1191"/>
        <v/>
      </c>
      <c r="AU36" s="19" t="str">
        <f t="shared" si="1191"/>
        <v/>
      </c>
      <c r="AV36" s="24" t="str">
        <f t="shared" si="1191"/>
        <v/>
      </c>
      <c r="AW36" s="19" t="str">
        <f t="shared" si="1191"/>
        <v/>
      </c>
      <c r="AX36" s="19" t="str">
        <f t="shared" si="1191"/>
        <v/>
      </c>
      <c r="AY36" s="19" t="str">
        <f t="shared" si="1191"/>
        <v/>
      </c>
      <c r="AZ36" s="19" t="str">
        <f t="shared" si="1191"/>
        <v/>
      </c>
      <c r="BA36" s="19" t="str">
        <f t="shared" si="1191"/>
        <v/>
      </c>
      <c r="BB36" s="19" t="str">
        <f t="shared" si="1191"/>
        <v/>
      </c>
      <c r="BC36" s="19" t="str">
        <f t="shared" si="1191"/>
        <v/>
      </c>
      <c r="BD36" s="19" t="str">
        <f t="shared" si="1191"/>
        <v/>
      </c>
      <c r="BE36" s="28" t="str">
        <f t="shared" si="1191"/>
        <v/>
      </c>
      <c r="BF36" s="19" t="str">
        <f t="shared" si="1191"/>
        <v/>
      </c>
      <c r="BG36" s="19" t="str">
        <f t="shared" si="1191"/>
        <v/>
      </c>
      <c r="BH36" s="19" t="str">
        <f t="shared" si="1191"/>
        <v/>
      </c>
      <c r="BI36" s="19" t="str">
        <f t="shared" si="1191"/>
        <v/>
      </c>
      <c r="BJ36" s="19" t="str">
        <f t="shared" si="1191"/>
        <v/>
      </c>
      <c r="BK36" s="19" t="str">
        <f t="shared" si="1191"/>
        <v/>
      </c>
      <c r="BL36" s="19" t="str">
        <f t="shared" si="1191"/>
        <v/>
      </c>
      <c r="BM36" s="19" t="str">
        <f t="shared" si="1191"/>
        <v/>
      </c>
      <c r="BN36" s="105" t="str">
        <f t="shared" si="1191"/>
        <v/>
      </c>
      <c r="BO36" s="19" t="str">
        <f t="shared" si="1191"/>
        <v/>
      </c>
      <c r="BP36" s="19" t="str">
        <f t="shared" si="1191"/>
        <v/>
      </c>
      <c r="BQ36" s="19" t="str">
        <f t="shared" si="1191"/>
        <v/>
      </c>
      <c r="BR36" s="19" t="str">
        <f t="shared" si="1191"/>
        <v/>
      </c>
      <c r="BS36" s="19" t="str">
        <f t="shared" si="1191"/>
        <v/>
      </c>
      <c r="BT36" s="19" t="str">
        <f t="shared" si="1191"/>
        <v/>
      </c>
      <c r="BU36" s="19" t="str">
        <f t="shared" si="1191"/>
        <v/>
      </c>
      <c r="BV36" s="19" t="str">
        <f t="shared" si="1191"/>
        <v/>
      </c>
      <c r="BW36" s="28" t="str">
        <f t="shared" si="1191"/>
        <v/>
      </c>
      <c r="BX36" s="19" t="str">
        <f t="shared" ref="BX36:DQ36" si="1192">IF(AND($I36&gt;=BX$9,$H36&lt;BY$9),"━","")</f>
        <v/>
      </c>
      <c r="BY36" s="19" t="str">
        <f t="shared" si="1192"/>
        <v/>
      </c>
      <c r="BZ36" s="19" t="str">
        <f t="shared" si="1192"/>
        <v/>
      </c>
      <c r="CA36" s="19" t="str">
        <f t="shared" si="1192"/>
        <v/>
      </c>
      <c r="CB36" s="19" t="str">
        <f t="shared" si="1192"/>
        <v/>
      </c>
      <c r="CC36" s="19" t="str">
        <f t="shared" si="1192"/>
        <v/>
      </c>
      <c r="CD36" s="19" t="str">
        <f t="shared" si="1192"/>
        <v/>
      </c>
      <c r="CE36" s="19" t="str">
        <f t="shared" si="1192"/>
        <v/>
      </c>
      <c r="CF36" s="24" t="str">
        <f t="shared" si="1192"/>
        <v/>
      </c>
      <c r="CG36" s="19" t="str">
        <f t="shared" si="1192"/>
        <v/>
      </c>
      <c r="CH36" s="19" t="str">
        <f t="shared" si="1192"/>
        <v/>
      </c>
      <c r="CI36" s="19" t="str">
        <f t="shared" si="1192"/>
        <v/>
      </c>
      <c r="CJ36" s="19" t="str">
        <f t="shared" si="1192"/>
        <v/>
      </c>
      <c r="CK36" s="19" t="str">
        <f t="shared" si="1192"/>
        <v/>
      </c>
      <c r="CL36" s="19" t="str">
        <f t="shared" si="1192"/>
        <v/>
      </c>
      <c r="CM36" s="19" t="str">
        <f t="shared" si="1192"/>
        <v/>
      </c>
      <c r="CN36" s="19" t="str">
        <f t="shared" si="1192"/>
        <v/>
      </c>
      <c r="CO36" s="105" t="str">
        <f t="shared" si="1192"/>
        <v/>
      </c>
      <c r="CP36" s="19" t="str">
        <f t="shared" si="1192"/>
        <v/>
      </c>
      <c r="CQ36" s="19" t="str">
        <f t="shared" si="1192"/>
        <v/>
      </c>
      <c r="CR36" s="19" t="str">
        <f t="shared" si="1192"/>
        <v/>
      </c>
      <c r="CS36" s="19" t="str">
        <f t="shared" si="1192"/>
        <v/>
      </c>
      <c r="CT36" s="19" t="str">
        <f t="shared" si="1192"/>
        <v/>
      </c>
      <c r="CU36" s="19" t="str">
        <f t="shared" si="1192"/>
        <v/>
      </c>
      <c r="CV36" s="19" t="str">
        <f t="shared" si="1192"/>
        <v/>
      </c>
      <c r="CW36" s="19" t="str">
        <f t="shared" si="1192"/>
        <v/>
      </c>
      <c r="CX36" s="28" t="str">
        <f t="shared" si="1192"/>
        <v/>
      </c>
      <c r="CY36" s="19" t="str">
        <f t="shared" si="1192"/>
        <v/>
      </c>
      <c r="CZ36" s="19" t="str">
        <f t="shared" si="1192"/>
        <v/>
      </c>
      <c r="DA36" s="19" t="str">
        <f t="shared" si="1192"/>
        <v/>
      </c>
      <c r="DB36" s="19" t="str">
        <f t="shared" si="1192"/>
        <v/>
      </c>
      <c r="DC36" s="19" t="str">
        <f t="shared" si="1192"/>
        <v/>
      </c>
      <c r="DD36" s="19" t="str">
        <f t="shared" si="1192"/>
        <v/>
      </c>
      <c r="DE36" s="19" t="str">
        <f t="shared" si="1192"/>
        <v/>
      </c>
      <c r="DF36" s="19" t="str">
        <f t="shared" si="1192"/>
        <v/>
      </c>
      <c r="DG36" s="28" t="str">
        <f t="shared" si="1192"/>
        <v/>
      </c>
      <c r="DH36" s="19" t="str">
        <f t="shared" si="1192"/>
        <v/>
      </c>
      <c r="DI36" s="19" t="str">
        <f t="shared" si="1192"/>
        <v/>
      </c>
      <c r="DJ36" s="19" t="str">
        <f t="shared" si="1192"/>
        <v/>
      </c>
      <c r="DK36" s="19" t="str">
        <f t="shared" si="1192"/>
        <v/>
      </c>
      <c r="DL36" s="19" t="str">
        <f t="shared" si="1192"/>
        <v/>
      </c>
      <c r="DM36" s="19" t="str">
        <f t="shared" si="1192"/>
        <v/>
      </c>
      <c r="DN36" s="19" t="str">
        <f t="shared" si="1192"/>
        <v/>
      </c>
      <c r="DO36" s="91" t="str">
        <f t="shared" si="1192"/>
        <v/>
      </c>
      <c r="DP36" s="83" t="str">
        <f t="shared" si="1192"/>
        <v/>
      </c>
      <c r="DQ36" s="19" t="str">
        <f t="shared" si="1192"/>
        <v/>
      </c>
      <c r="DR36" s="19" t="str">
        <f t="shared" ref="DR36" si="1193">IF(AND($I36&gt;=DR$9,$H36&lt;DV$9),"━","")</f>
        <v/>
      </c>
      <c r="DS36" s="19" t="str">
        <f t="shared" ref="DS36:EG36" si="1194">IF(AND($I36&gt;=DS$9,$H36&lt;DT$9),"━","")</f>
        <v/>
      </c>
      <c r="DT36" s="19" t="str">
        <f t="shared" si="1194"/>
        <v/>
      </c>
      <c r="DU36" s="19" t="str">
        <f t="shared" si="1194"/>
        <v/>
      </c>
      <c r="DV36" s="19" t="str">
        <f t="shared" si="1194"/>
        <v/>
      </c>
      <c r="DW36" s="19" t="str">
        <f t="shared" si="1194"/>
        <v/>
      </c>
      <c r="DX36" s="19" t="str">
        <f t="shared" si="1194"/>
        <v/>
      </c>
      <c r="DY36" s="28" t="str">
        <f t="shared" si="1194"/>
        <v/>
      </c>
      <c r="DZ36" s="19" t="str">
        <f t="shared" si="1194"/>
        <v/>
      </c>
      <c r="EA36" s="19" t="str">
        <f t="shared" si="1194"/>
        <v/>
      </c>
      <c r="EB36" s="19" t="str">
        <f t="shared" si="1194"/>
        <v/>
      </c>
      <c r="EC36" s="19" t="str">
        <f t="shared" si="1194"/>
        <v/>
      </c>
      <c r="ED36" s="19" t="str">
        <f t="shared" si="1194"/>
        <v/>
      </c>
      <c r="EE36" s="19" t="str">
        <f t="shared" si="1194"/>
        <v/>
      </c>
      <c r="EF36" s="19" t="str">
        <f t="shared" si="1194"/>
        <v/>
      </c>
      <c r="EG36" s="19" t="str">
        <f t="shared" si="1194"/>
        <v/>
      </c>
      <c r="EH36" s="20" t="s">
        <v>9</v>
      </c>
      <c r="EJ36" s="21" t="str">
        <f>IF(OR(H36="",I36=""),"",I36-H36+1)</f>
        <v/>
      </c>
    </row>
    <row r="37" spans="1:140" s="1" customFormat="1" ht="14" customHeight="1">
      <c r="A37" s="229"/>
      <c r="B37" s="231"/>
      <c r="C37" s="239"/>
      <c r="D37" s="240"/>
      <c r="E37" s="240"/>
      <c r="F37" s="241"/>
      <c r="G37" s="243"/>
      <c r="H37" s="233"/>
      <c r="I37" s="235"/>
      <c r="J37" s="235"/>
      <c r="K37" s="235"/>
      <c r="L37" s="22" t="str">
        <f t="shared" ref="L37:AC37" si="1195">IF(AND($K36&gt;=L$9,$J36&lt;M$9),"━","")</f>
        <v/>
      </c>
      <c r="M37" s="22" t="str">
        <f t="shared" si="1195"/>
        <v/>
      </c>
      <c r="N37" s="22" t="str">
        <f t="shared" si="1195"/>
        <v/>
      </c>
      <c r="O37" s="22" t="str">
        <f t="shared" si="1195"/>
        <v/>
      </c>
      <c r="P37" s="22" t="str">
        <f t="shared" si="1195"/>
        <v/>
      </c>
      <c r="Q37" s="22" t="str">
        <f t="shared" si="1195"/>
        <v/>
      </c>
      <c r="R37" s="22" t="str">
        <f t="shared" si="1195"/>
        <v/>
      </c>
      <c r="S37" s="22" t="str">
        <f t="shared" si="1195"/>
        <v/>
      </c>
      <c r="T37" s="22" t="str">
        <f t="shared" si="1195"/>
        <v/>
      </c>
      <c r="U37" s="29" t="str">
        <f t="shared" si="1195"/>
        <v/>
      </c>
      <c r="V37" s="22" t="str">
        <f t="shared" si="1195"/>
        <v/>
      </c>
      <c r="W37" s="22" t="str">
        <f t="shared" si="1195"/>
        <v/>
      </c>
      <c r="X37" s="22" t="str">
        <f t="shared" si="1195"/>
        <v/>
      </c>
      <c r="Y37" s="22" t="str">
        <f t="shared" si="1195"/>
        <v/>
      </c>
      <c r="Z37" s="22" t="str">
        <f t="shared" si="1195"/>
        <v/>
      </c>
      <c r="AA37" s="22" t="str">
        <f t="shared" si="1195"/>
        <v/>
      </c>
      <c r="AB37" s="22" t="str">
        <f t="shared" si="1195"/>
        <v/>
      </c>
      <c r="AC37" s="22" t="str">
        <f t="shared" si="1195"/>
        <v/>
      </c>
      <c r="AD37" s="29" t="str">
        <f>IF($K36="","",IF(AND($K36&gt;=AD$9,$J36&lt;AE$9),"━",""))</f>
        <v/>
      </c>
      <c r="AE37" s="22" t="str">
        <f t="shared" ref="AE37" si="1196">IF($K36="","",IF(AND($K36&gt;=AE$9,$J36&lt;AF$9),"━",""))</f>
        <v/>
      </c>
      <c r="AF37" s="22" t="str">
        <f t="shared" ref="AF37" si="1197">IF($K36="","",IF(AND($K36&gt;=AF$9,$J36&lt;AG$9),"━",""))</f>
        <v/>
      </c>
      <c r="AG37" s="22" t="str">
        <f t="shared" ref="AG37" si="1198">IF($K36="","",IF(AND($K36&gt;=AG$9,$J36&lt;AH$9),"━",""))</f>
        <v/>
      </c>
      <c r="AH37" s="22" t="str">
        <f t="shared" ref="AH37" si="1199">IF($K36="","",IF(AND($K36&gt;=AH$9,$J36&lt;AI$9),"━",""))</f>
        <v/>
      </c>
      <c r="AI37" s="22" t="str">
        <f t="shared" ref="AI37" si="1200">IF($K36="","",IF(AND($K36&gt;=AI$9,$J36&lt;AJ$9),"━",""))</f>
        <v/>
      </c>
      <c r="AJ37" s="22" t="str">
        <f t="shared" ref="AJ37" si="1201">IF($K36="","",IF(AND($K36&gt;=AJ$9,$J36&lt;AK$9),"━",""))</f>
        <v/>
      </c>
      <c r="AK37" s="22" t="str">
        <f t="shared" ref="AK37" si="1202">IF($K36="","",IF(AND($K36&gt;=AK$9,$J36&lt;AL$9),"━",""))</f>
        <v/>
      </c>
      <c r="AL37" s="22" t="str">
        <f t="shared" ref="AL37" si="1203">IF($K36="","",IF(AND($K36&gt;=AL$9,$J36&lt;AM$9),"━",""))</f>
        <v/>
      </c>
      <c r="AM37" s="29" t="str">
        <f t="shared" ref="AM37" si="1204">IF($K36="","",IF(AND($K36&gt;=AM$9,$J36&lt;AN$9),"━",""))</f>
        <v/>
      </c>
      <c r="AN37" s="22" t="str">
        <f t="shared" ref="AN37" si="1205">IF($K36="","",IF(AND($K36&gt;=AN$9,$J36&lt;AO$9),"━",""))</f>
        <v/>
      </c>
      <c r="AO37" s="22" t="str">
        <f t="shared" ref="AO37" si="1206">IF($K36="","",IF(AND($K36&gt;=AO$9,$J36&lt;AP$9),"━",""))</f>
        <v/>
      </c>
      <c r="AP37" s="22" t="str">
        <f t="shared" ref="AP37" si="1207">IF($K36="","",IF(AND($K36&gt;=AP$9,$J36&lt;AQ$9),"━",""))</f>
        <v/>
      </c>
      <c r="AQ37" s="22" t="str">
        <f t="shared" ref="AQ37" si="1208">IF($K36="","",IF(AND($K36&gt;=AQ$9,$J36&lt;AR$9),"━",""))</f>
        <v/>
      </c>
      <c r="AR37" s="22" t="str">
        <f t="shared" ref="AR37" si="1209">IF($K36="","",IF(AND($K36&gt;=AR$9,$J36&lt;AS$9),"━",""))</f>
        <v/>
      </c>
      <c r="AS37" s="22" t="str">
        <f t="shared" ref="AS37" si="1210">IF($K36="","",IF(AND($K36&gt;=AS$9,$J36&lt;AT$9),"━",""))</f>
        <v/>
      </c>
      <c r="AT37" s="22" t="str">
        <f t="shared" ref="AT37" si="1211">IF($K36="","",IF(AND($K36&gt;=AT$9,$J36&lt;AU$9),"━",""))</f>
        <v/>
      </c>
      <c r="AU37" s="22" t="str">
        <f t="shared" ref="AU37" si="1212">IF($K36="","",IF(AND($K36&gt;=AU$9,$J36&lt;AV$9),"━",""))</f>
        <v/>
      </c>
      <c r="AV37" s="25" t="str">
        <f t="shared" ref="AV37" si="1213">IF($K36="","",IF(AND($K36&gt;=AV$9,$J36&lt;AW$9),"━",""))</f>
        <v/>
      </c>
      <c r="AW37" s="22" t="str">
        <f t="shared" ref="AW37" si="1214">IF($K36="","",IF(AND($K36&gt;=AW$9,$J36&lt;AX$9),"━",""))</f>
        <v/>
      </c>
      <c r="AX37" s="22" t="str">
        <f t="shared" ref="AX37" si="1215">IF($K36="","",IF(AND($K36&gt;=AX$9,$J36&lt;AY$9),"━",""))</f>
        <v/>
      </c>
      <c r="AY37" s="22" t="str">
        <f t="shared" ref="AY37" si="1216">IF($K36="","",IF(AND($K36&gt;=AY$9,$J36&lt;AZ$9),"━",""))</f>
        <v/>
      </c>
      <c r="AZ37" s="22" t="str">
        <f t="shared" ref="AZ37" si="1217">IF($K36="","",IF(AND($K36&gt;=AZ$9,$J36&lt;BA$9),"━",""))</f>
        <v/>
      </c>
      <c r="BA37" s="22" t="str">
        <f t="shared" ref="BA37" si="1218">IF($K36="","",IF(AND($K36&gt;=BA$9,$J36&lt;BB$9),"━",""))</f>
        <v/>
      </c>
      <c r="BB37" s="22" t="str">
        <f t="shared" ref="BB37" si="1219">IF($K36="","",IF(AND($K36&gt;=BB$9,$J36&lt;BC$9),"━",""))</f>
        <v/>
      </c>
      <c r="BC37" s="22" t="str">
        <f t="shared" ref="BC37" si="1220">IF($K36="","",IF(AND($K36&gt;=BC$9,$J36&lt;BD$9),"━",""))</f>
        <v/>
      </c>
      <c r="BD37" s="22" t="str">
        <f t="shared" ref="BD37" si="1221">IF($K36="","",IF(AND($K36&gt;=BD$9,$J36&lt;BE$9),"━",""))</f>
        <v/>
      </c>
      <c r="BE37" s="29" t="str">
        <f t="shared" ref="BE37" si="1222">IF($K36="","",IF(AND($K36&gt;=BE$9,$J36&lt;BF$9),"━",""))</f>
        <v/>
      </c>
      <c r="BF37" s="22" t="str">
        <f t="shared" ref="BF37" si="1223">IF($K36="","",IF(AND($K36&gt;=BF$9,$J36&lt;BG$9),"━",""))</f>
        <v/>
      </c>
      <c r="BG37" s="22" t="str">
        <f t="shared" ref="BG37" si="1224">IF($K36="","",IF(AND($K36&gt;=BG$9,$J36&lt;BH$9),"━",""))</f>
        <v/>
      </c>
      <c r="BH37" s="22" t="str">
        <f t="shared" ref="BH37" si="1225">IF($K36="","",IF(AND($K36&gt;=BH$9,$J36&lt;BI$9),"━",""))</f>
        <v/>
      </c>
      <c r="BI37" s="22" t="str">
        <f t="shared" ref="BI37" si="1226">IF($K36="","",IF(AND($K36&gt;=BI$9,$J36&lt;BJ$9),"━",""))</f>
        <v/>
      </c>
      <c r="BJ37" s="22" t="str">
        <f t="shared" ref="BJ37" si="1227">IF($K36="","",IF(AND($K36&gt;=BJ$9,$J36&lt;BK$9),"━",""))</f>
        <v/>
      </c>
      <c r="BK37" s="22" t="str">
        <f t="shared" ref="BK37" si="1228">IF($K36="","",IF(AND($K36&gt;=BK$9,$J36&lt;BL$9),"━",""))</f>
        <v/>
      </c>
      <c r="BL37" s="22" t="str">
        <f t="shared" ref="BL37" si="1229">IF($K36="","",IF(AND($K36&gt;=BL$9,$J36&lt;BM$9),"━",""))</f>
        <v/>
      </c>
      <c r="BM37" s="22" t="str">
        <f t="shared" ref="BM37" si="1230">IF($K36="","",IF(AND($K36&gt;=BM$9,$J36&lt;BN$9),"━",""))</f>
        <v/>
      </c>
      <c r="BN37" s="29" t="str">
        <f t="shared" ref="BN37" si="1231">IF($K36="","",IF(AND($K36&gt;=BN$9,$J36&lt;BO$9),"━",""))</f>
        <v/>
      </c>
      <c r="BO37" s="22" t="str">
        <f t="shared" ref="BO37" si="1232">IF($K36="","",IF(AND($K36&gt;=BO$9,$J36&lt;BP$9),"━",""))</f>
        <v/>
      </c>
      <c r="BP37" s="22" t="str">
        <f t="shared" ref="BP37" si="1233">IF($K36="","",IF(AND($K36&gt;=BP$9,$J36&lt;BQ$9),"━",""))</f>
        <v/>
      </c>
      <c r="BQ37" s="22" t="str">
        <f t="shared" ref="BQ37" si="1234">IF($K36="","",IF(AND($K36&gt;=BQ$9,$J36&lt;BR$9),"━",""))</f>
        <v/>
      </c>
      <c r="BR37" s="22" t="str">
        <f t="shared" ref="BR37" si="1235">IF($K36="","",IF(AND($K36&gt;=BR$9,$J36&lt;BS$9),"━",""))</f>
        <v/>
      </c>
      <c r="BS37" s="22" t="str">
        <f t="shared" ref="BS37" si="1236">IF($K36="","",IF(AND($K36&gt;=BS$9,$J36&lt;BT$9),"━",""))</f>
        <v/>
      </c>
      <c r="BT37" s="22" t="str">
        <f t="shared" ref="BT37" si="1237">IF($K36="","",IF(AND($K36&gt;=BT$9,$J36&lt;BU$9),"━",""))</f>
        <v/>
      </c>
      <c r="BU37" s="22" t="str">
        <f t="shared" ref="BU37" si="1238">IF($K36="","",IF(AND($K36&gt;=BU$9,$J36&lt;BV$9),"━",""))</f>
        <v/>
      </c>
      <c r="BV37" s="22" t="str">
        <f t="shared" ref="BV37" si="1239">IF($K36="","",IF(AND($K36&gt;=BV$9,$J36&lt;BW$9),"━",""))</f>
        <v/>
      </c>
      <c r="BW37" s="29" t="str">
        <f t="shared" ref="BW37" si="1240">IF($K36="","",IF(AND($K36&gt;=BW$9,$J36&lt;BX$9),"━",""))</f>
        <v/>
      </c>
      <c r="BX37" s="22" t="str">
        <f t="shared" ref="BX37" si="1241">IF($K36="","",IF(AND($K36&gt;=BX$9,$J36&lt;BY$9),"━",""))</f>
        <v/>
      </c>
      <c r="BY37" s="22" t="str">
        <f t="shared" ref="BY37" si="1242">IF($K36="","",IF(AND($K36&gt;=BY$9,$J36&lt;BZ$9),"━",""))</f>
        <v/>
      </c>
      <c r="BZ37" s="22" t="str">
        <f t="shared" ref="BZ37" si="1243">IF($K36="","",IF(AND($K36&gt;=BZ$9,$J36&lt;CA$9),"━",""))</f>
        <v/>
      </c>
      <c r="CA37" s="22" t="str">
        <f t="shared" ref="CA37" si="1244">IF($K36="","",IF(AND($K36&gt;=CA$9,$J36&lt;CB$9),"━",""))</f>
        <v/>
      </c>
      <c r="CB37" s="22" t="str">
        <f t="shared" ref="CB37" si="1245">IF($K36="","",IF(AND($K36&gt;=CB$9,$J36&lt;CC$9),"━",""))</f>
        <v/>
      </c>
      <c r="CC37" s="22" t="str">
        <f t="shared" ref="CC37" si="1246">IF($K36="","",IF(AND($K36&gt;=CC$9,$J36&lt;CD$9),"━",""))</f>
        <v/>
      </c>
      <c r="CD37" s="22" t="str">
        <f t="shared" ref="CD37" si="1247">IF($K36="","",IF(AND($K36&gt;=CD$9,$J36&lt;CE$9),"━",""))</f>
        <v/>
      </c>
      <c r="CE37" s="22" t="str">
        <f t="shared" ref="CE37" si="1248">IF($K36="","",IF(AND($K36&gt;=CE$9,$J36&lt;CF$9),"━",""))</f>
        <v/>
      </c>
      <c r="CF37" s="25" t="str">
        <f t="shared" ref="CF37" si="1249">IF($K36="","",IF(AND($K36&gt;=CF$9,$J36&lt;CG$9),"━",""))</f>
        <v/>
      </c>
      <c r="CG37" s="22" t="str">
        <f t="shared" ref="CG37" si="1250">IF($K36="","",IF(AND($K36&gt;=CG$9,$J36&lt;CH$9),"━",""))</f>
        <v/>
      </c>
      <c r="CH37" s="22" t="str">
        <f t="shared" ref="CH37" si="1251">IF($K36="","",IF(AND($K36&gt;=CH$9,$J36&lt;CI$9),"━",""))</f>
        <v/>
      </c>
      <c r="CI37" s="22" t="str">
        <f t="shared" ref="CI37" si="1252">IF($K36="","",IF(AND($K36&gt;=CI$9,$J36&lt;CJ$9),"━",""))</f>
        <v/>
      </c>
      <c r="CJ37" s="22" t="str">
        <f t="shared" ref="CJ37" si="1253">IF($K36="","",IF(AND($K36&gt;=CJ$9,$J36&lt;CK$9),"━",""))</f>
        <v/>
      </c>
      <c r="CK37" s="22" t="str">
        <f t="shared" ref="CK37" si="1254">IF($K36="","",IF(AND($K36&gt;=CK$9,$J36&lt;CL$9),"━",""))</f>
        <v/>
      </c>
      <c r="CL37" s="22" t="str">
        <f t="shared" ref="CL37" si="1255">IF($K36="","",IF(AND($K36&gt;=CL$9,$J36&lt;CM$9),"━",""))</f>
        <v/>
      </c>
      <c r="CM37" s="22" t="str">
        <f t="shared" ref="CM37" si="1256">IF($K36="","",IF(AND($K36&gt;=CM$9,$J36&lt;CN$9),"━",""))</f>
        <v/>
      </c>
      <c r="CN37" s="22" t="str">
        <f t="shared" ref="CN37" si="1257">IF($K36="","",IF(AND($K36&gt;=CN$9,$J36&lt;CO$9),"━",""))</f>
        <v/>
      </c>
      <c r="CO37" s="104" t="str">
        <f t="shared" ref="CO37" si="1258">IF($K36="","",IF(AND($K36&gt;=CO$9,$J36&lt;CP$9),"━",""))</f>
        <v/>
      </c>
      <c r="CP37" s="22" t="str">
        <f t="shared" ref="CP37" si="1259">IF($K36="","",IF(AND($K36&gt;=CP$9,$J36&lt;CQ$9),"━",""))</f>
        <v/>
      </c>
      <c r="CQ37" s="22" t="str">
        <f t="shared" ref="CQ37" si="1260">IF($K36="","",IF(AND($K36&gt;=CQ$9,$J36&lt;CR$9),"━",""))</f>
        <v/>
      </c>
      <c r="CR37" s="22" t="str">
        <f t="shared" ref="CR37" si="1261">IF($K36="","",IF(AND($K36&gt;=CR$9,$J36&lt;CS$9),"━",""))</f>
        <v/>
      </c>
      <c r="CS37" s="22" t="str">
        <f t="shared" ref="CS37" si="1262">IF($K36="","",IF(AND($K36&gt;=CS$9,$J36&lt;CT$9),"━",""))</f>
        <v/>
      </c>
      <c r="CT37" s="22" t="str">
        <f t="shared" ref="CT37" si="1263">IF($K36="","",IF(AND($K36&gt;=CT$9,$J36&lt;CU$9),"━",""))</f>
        <v/>
      </c>
      <c r="CU37" s="22" t="str">
        <f t="shared" ref="CU37" si="1264">IF($K36="","",IF(AND($K36&gt;=CU$9,$J36&lt;CV$9),"━",""))</f>
        <v/>
      </c>
      <c r="CV37" s="22" t="str">
        <f t="shared" ref="CV37" si="1265">IF($K36="","",IF(AND($K36&gt;=CV$9,$J36&lt;CW$9),"━",""))</f>
        <v/>
      </c>
      <c r="CW37" s="22" t="str">
        <f t="shared" ref="CW37" si="1266">IF($K36="","",IF(AND($K36&gt;=CW$9,$J36&lt;CX$9),"━",""))</f>
        <v/>
      </c>
      <c r="CX37" s="29" t="str">
        <f t="shared" ref="CX37" si="1267">IF($K36="","",IF(AND($K36&gt;=CX$9,$J36&lt;CY$9),"━",""))</f>
        <v/>
      </c>
      <c r="CY37" s="22" t="str">
        <f t="shared" ref="CY37" si="1268">IF($K36="","",IF(AND($K36&gt;=CY$9,$J36&lt;CZ$9),"━",""))</f>
        <v/>
      </c>
      <c r="CZ37" s="22" t="str">
        <f t="shared" ref="CZ37" si="1269">IF($K36="","",IF(AND($K36&gt;=CZ$9,$J36&lt;DA$9),"━",""))</f>
        <v/>
      </c>
      <c r="DA37" s="22" t="str">
        <f t="shared" ref="DA37" si="1270">IF($K36="","",IF(AND($K36&gt;=DA$9,$J36&lt;DB$9),"━",""))</f>
        <v/>
      </c>
      <c r="DB37" s="22" t="str">
        <f t="shared" ref="DB37" si="1271">IF($K36="","",IF(AND($K36&gt;=DB$9,$J36&lt;DC$9),"━",""))</f>
        <v/>
      </c>
      <c r="DC37" s="22" t="str">
        <f t="shared" ref="DC37" si="1272">IF($K36="","",IF(AND($K36&gt;=DC$9,$J36&lt;DD$9),"━",""))</f>
        <v/>
      </c>
      <c r="DD37" s="22" t="str">
        <f t="shared" ref="DD37" si="1273">IF($K36="","",IF(AND($K36&gt;=DD$9,$J36&lt;DE$9),"━",""))</f>
        <v/>
      </c>
      <c r="DE37" s="22" t="str">
        <f t="shared" ref="DE37" si="1274">IF($K36="","",IF(AND($K36&gt;=DE$9,$J36&lt;DF$9),"━",""))</f>
        <v/>
      </c>
      <c r="DF37" s="22" t="str">
        <f t="shared" ref="DF37" si="1275">IF($K36="","",IF(AND($K36&gt;=DF$9,$J36&lt;DG$9),"━",""))</f>
        <v/>
      </c>
      <c r="DG37" s="29" t="str">
        <f t="shared" ref="DG37" si="1276">IF($K36="","",IF(AND($K36&gt;=DG$9,$J36&lt;DH$9),"━",""))</f>
        <v/>
      </c>
      <c r="DH37" s="22" t="str">
        <f t="shared" ref="DH37" si="1277">IF($K36="","",IF(AND($K36&gt;=DH$9,$J36&lt;DI$9),"━",""))</f>
        <v/>
      </c>
      <c r="DI37" s="22" t="str">
        <f t="shared" ref="DI37" si="1278">IF($K36="","",IF(AND($K36&gt;=DI$9,$J36&lt;DJ$9),"━",""))</f>
        <v/>
      </c>
      <c r="DJ37" s="22" t="str">
        <f t="shared" ref="DJ37" si="1279">IF($K36="","",IF(AND($K36&gt;=DJ$9,$J36&lt;DK$9),"━",""))</f>
        <v/>
      </c>
      <c r="DK37" s="22" t="str">
        <f t="shared" ref="DK37" si="1280">IF($K36="","",IF(AND($K36&gt;=DK$9,$J36&lt;DL$9),"━",""))</f>
        <v/>
      </c>
      <c r="DL37" s="22" t="str">
        <f t="shared" ref="DL37" si="1281">IF($K36="","",IF(AND($K36&gt;=DL$9,$J36&lt;DM$9),"━",""))</f>
        <v/>
      </c>
      <c r="DM37" s="22" t="str">
        <f t="shared" ref="DM37" si="1282">IF($K36="","",IF(AND($K36&gt;=DM$9,$J36&lt;DN$9),"━",""))</f>
        <v/>
      </c>
      <c r="DN37" s="22" t="str">
        <f t="shared" ref="DN37" si="1283">IF($K36="","",IF(AND($K36&gt;=DN$9,$J36&lt;DO$9),"━",""))</f>
        <v/>
      </c>
      <c r="DO37" s="92" t="str">
        <f t="shared" ref="DO37" si="1284">IF($K36="","",IF(AND($K36&gt;=DO$9,$J36&lt;DP$9),"━",""))</f>
        <v/>
      </c>
      <c r="DP37" s="82" t="str">
        <f t="shared" ref="DP37:DQ37" si="1285">IF(AND($K36&gt;=DP$9,$J36&lt;DQ$9),"━","")</f>
        <v/>
      </c>
      <c r="DQ37" s="22" t="str">
        <f t="shared" si="1285"/>
        <v/>
      </c>
      <c r="DR37" s="22" t="str">
        <f t="shared" ref="DR37" si="1286">IF(AND($K36&gt;=DR$9,$J36&lt;DV$9),"━","")</f>
        <v/>
      </c>
      <c r="DS37" s="22" t="str">
        <f t="shared" ref="DS37:EG37" si="1287">IF(AND($K36&gt;=DS$9,$J36&lt;DT$9),"━","")</f>
        <v/>
      </c>
      <c r="DT37" s="22" t="str">
        <f t="shared" si="1287"/>
        <v/>
      </c>
      <c r="DU37" s="22" t="str">
        <f t="shared" si="1287"/>
        <v/>
      </c>
      <c r="DV37" s="22" t="str">
        <f t="shared" si="1287"/>
        <v/>
      </c>
      <c r="DW37" s="22" t="str">
        <f t="shared" si="1287"/>
        <v/>
      </c>
      <c r="DX37" s="22" t="str">
        <f t="shared" si="1287"/>
        <v/>
      </c>
      <c r="DY37" s="29" t="str">
        <f t="shared" si="1287"/>
        <v/>
      </c>
      <c r="DZ37" s="22" t="str">
        <f t="shared" si="1287"/>
        <v/>
      </c>
      <c r="EA37" s="22" t="str">
        <f t="shared" si="1287"/>
        <v/>
      </c>
      <c r="EB37" s="22" t="str">
        <f t="shared" si="1287"/>
        <v/>
      </c>
      <c r="EC37" s="22" t="str">
        <f t="shared" si="1287"/>
        <v/>
      </c>
      <c r="ED37" s="22" t="str">
        <f t="shared" si="1287"/>
        <v/>
      </c>
      <c r="EE37" s="22" t="str">
        <f t="shared" si="1287"/>
        <v/>
      </c>
      <c r="EF37" s="22" t="str">
        <f t="shared" si="1287"/>
        <v/>
      </c>
      <c r="EG37" s="22" t="str">
        <f t="shared" si="1287"/>
        <v/>
      </c>
      <c r="EH37" s="20" t="s">
        <v>9</v>
      </c>
      <c r="EJ37" s="23" t="str">
        <f>IF(OR(J36="",K36=""),"",K36-J36+1)</f>
        <v/>
      </c>
    </row>
    <row r="38" spans="1:140" s="1" customFormat="1" ht="14" customHeight="1">
      <c r="A38" s="228">
        <f t="shared" ref="A38" si="1288">A36+1</f>
        <v>55</v>
      </c>
      <c r="B38" s="230"/>
      <c r="C38" s="236"/>
      <c r="D38" s="237"/>
      <c r="E38" s="237"/>
      <c r="F38" s="238"/>
      <c r="G38" s="242"/>
      <c r="H38" s="232"/>
      <c r="I38" s="234"/>
      <c r="J38" s="234"/>
      <c r="K38" s="234"/>
      <c r="L38" s="19" t="str">
        <f t="shared" ref="L38:BW38" si="1289">IF(AND($I38&gt;=L$9,$H38&lt;M$9),"━","")</f>
        <v/>
      </c>
      <c r="M38" s="19" t="str">
        <f t="shared" si="1289"/>
        <v/>
      </c>
      <c r="N38" s="19" t="str">
        <f t="shared" si="1289"/>
        <v/>
      </c>
      <c r="O38" s="19" t="str">
        <f t="shared" si="1289"/>
        <v/>
      </c>
      <c r="P38" s="19" t="str">
        <f t="shared" si="1289"/>
        <v/>
      </c>
      <c r="Q38" s="19" t="str">
        <f t="shared" si="1289"/>
        <v/>
      </c>
      <c r="R38" s="19" t="str">
        <f t="shared" si="1289"/>
        <v/>
      </c>
      <c r="S38" s="19" t="str">
        <f t="shared" si="1289"/>
        <v/>
      </c>
      <c r="T38" s="19" t="str">
        <f t="shared" si="1289"/>
        <v/>
      </c>
      <c r="U38" s="28" t="str">
        <f t="shared" si="1289"/>
        <v/>
      </c>
      <c r="V38" s="19" t="str">
        <f t="shared" si="1289"/>
        <v/>
      </c>
      <c r="W38" s="19" t="str">
        <f t="shared" si="1289"/>
        <v/>
      </c>
      <c r="X38" s="19" t="str">
        <f t="shared" si="1289"/>
        <v/>
      </c>
      <c r="Y38" s="19" t="str">
        <f t="shared" si="1289"/>
        <v/>
      </c>
      <c r="Z38" s="19" t="str">
        <f t="shared" si="1289"/>
        <v/>
      </c>
      <c r="AA38" s="19" t="str">
        <f t="shared" si="1289"/>
        <v/>
      </c>
      <c r="AB38" s="19" t="str">
        <f t="shared" si="1289"/>
        <v/>
      </c>
      <c r="AC38" s="19" t="str">
        <f t="shared" si="1289"/>
        <v/>
      </c>
      <c r="AD38" s="28" t="str">
        <f t="shared" si="1289"/>
        <v/>
      </c>
      <c r="AE38" s="19" t="str">
        <f t="shared" si="1289"/>
        <v/>
      </c>
      <c r="AF38" s="19" t="str">
        <f t="shared" si="1289"/>
        <v/>
      </c>
      <c r="AG38" s="19" t="str">
        <f t="shared" si="1289"/>
        <v/>
      </c>
      <c r="AH38" s="19" t="str">
        <f t="shared" si="1289"/>
        <v/>
      </c>
      <c r="AI38" s="19" t="str">
        <f t="shared" si="1289"/>
        <v/>
      </c>
      <c r="AJ38" s="19" t="str">
        <f t="shared" si="1289"/>
        <v/>
      </c>
      <c r="AK38" s="19" t="str">
        <f t="shared" si="1289"/>
        <v/>
      </c>
      <c r="AL38" s="19" t="str">
        <f t="shared" si="1289"/>
        <v/>
      </c>
      <c r="AM38" s="28" t="str">
        <f t="shared" si="1289"/>
        <v/>
      </c>
      <c r="AN38" s="19" t="str">
        <f t="shared" si="1289"/>
        <v/>
      </c>
      <c r="AO38" s="19" t="str">
        <f t="shared" si="1289"/>
        <v/>
      </c>
      <c r="AP38" s="19" t="str">
        <f t="shared" si="1289"/>
        <v/>
      </c>
      <c r="AQ38" s="19" t="str">
        <f t="shared" si="1289"/>
        <v/>
      </c>
      <c r="AR38" s="19" t="str">
        <f t="shared" si="1289"/>
        <v/>
      </c>
      <c r="AS38" s="19" t="str">
        <f t="shared" si="1289"/>
        <v/>
      </c>
      <c r="AT38" s="19" t="str">
        <f t="shared" si="1289"/>
        <v/>
      </c>
      <c r="AU38" s="19" t="str">
        <f t="shared" si="1289"/>
        <v/>
      </c>
      <c r="AV38" s="24" t="str">
        <f t="shared" si="1289"/>
        <v/>
      </c>
      <c r="AW38" s="19" t="str">
        <f t="shared" si="1289"/>
        <v/>
      </c>
      <c r="AX38" s="19" t="str">
        <f t="shared" si="1289"/>
        <v/>
      </c>
      <c r="AY38" s="19" t="str">
        <f t="shared" si="1289"/>
        <v/>
      </c>
      <c r="AZ38" s="19" t="str">
        <f t="shared" si="1289"/>
        <v/>
      </c>
      <c r="BA38" s="19" t="str">
        <f t="shared" si="1289"/>
        <v/>
      </c>
      <c r="BB38" s="19" t="str">
        <f t="shared" si="1289"/>
        <v/>
      </c>
      <c r="BC38" s="19" t="str">
        <f t="shared" si="1289"/>
        <v/>
      </c>
      <c r="BD38" s="19" t="str">
        <f t="shared" si="1289"/>
        <v/>
      </c>
      <c r="BE38" s="28" t="str">
        <f t="shared" si="1289"/>
        <v/>
      </c>
      <c r="BF38" s="19" t="str">
        <f t="shared" si="1289"/>
        <v/>
      </c>
      <c r="BG38" s="19" t="str">
        <f t="shared" si="1289"/>
        <v/>
      </c>
      <c r="BH38" s="19" t="str">
        <f t="shared" si="1289"/>
        <v/>
      </c>
      <c r="BI38" s="19" t="str">
        <f t="shared" si="1289"/>
        <v/>
      </c>
      <c r="BJ38" s="19" t="str">
        <f t="shared" si="1289"/>
        <v/>
      </c>
      <c r="BK38" s="19" t="str">
        <f t="shared" si="1289"/>
        <v/>
      </c>
      <c r="BL38" s="19" t="str">
        <f t="shared" si="1289"/>
        <v/>
      </c>
      <c r="BM38" s="19" t="str">
        <f t="shared" si="1289"/>
        <v/>
      </c>
      <c r="BN38" s="105" t="str">
        <f t="shared" si="1289"/>
        <v/>
      </c>
      <c r="BO38" s="19" t="str">
        <f t="shared" si="1289"/>
        <v/>
      </c>
      <c r="BP38" s="19" t="str">
        <f t="shared" si="1289"/>
        <v/>
      </c>
      <c r="BQ38" s="19" t="str">
        <f t="shared" si="1289"/>
        <v/>
      </c>
      <c r="BR38" s="19" t="str">
        <f t="shared" si="1289"/>
        <v/>
      </c>
      <c r="BS38" s="19" t="str">
        <f t="shared" si="1289"/>
        <v/>
      </c>
      <c r="BT38" s="19" t="str">
        <f t="shared" si="1289"/>
        <v/>
      </c>
      <c r="BU38" s="19" t="str">
        <f t="shared" si="1289"/>
        <v/>
      </c>
      <c r="BV38" s="19" t="str">
        <f t="shared" si="1289"/>
        <v/>
      </c>
      <c r="BW38" s="28" t="str">
        <f t="shared" si="1289"/>
        <v/>
      </c>
      <c r="BX38" s="19" t="str">
        <f t="shared" ref="BX38:DQ38" si="1290">IF(AND($I38&gt;=BX$9,$H38&lt;BY$9),"━","")</f>
        <v/>
      </c>
      <c r="BY38" s="19" t="str">
        <f t="shared" si="1290"/>
        <v/>
      </c>
      <c r="BZ38" s="19" t="str">
        <f t="shared" si="1290"/>
        <v/>
      </c>
      <c r="CA38" s="19" t="str">
        <f t="shared" si="1290"/>
        <v/>
      </c>
      <c r="CB38" s="19" t="str">
        <f t="shared" si="1290"/>
        <v/>
      </c>
      <c r="CC38" s="19" t="str">
        <f t="shared" si="1290"/>
        <v/>
      </c>
      <c r="CD38" s="19" t="str">
        <f t="shared" si="1290"/>
        <v/>
      </c>
      <c r="CE38" s="19" t="str">
        <f t="shared" si="1290"/>
        <v/>
      </c>
      <c r="CF38" s="24" t="str">
        <f t="shared" si="1290"/>
        <v/>
      </c>
      <c r="CG38" s="19" t="str">
        <f t="shared" si="1290"/>
        <v/>
      </c>
      <c r="CH38" s="19" t="str">
        <f t="shared" si="1290"/>
        <v/>
      </c>
      <c r="CI38" s="19" t="str">
        <f t="shared" si="1290"/>
        <v/>
      </c>
      <c r="CJ38" s="19" t="str">
        <f t="shared" si="1290"/>
        <v/>
      </c>
      <c r="CK38" s="19" t="str">
        <f t="shared" si="1290"/>
        <v/>
      </c>
      <c r="CL38" s="19" t="str">
        <f t="shared" si="1290"/>
        <v/>
      </c>
      <c r="CM38" s="19" t="str">
        <f t="shared" si="1290"/>
        <v/>
      </c>
      <c r="CN38" s="19" t="str">
        <f t="shared" si="1290"/>
        <v/>
      </c>
      <c r="CO38" s="28" t="str">
        <f t="shared" si="1290"/>
        <v/>
      </c>
      <c r="CP38" s="19" t="str">
        <f t="shared" si="1290"/>
        <v/>
      </c>
      <c r="CQ38" s="19" t="str">
        <f t="shared" si="1290"/>
        <v/>
      </c>
      <c r="CR38" s="19" t="str">
        <f t="shared" si="1290"/>
        <v/>
      </c>
      <c r="CS38" s="19" t="str">
        <f t="shared" si="1290"/>
        <v/>
      </c>
      <c r="CT38" s="19" t="str">
        <f t="shared" si="1290"/>
        <v/>
      </c>
      <c r="CU38" s="19" t="str">
        <f t="shared" si="1290"/>
        <v/>
      </c>
      <c r="CV38" s="19" t="str">
        <f t="shared" si="1290"/>
        <v/>
      </c>
      <c r="CW38" s="19" t="str">
        <f t="shared" si="1290"/>
        <v/>
      </c>
      <c r="CX38" s="28" t="str">
        <f t="shared" si="1290"/>
        <v/>
      </c>
      <c r="CY38" s="19" t="str">
        <f t="shared" si="1290"/>
        <v/>
      </c>
      <c r="CZ38" s="19" t="str">
        <f t="shared" si="1290"/>
        <v/>
      </c>
      <c r="DA38" s="19" t="str">
        <f t="shared" si="1290"/>
        <v/>
      </c>
      <c r="DB38" s="19" t="str">
        <f t="shared" si="1290"/>
        <v/>
      </c>
      <c r="DC38" s="19" t="str">
        <f t="shared" si="1290"/>
        <v/>
      </c>
      <c r="DD38" s="19" t="str">
        <f t="shared" si="1290"/>
        <v/>
      </c>
      <c r="DE38" s="19" t="str">
        <f t="shared" si="1290"/>
        <v/>
      </c>
      <c r="DF38" s="19" t="str">
        <f t="shared" si="1290"/>
        <v/>
      </c>
      <c r="DG38" s="28" t="str">
        <f t="shared" si="1290"/>
        <v/>
      </c>
      <c r="DH38" s="19" t="str">
        <f t="shared" si="1290"/>
        <v/>
      </c>
      <c r="DI38" s="19" t="str">
        <f t="shared" si="1290"/>
        <v/>
      </c>
      <c r="DJ38" s="19" t="str">
        <f t="shared" si="1290"/>
        <v/>
      </c>
      <c r="DK38" s="19" t="str">
        <f t="shared" si="1290"/>
        <v/>
      </c>
      <c r="DL38" s="19" t="str">
        <f t="shared" si="1290"/>
        <v/>
      </c>
      <c r="DM38" s="19" t="str">
        <f t="shared" si="1290"/>
        <v/>
      </c>
      <c r="DN38" s="19" t="str">
        <f t="shared" si="1290"/>
        <v/>
      </c>
      <c r="DO38" s="91" t="str">
        <f t="shared" si="1290"/>
        <v/>
      </c>
      <c r="DP38" s="83" t="str">
        <f t="shared" si="1290"/>
        <v/>
      </c>
      <c r="DQ38" s="19" t="str">
        <f t="shared" si="1290"/>
        <v/>
      </c>
      <c r="DR38" s="19" t="str">
        <f t="shared" ref="DR38" si="1291">IF(AND($I38&gt;=DR$9,$H38&lt;DV$9),"━","")</f>
        <v/>
      </c>
      <c r="DS38" s="19" t="str">
        <f t="shared" ref="DS38:EG38" si="1292">IF(AND($I38&gt;=DS$9,$H38&lt;DT$9),"━","")</f>
        <v/>
      </c>
      <c r="DT38" s="19" t="str">
        <f t="shared" si="1292"/>
        <v/>
      </c>
      <c r="DU38" s="19" t="str">
        <f t="shared" si="1292"/>
        <v/>
      </c>
      <c r="DV38" s="19" t="str">
        <f t="shared" si="1292"/>
        <v/>
      </c>
      <c r="DW38" s="19" t="str">
        <f t="shared" si="1292"/>
        <v/>
      </c>
      <c r="DX38" s="19" t="str">
        <f t="shared" si="1292"/>
        <v/>
      </c>
      <c r="DY38" s="28" t="str">
        <f t="shared" si="1292"/>
        <v/>
      </c>
      <c r="DZ38" s="19" t="str">
        <f t="shared" si="1292"/>
        <v/>
      </c>
      <c r="EA38" s="19" t="str">
        <f t="shared" si="1292"/>
        <v/>
      </c>
      <c r="EB38" s="19" t="str">
        <f t="shared" si="1292"/>
        <v/>
      </c>
      <c r="EC38" s="19" t="str">
        <f t="shared" si="1292"/>
        <v/>
      </c>
      <c r="ED38" s="19" t="str">
        <f t="shared" si="1292"/>
        <v/>
      </c>
      <c r="EE38" s="19" t="str">
        <f t="shared" si="1292"/>
        <v/>
      </c>
      <c r="EF38" s="19" t="str">
        <f t="shared" si="1292"/>
        <v/>
      </c>
      <c r="EG38" s="19" t="str">
        <f t="shared" si="1292"/>
        <v/>
      </c>
      <c r="EH38" s="20" t="s">
        <v>9</v>
      </c>
      <c r="EJ38" s="21" t="str">
        <f>IF(OR(H38="",I38=""),"",I38-H38+1)</f>
        <v/>
      </c>
    </row>
    <row r="39" spans="1:140" s="1" customFormat="1" ht="14" customHeight="1">
      <c r="A39" s="229"/>
      <c r="B39" s="231"/>
      <c r="C39" s="239"/>
      <c r="D39" s="240"/>
      <c r="E39" s="240"/>
      <c r="F39" s="241"/>
      <c r="G39" s="243"/>
      <c r="H39" s="233"/>
      <c r="I39" s="235"/>
      <c r="J39" s="235"/>
      <c r="K39" s="235"/>
      <c r="L39" s="22" t="str">
        <f t="shared" ref="L39:AC39" si="1293">IF(AND($K38&gt;=L$9,$J38&lt;M$9),"━","")</f>
        <v/>
      </c>
      <c r="M39" s="22" t="str">
        <f t="shared" si="1293"/>
        <v/>
      </c>
      <c r="N39" s="22" t="str">
        <f t="shared" si="1293"/>
        <v/>
      </c>
      <c r="O39" s="22" t="str">
        <f t="shared" si="1293"/>
        <v/>
      </c>
      <c r="P39" s="22" t="str">
        <f t="shared" si="1293"/>
        <v/>
      </c>
      <c r="Q39" s="22" t="str">
        <f t="shared" si="1293"/>
        <v/>
      </c>
      <c r="R39" s="22" t="str">
        <f t="shared" si="1293"/>
        <v/>
      </c>
      <c r="S39" s="22" t="str">
        <f t="shared" si="1293"/>
        <v/>
      </c>
      <c r="T39" s="22" t="str">
        <f t="shared" si="1293"/>
        <v/>
      </c>
      <c r="U39" s="29" t="str">
        <f t="shared" si="1293"/>
        <v/>
      </c>
      <c r="V39" s="22" t="str">
        <f t="shared" si="1293"/>
        <v/>
      </c>
      <c r="W39" s="22" t="str">
        <f t="shared" si="1293"/>
        <v/>
      </c>
      <c r="X39" s="22" t="str">
        <f t="shared" si="1293"/>
        <v/>
      </c>
      <c r="Y39" s="22" t="str">
        <f t="shared" si="1293"/>
        <v/>
      </c>
      <c r="Z39" s="22" t="str">
        <f t="shared" si="1293"/>
        <v/>
      </c>
      <c r="AA39" s="22" t="str">
        <f t="shared" si="1293"/>
        <v/>
      </c>
      <c r="AB39" s="22" t="str">
        <f t="shared" si="1293"/>
        <v/>
      </c>
      <c r="AC39" s="22" t="str">
        <f t="shared" si="1293"/>
        <v/>
      </c>
      <c r="AD39" s="29" t="str">
        <f>IF($K38="","",IF(AND($K38&gt;=AD$9,$J38&lt;AE$9),"━",""))</f>
        <v/>
      </c>
      <c r="AE39" s="22" t="str">
        <f t="shared" ref="AE39" si="1294">IF($K38="","",IF(AND($K38&gt;=AE$9,$J38&lt;AF$9),"━",""))</f>
        <v/>
      </c>
      <c r="AF39" s="22" t="str">
        <f t="shared" ref="AF39" si="1295">IF($K38="","",IF(AND($K38&gt;=AF$9,$J38&lt;AG$9),"━",""))</f>
        <v/>
      </c>
      <c r="AG39" s="22" t="str">
        <f t="shared" ref="AG39" si="1296">IF($K38="","",IF(AND($K38&gt;=AG$9,$J38&lt;AH$9),"━",""))</f>
        <v/>
      </c>
      <c r="AH39" s="22" t="str">
        <f t="shared" ref="AH39" si="1297">IF($K38="","",IF(AND($K38&gt;=AH$9,$J38&lt;AI$9),"━",""))</f>
        <v/>
      </c>
      <c r="AI39" s="22" t="str">
        <f t="shared" ref="AI39" si="1298">IF($K38="","",IF(AND($K38&gt;=AI$9,$J38&lt;AJ$9),"━",""))</f>
        <v/>
      </c>
      <c r="AJ39" s="22" t="str">
        <f t="shared" ref="AJ39" si="1299">IF($K38="","",IF(AND($K38&gt;=AJ$9,$J38&lt;AK$9),"━",""))</f>
        <v/>
      </c>
      <c r="AK39" s="22" t="str">
        <f t="shared" ref="AK39" si="1300">IF($K38="","",IF(AND($K38&gt;=AK$9,$J38&lt;AL$9),"━",""))</f>
        <v/>
      </c>
      <c r="AL39" s="22" t="str">
        <f t="shared" ref="AL39" si="1301">IF($K38="","",IF(AND($K38&gt;=AL$9,$J38&lt;AM$9),"━",""))</f>
        <v/>
      </c>
      <c r="AM39" s="29" t="str">
        <f t="shared" ref="AM39" si="1302">IF($K38="","",IF(AND($K38&gt;=AM$9,$J38&lt;AN$9),"━",""))</f>
        <v/>
      </c>
      <c r="AN39" s="22" t="str">
        <f t="shared" ref="AN39" si="1303">IF($K38="","",IF(AND($K38&gt;=AN$9,$J38&lt;AO$9),"━",""))</f>
        <v/>
      </c>
      <c r="AO39" s="22" t="str">
        <f t="shared" ref="AO39" si="1304">IF($K38="","",IF(AND($K38&gt;=AO$9,$J38&lt;AP$9),"━",""))</f>
        <v/>
      </c>
      <c r="AP39" s="22" t="str">
        <f t="shared" ref="AP39" si="1305">IF($K38="","",IF(AND($K38&gt;=AP$9,$J38&lt;AQ$9),"━",""))</f>
        <v/>
      </c>
      <c r="AQ39" s="22" t="str">
        <f t="shared" ref="AQ39" si="1306">IF($K38="","",IF(AND($K38&gt;=AQ$9,$J38&lt;AR$9),"━",""))</f>
        <v/>
      </c>
      <c r="AR39" s="22" t="str">
        <f t="shared" ref="AR39" si="1307">IF($K38="","",IF(AND($K38&gt;=AR$9,$J38&lt;AS$9),"━",""))</f>
        <v/>
      </c>
      <c r="AS39" s="22" t="str">
        <f t="shared" ref="AS39" si="1308">IF($K38="","",IF(AND($K38&gt;=AS$9,$J38&lt;AT$9),"━",""))</f>
        <v/>
      </c>
      <c r="AT39" s="22" t="str">
        <f t="shared" ref="AT39" si="1309">IF($K38="","",IF(AND($K38&gt;=AT$9,$J38&lt;AU$9),"━",""))</f>
        <v/>
      </c>
      <c r="AU39" s="22" t="str">
        <f t="shared" ref="AU39" si="1310">IF($K38="","",IF(AND($K38&gt;=AU$9,$J38&lt;AV$9),"━",""))</f>
        <v/>
      </c>
      <c r="AV39" s="25" t="str">
        <f t="shared" ref="AV39" si="1311">IF($K38="","",IF(AND($K38&gt;=AV$9,$J38&lt;AW$9),"━",""))</f>
        <v/>
      </c>
      <c r="AW39" s="22" t="str">
        <f t="shared" ref="AW39" si="1312">IF($K38="","",IF(AND($K38&gt;=AW$9,$J38&lt;AX$9),"━",""))</f>
        <v/>
      </c>
      <c r="AX39" s="22" t="str">
        <f t="shared" ref="AX39" si="1313">IF($K38="","",IF(AND($K38&gt;=AX$9,$J38&lt;AY$9),"━",""))</f>
        <v/>
      </c>
      <c r="AY39" s="22" t="str">
        <f t="shared" ref="AY39" si="1314">IF($K38="","",IF(AND($K38&gt;=AY$9,$J38&lt;AZ$9),"━",""))</f>
        <v/>
      </c>
      <c r="AZ39" s="22" t="str">
        <f t="shared" ref="AZ39" si="1315">IF($K38="","",IF(AND($K38&gt;=AZ$9,$J38&lt;BA$9),"━",""))</f>
        <v/>
      </c>
      <c r="BA39" s="22" t="str">
        <f t="shared" ref="BA39" si="1316">IF($K38="","",IF(AND($K38&gt;=BA$9,$J38&lt;BB$9),"━",""))</f>
        <v/>
      </c>
      <c r="BB39" s="22" t="str">
        <f t="shared" ref="BB39" si="1317">IF($K38="","",IF(AND($K38&gt;=BB$9,$J38&lt;BC$9),"━",""))</f>
        <v/>
      </c>
      <c r="BC39" s="22" t="str">
        <f t="shared" ref="BC39" si="1318">IF($K38="","",IF(AND($K38&gt;=BC$9,$J38&lt;BD$9),"━",""))</f>
        <v/>
      </c>
      <c r="BD39" s="22" t="str">
        <f t="shared" ref="BD39" si="1319">IF($K38="","",IF(AND($K38&gt;=BD$9,$J38&lt;BE$9),"━",""))</f>
        <v/>
      </c>
      <c r="BE39" s="29" t="str">
        <f t="shared" ref="BE39" si="1320">IF($K38="","",IF(AND($K38&gt;=BE$9,$J38&lt;BF$9),"━",""))</f>
        <v/>
      </c>
      <c r="BF39" s="22" t="str">
        <f t="shared" ref="BF39" si="1321">IF($K38="","",IF(AND($K38&gt;=BF$9,$J38&lt;BG$9),"━",""))</f>
        <v/>
      </c>
      <c r="BG39" s="22" t="str">
        <f t="shared" ref="BG39" si="1322">IF($K38="","",IF(AND($K38&gt;=BG$9,$J38&lt;BH$9),"━",""))</f>
        <v/>
      </c>
      <c r="BH39" s="22" t="str">
        <f t="shared" ref="BH39" si="1323">IF($K38="","",IF(AND($K38&gt;=BH$9,$J38&lt;BI$9),"━",""))</f>
        <v/>
      </c>
      <c r="BI39" s="22" t="str">
        <f t="shared" ref="BI39" si="1324">IF($K38="","",IF(AND($K38&gt;=BI$9,$J38&lt;BJ$9),"━",""))</f>
        <v/>
      </c>
      <c r="BJ39" s="22" t="str">
        <f t="shared" ref="BJ39" si="1325">IF($K38="","",IF(AND($K38&gt;=BJ$9,$J38&lt;BK$9),"━",""))</f>
        <v/>
      </c>
      <c r="BK39" s="22" t="str">
        <f t="shared" ref="BK39" si="1326">IF($K38="","",IF(AND($K38&gt;=BK$9,$J38&lt;BL$9),"━",""))</f>
        <v/>
      </c>
      <c r="BL39" s="22" t="str">
        <f t="shared" ref="BL39" si="1327">IF($K38="","",IF(AND($K38&gt;=BL$9,$J38&lt;BM$9),"━",""))</f>
        <v/>
      </c>
      <c r="BM39" s="22" t="str">
        <f t="shared" ref="BM39" si="1328">IF($K38="","",IF(AND($K38&gt;=BM$9,$J38&lt;BN$9),"━",""))</f>
        <v/>
      </c>
      <c r="BN39" s="29" t="str">
        <f t="shared" ref="BN39" si="1329">IF($K38="","",IF(AND($K38&gt;=BN$9,$J38&lt;BO$9),"━",""))</f>
        <v/>
      </c>
      <c r="BO39" s="22" t="str">
        <f t="shared" ref="BO39" si="1330">IF($K38="","",IF(AND($K38&gt;=BO$9,$J38&lt;BP$9),"━",""))</f>
        <v/>
      </c>
      <c r="BP39" s="22" t="str">
        <f t="shared" ref="BP39" si="1331">IF($K38="","",IF(AND($K38&gt;=BP$9,$J38&lt;BQ$9),"━",""))</f>
        <v/>
      </c>
      <c r="BQ39" s="22" t="str">
        <f t="shared" ref="BQ39" si="1332">IF($K38="","",IF(AND($K38&gt;=BQ$9,$J38&lt;BR$9),"━",""))</f>
        <v/>
      </c>
      <c r="BR39" s="22" t="str">
        <f t="shared" ref="BR39" si="1333">IF($K38="","",IF(AND($K38&gt;=BR$9,$J38&lt;BS$9),"━",""))</f>
        <v/>
      </c>
      <c r="BS39" s="22" t="str">
        <f t="shared" ref="BS39" si="1334">IF($K38="","",IF(AND($K38&gt;=BS$9,$J38&lt;BT$9),"━",""))</f>
        <v/>
      </c>
      <c r="BT39" s="22" t="str">
        <f t="shared" ref="BT39" si="1335">IF($K38="","",IF(AND($K38&gt;=BT$9,$J38&lt;BU$9),"━",""))</f>
        <v/>
      </c>
      <c r="BU39" s="22" t="str">
        <f t="shared" ref="BU39" si="1336">IF($K38="","",IF(AND($K38&gt;=BU$9,$J38&lt;BV$9),"━",""))</f>
        <v/>
      </c>
      <c r="BV39" s="22" t="str">
        <f t="shared" ref="BV39" si="1337">IF($K38="","",IF(AND($K38&gt;=BV$9,$J38&lt;BW$9),"━",""))</f>
        <v/>
      </c>
      <c r="BW39" s="29" t="str">
        <f t="shared" ref="BW39" si="1338">IF($K38="","",IF(AND($K38&gt;=BW$9,$J38&lt;BX$9),"━",""))</f>
        <v/>
      </c>
      <c r="BX39" s="22" t="str">
        <f t="shared" ref="BX39" si="1339">IF($K38="","",IF(AND($K38&gt;=BX$9,$J38&lt;BY$9),"━",""))</f>
        <v/>
      </c>
      <c r="BY39" s="22" t="str">
        <f t="shared" ref="BY39" si="1340">IF($K38="","",IF(AND($K38&gt;=BY$9,$J38&lt;BZ$9),"━",""))</f>
        <v/>
      </c>
      <c r="BZ39" s="22" t="str">
        <f t="shared" ref="BZ39" si="1341">IF($K38="","",IF(AND($K38&gt;=BZ$9,$J38&lt;CA$9),"━",""))</f>
        <v/>
      </c>
      <c r="CA39" s="22" t="str">
        <f t="shared" ref="CA39" si="1342">IF($K38="","",IF(AND($K38&gt;=CA$9,$J38&lt;CB$9),"━",""))</f>
        <v/>
      </c>
      <c r="CB39" s="22" t="str">
        <f t="shared" ref="CB39" si="1343">IF($K38="","",IF(AND($K38&gt;=CB$9,$J38&lt;CC$9),"━",""))</f>
        <v/>
      </c>
      <c r="CC39" s="22" t="str">
        <f t="shared" ref="CC39" si="1344">IF($K38="","",IF(AND($K38&gt;=CC$9,$J38&lt;CD$9),"━",""))</f>
        <v/>
      </c>
      <c r="CD39" s="22" t="str">
        <f t="shared" ref="CD39" si="1345">IF($K38="","",IF(AND($K38&gt;=CD$9,$J38&lt;CE$9),"━",""))</f>
        <v/>
      </c>
      <c r="CE39" s="22" t="str">
        <f t="shared" ref="CE39" si="1346">IF($K38="","",IF(AND($K38&gt;=CE$9,$J38&lt;CF$9),"━",""))</f>
        <v/>
      </c>
      <c r="CF39" s="25" t="str">
        <f t="shared" ref="CF39" si="1347">IF($K38="","",IF(AND($K38&gt;=CF$9,$J38&lt;CG$9),"━",""))</f>
        <v/>
      </c>
      <c r="CG39" s="22" t="str">
        <f t="shared" ref="CG39" si="1348">IF($K38="","",IF(AND($K38&gt;=CG$9,$J38&lt;CH$9),"━",""))</f>
        <v/>
      </c>
      <c r="CH39" s="22" t="str">
        <f t="shared" ref="CH39" si="1349">IF($K38="","",IF(AND($K38&gt;=CH$9,$J38&lt;CI$9),"━",""))</f>
        <v/>
      </c>
      <c r="CI39" s="22" t="str">
        <f t="shared" ref="CI39" si="1350">IF($K38="","",IF(AND($K38&gt;=CI$9,$J38&lt;CJ$9),"━",""))</f>
        <v/>
      </c>
      <c r="CJ39" s="22" t="str">
        <f t="shared" ref="CJ39" si="1351">IF($K38="","",IF(AND($K38&gt;=CJ$9,$J38&lt;CK$9),"━",""))</f>
        <v/>
      </c>
      <c r="CK39" s="22" t="str">
        <f t="shared" ref="CK39" si="1352">IF($K38="","",IF(AND($K38&gt;=CK$9,$J38&lt;CL$9),"━",""))</f>
        <v/>
      </c>
      <c r="CL39" s="22" t="str">
        <f t="shared" ref="CL39" si="1353">IF($K38="","",IF(AND($K38&gt;=CL$9,$J38&lt;CM$9),"━",""))</f>
        <v/>
      </c>
      <c r="CM39" s="22" t="str">
        <f t="shared" ref="CM39" si="1354">IF($K38="","",IF(AND($K38&gt;=CM$9,$J38&lt;CN$9),"━",""))</f>
        <v/>
      </c>
      <c r="CN39" s="22" t="str">
        <f t="shared" ref="CN39" si="1355">IF($K38="","",IF(AND($K38&gt;=CN$9,$J38&lt;CO$9),"━",""))</f>
        <v/>
      </c>
      <c r="CO39" s="29" t="str">
        <f t="shared" ref="CO39" si="1356">IF($K38="","",IF(AND($K38&gt;=CO$9,$J38&lt;CP$9),"━",""))</f>
        <v/>
      </c>
      <c r="CP39" s="22" t="str">
        <f t="shared" ref="CP39" si="1357">IF($K38="","",IF(AND($K38&gt;=CP$9,$J38&lt;CQ$9),"━",""))</f>
        <v/>
      </c>
      <c r="CQ39" s="22" t="str">
        <f t="shared" ref="CQ39" si="1358">IF($K38="","",IF(AND($K38&gt;=CQ$9,$J38&lt;CR$9),"━",""))</f>
        <v/>
      </c>
      <c r="CR39" s="22" t="str">
        <f t="shared" ref="CR39" si="1359">IF($K38="","",IF(AND($K38&gt;=CR$9,$J38&lt;CS$9),"━",""))</f>
        <v/>
      </c>
      <c r="CS39" s="22" t="str">
        <f t="shared" ref="CS39" si="1360">IF($K38="","",IF(AND($K38&gt;=CS$9,$J38&lt;CT$9),"━",""))</f>
        <v/>
      </c>
      <c r="CT39" s="22" t="str">
        <f t="shared" ref="CT39" si="1361">IF($K38="","",IF(AND($K38&gt;=CT$9,$J38&lt;CU$9),"━",""))</f>
        <v/>
      </c>
      <c r="CU39" s="22" t="str">
        <f t="shared" ref="CU39" si="1362">IF($K38="","",IF(AND($K38&gt;=CU$9,$J38&lt;CV$9),"━",""))</f>
        <v/>
      </c>
      <c r="CV39" s="22" t="str">
        <f t="shared" ref="CV39" si="1363">IF($K38="","",IF(AND($K38&gt;=CV$9,$J38&lt;CW$9),"━",""))</f>
        <v/>
      </c>
      <c r="CW39" s="22" t="str">
        <f t="shared" ref="CW39" si="1364">IF($K38="","",IF(AND($K38&gt;=CW$9,$J38&lt;CX$9),"━",""))</f>
        <v/>
      </c>
      <c r="CX39" s="29" t="str">
        <f t="shared" ref="CX39" si="1365">IF($K38="","",IF(AND($K38&gt;=CX$9,$J38&lt;CY$9),"━",""))</f>
        <v/>
      </c>
      <c r="CY39" s="22" t="str">
        <f t="shared" ref="CY39" si="1366">IF($K38="","",IF(AND($K38&gt;=CY$9,$J38&lt;CZ$9),"━",""))</f>
        <v/>
      </c>
      <c r="CZ39" s="22" t="str">
        <f t="shared" ref="CZ39" si="1367">IF($K38="","",IF(AND($K38&gt;=CZ$9,$J38&lt;DA$9),"━",""))</f>
        <v/>
      </c>
      <c r="DA39" s="22" t="str">
        <f t="shared" ref="DA39" si="1368">IF($K38="","",IF(AND($K38&gt;=DA$9,$J38&lt;DB$9),"━",""))</f>
        <v/>
      </c>
      <c r="DB39" s="22" t="str">
        <f t="shared" ref="DB39" si="1369">IF($K38="","",IF(AND($K38&gt;=DB$9,$J38&lt;DC$9),"━",""))</f>
        <v/>
      </c>
      <c r="DC39" s="22" t="str">
        <f t="shared" ref="DC39" si="1370">IF($K38="","",IF(AND($K38&gt;=DC$9,$J38&lt;DD$9),"━",""))</f>
        <v/>
      </c>
      <c r="DD39" s="22" t="str">
        <f t="shared" ref="DD39" si="1371">IF($K38="","",IF(AND($K38&gt;=DD$9,$J38&lt;DE$9),"━",""))</f>
        <v/>
      </c>
      <c r="DE39" s="22" t="str">
        <f t="shared" ref="DE39" si="1372">IF($K38="","",IF(AND($K38&gt;=DE$9,$J38&lt;DF$9),"━",""))</f>
        <v/>
      </c>
      <c r="DF39" s="22" t="str">
        <f t="shared" ref="DF39" si="1373">IF($K38="","",IF(AND($K38&gt;=DF$9,$J38&lt;DG$9),"━",""))</f>
        <v/>
      </c>
      <c r="DG39" s="29" t="str">
        <f t="shared" ref="DG39" si="1374">IF($K38="","",IF(AND($K38&gt;=DG$9,$J38&lt;DH$9),"━",""))</f>
        <v/>
      </c>
      <c r="DH39" s="22" t="str">
        <f t="shared" ref="DH39" si="1375">IF($K38="","",IF(AND($K38&gt;=DH$9,$J38&lt;DI$9),"━",""))</f>
        <v/>
      </c>
      <c r="DI39" s="22" t="str">
        <f t="shared" ref="DI39" si="1376">IF($K38="","",IF(AND($K38&gt;=DI$9,$J38&lt;DJ$9),"━",""))</f>
        <v/>
      </c>
      <c r="DJ39" s="22" t="str">
        <f t="shared" ref="DJ39" si="1377">IF($K38="","",IF(AND($K38&gt;=DJ$9,$J38&lt;DK$9),"━",""))</f>
        <v/>
      </c>
      <c r="DK39" s="22" t="str">
        <f t="shared" ref="DK39" si="1378">IF($K38="","",IF(AND($K38&gt;=DK$9,$J38&lt;DL$9),"━",""))</f>
        <v/>
      </c>
      <c r="DL39" s="22" t="str">
        <f t="shared" ref="DL39" si="1379">IF($K38="","",IF(AND($K38&gt;=DL$9,$J38&lt;DM$9),"━",""))</f>
        <v/>
      </c>
      <c r="DM39" s="22" t="str">
        <f t="shared" ref="DM39" si="1380">IF($K38="","",IF(AND($K38&gt;=DM$9,$J38&lt;DN$9),"━",""))</f>
        <v/>
      </c>
      <c r="DN39" s="22" t="str">
        <f t="shared" ref="DN39" si="1381">IF($K38="","",IF(AND($K38&gt;=DN$9,$J38&lt;DO$9),"━",""))</f>
        <v/>
      </c>
      <c r="DO39" s="92" t="str">
        <f t="shared" ref="DO39" si="1382">IF($K38="","",IF(AND($K38&gt;=DO$9,$J38&lt;DP$9),"━",""))</f>
        <v/>
      </c>
      <c r="DP39" s="82" t="str">
        <f t="shared" ref="DP39:DQ39" si="1383">IF(AND($K38&gt;=DP$9,$J38&lt;DQ$9),"━","")</f>
        <v/>
      </c>
      <c r="DQ39" s="22" t="str">
        <f t="shared" si="1383"/>
        <v/>
      </c>
      <c r="DR39" s="22" t="str">
        <f t="shared" ref="DR39" si="1384">IF(AND($K38&gt;=DR$9,$J38&lt;DV$9),"━","")</f>
        <v/>
      </c>
      <c r="DS39" s="22" t="str">
        <f t="shared" ref="DS39:EG39" si="1385">IF(AND($K38&gt;=DS$9,$J38&lt;DT$9),"━","")</f>
        <v/>
      </c>
      <c r="DT39" s="22" t="str">
        <f t="shared" si="1385"/>
        <v/>
      </c>
      <c r="DU39" s="22" t="str">
        <f t="shared" si="1385"/>
        <v/>
      </c>
      <c r="DV39" s="22" t="str">
        <f t="shared" si="1385"/>
        <v/>
      </c>
      <c r="DW39" s="22" t="str">
        <f t="shared" si="1385"/>
        <v/>
      </c>
      <c r="DX39" s="22" t="str">
        <f t="shared" si="1385"/>
        <v/>
      </c>
      <c r="DY39" s="29" t="str">
        <f t="shared" si="1385"/>
        <v/>
      </c>
      <c r="DZ39" s="22" t="str">
        <f t="shared" si="1385"/>
        <v/>
      </c>
      <c r="EA39" s="22" t="str">
        <f t="shared" si="1385"/>
        <v/>
      </c>
      <c r="EB39" s="22" t="str">
        <f t="shared" si="1385"/>
        <v/>
      </c>
      <c r="EC39" s="22" t="str">
        <f t="shared" si="1385"/>
        <v/>
      </c>
      <c r="ED39" s="22" t="str">
        <f t="shared" si="1385"/>
        <v/>
      </c>
      <c r="EE39" s="22" t="str">
        <f t="shared" si="1385"/>
        <v/>
      </c>
      <c r="EF39" s="22" t="str">
        <f t="shared" si="1385"/>
        <v/>
      </c>
      <c r="EG39" s="22" t="str">
        <f t="shared" si="1385"/>
        <v/>
      </c>
      <c r="EH39" s="20" t="s">
        <v>9</v>
      </c>
      <c r="EJ39" s="23" t="str">
        <f>IF(OR(J38="",K38=""),"",K38-J38+1)</f>
        <v/>
      </c>
    </row>
    <row r="40" spans="1:140" s="1" customFormat="1" ht="14" customHeight="1">
      <c r="A40" s="228">
        <f t="shared" ref="A40" si="1386">A38+1</f>
        <v>56</v>
      </c>
      <c r="B40" s="230"/>
      <c r="C40" s="236"/>
      <c r="D40" s="237"/>
      <c r="E40" s="237"/>
      <c r="F40" s="238"/>
      <c r="G40" s="242"/>
      <c r="H40" s="232"/>
      <c r="I40" s="234"/>
      <c r="J40" s="234"/>
      <c r="K40" s="234"/>
      <c r="L40" s="19" t="str">
        <f t="shared" ref="L40:BW40" si="1387">IF(AND($I40&gt;=L$9,$H40&lt;M$9),"━","")</f>
        <v/>
      </c>
      <c r="M40" s="19" t="str">
        <f t="shared" si="1387"/>
        <v/>
      </c>
      <c r="N40" s="19" t="str">
        <f t="shared" si="1387"/>
        <v/>
      </c>
      <c r="O40" s="19" t="str">
        <f t="shared" si="1387"/>
        <v/>
      </c>
      <c r="P40" s="19" t="str">
        <f t="shared" si="1387"/>
        <v/>
      </c>
      <c r="Q40" s="19" t="str">
        <f t="shared" si="1387"/>
        <v/>
      </c>
      <c r="R40" s="19" t="str">
        <f t="shared" si="1387"/>
        <v/>
      </c>
      <c r="S40" s="19" t="str">
        <f t="shared" si="1387"/>
        <v/>
      </c>
      <c r="T40" s="19" t="str">
        <f t="shared" si="1387"/>
        <v/>
      </c>
      <c r="U40" s="28" t="str">
        <f t="shared" si="1387"/>
        <v/>
      </c>
      <c r="V40" s="19" t="str">
        <f t="shared" si="1387"/>
        <v/>
      </c>
      <c r="W40" s="19" t="str">
        <f t="shared" si="1387"/>
        <v/>
      </c>
      <c r="X40" s="19" t="str">
        <f t="shared" si="1387"/>
        <v/>
      </c>
      <c r="Y40" s="19" t="str">
        <f t="shared" si="1387"/>
        <v/>
      </c>
      <c r="Z40" s="19" t="str">
        <f t="shared" si="1387"/>
        <v/>
      </c>
      <c r="AA40" s="19" t="str">
        <f t="shared" si="1387"/>
        <v/>
      </c>
      <c r="AB40" s="19" t="str">
        <f t="shared" si="1387"/>
        <v/>
      </c>
      <c r="AC40" s="19" t="str">
        <f t="shared" si="1387"/>
        <v/>
      </c>
      <c r="AD40" s="28" t="str">
        <f t="shared" si="1387"/>
        <v/>
      </c>
      <c r="AE40" s="19" t="str">
        <f t="shared" si="1387"/>
        <v/>
      </c>
      <c r="AF40" s="19" t="str">
        <f t="shared" si="1387"/>
        <v/>
      </c>
      <c r="AG40" s="19" t="str">
        <f t="shared" si="1387"/>
        <v/>
      </c>
      <c r="AH40" s="19" t="str">
        <f t="shared" si="1387"/>
        <v/>
      </c>
      <c r="AI40" s="19" t="str">
        <f t="shared" si="1387"/>
        <v/>
      </c>
      <c r="AJ40" s="19" t="str">
        <f t="shared" si="1387"/>
        <v/>
      </c>
      <c r="AK40" s="19" t="str">
        <f t="shared" si="1387"/>
        <v/>
      </c>
      <c r="AL40" s="19" t="str">
        <f t="shared" si="1387"/>
        <v/>
      </c>
      <c r="AM40" s="28" t="str">
        <f t="shared" si="1387"/>
        <v/>
      </c>
      <c r="AN40" s="19" t="str">
        <f t="shared" si="1387"/>
        <v/>
      </c>
      <c r="AO40" s="19" t="str">
        <f t="shared" si="1387"/>
        <v/>
      </c>
      <c r="AP40" s="19" t="str">
        <f t="shared" si="1387"/>
        <v/>
      </c>
      <c r="AQ40" s="19" t="str">
        <f t="shared" si="1387"/>
        <v/>
      </c>
      <c r="AR40" s="19" t="str">
        <f t="shared" si="1387"/>
        <v/>
      </c>
      <c r="AS40" s="19" t="str">
        <f t="shared" si="1387"/>
        <v/>
      </c>
      <c r="AT40" s="19" t="str">
        <f t="shared" si="1387"/>
        <v/>
      </c>
      <c r="AU40" s="19" t="str">
        <f t="shared" si="1387"/>
        <v/>
      </c>
      <c r="AV40" s="24" t="str">
        <f t="shared" si="1387"/>
        <v/>
      </c>
      <c r="AW40" s="19" t="str">
        <f t="shared" si="1387"/>
        <v/>
      </c>
      <c r="AX40" s="19" t="str">
        <f t="shared" si="1387"/>
        <v/>
      </c>
      <c r="AY40" s="19" t="str">
        <f t="shared" si="1387"/>
        <v/>
      </c>
      <c r="AZ40" s="19" t="str">
        <f t="shared" si="1387"/>
        <v/>
      </c>
      <c r="BA40" s="19" t="str">
        <f t="shared" si="1387"/>
        <v/>
      </c>
      <c r="BB40" s="19" t="str">
        <f t="shared" si="1387"/>
        <v/>
      </c>
      <c r="BC40" s="19" t="str">
        <f t="shared" si="1387"/>
        <v/>
      </c>
      <c r="BD40" s="19" t="str">
        <f t="shared" si="1387"/>
        <v/>
      </c>
      <c r="BE40" s="28" t="str">
        <f t="shared" si="1387"/>
        <v/>
      </c>
      <c r="BF40" s="19" t="str">
        <f t="shared" si="1387"/>
        <v/>
      </c>
      <c r="BG40" s="19" t="str">
        <f t="shared" si="1387"/>
        <v/>
      </c>
      <c r="BH40" s="19" t="str">
        <f t="shared" si="1387"/>
        <v/>
      </c>
      <c r="BI40" s="19" t="str">
        <f t="shared" si="1387"/>
        <v/>
      </c>
      <c r="BJ40" s="19" t="str">
        <f t="shared" si="1387"/>
        <v/>
      </c>
      <c r="BK40" s="19" t="str">
        <f t="shared" si="1387"/>
        <v/>
      </c>
      <c r="BL40" s="19" t="str">
        <f t="shared" si="1387"/>
        <v/>
      </c>
      <c r="BM40" s="19" t="str">
        <f t="shared" si="1387"/>
        <v/>
      </c>
      <c r="BN40" s="105" t="str">
        <f t="shared" si="1387"/>
        <v/>
      </c>
      <c r="BO40" s="19" t="str">
        <f t="shared" si="1387"/>
        <v/>
      </c>
      <c r="BP40" s="19" t="str">
        <f t="shared" si="1387"/>
        <v/>
      </c>
      <c r="BQ40" s="19" t="str">
        <f t="shared" si="1387"/>
        <v/>
      </c>
      <c r="BR40" s="19" t="str">
        <f t="shared" si="1387"/>
        <v/>
      </c>
      <c r="BS40" s="19" t="str">
        <f t="shared" si="1387"/>
        <v/>
      </c>
      <c r="BT40" s="19" t="str">
        <f t="shared" si="1387"/>
        <v/>
      </c>
      <c r="BU40" s="19" t="str">
        <f t="shared" si="1387"/>
        <v/>
      </c>
      <c r="BV40" s="19" t="str">
        <f t="shared" si="1387"/>
        <v/>
      </c>
      <c r="BW40" s="28" t="str">
        <f t="shared" si="1387"/>
        <v/>
      </c>
      <c r="BX40" s="19" t="str">
        <f t="shared" ref="BX40:DQ40" si="1388">IF(AND($I40&gt;=BX$9,$H40&lt;BY$9),"━","")</f>
        <v/>
      </c>
      <c r="BY40" s="19" t="str">
        <f t="shared" si="1388"/>
        <v/>
      </c>
      <c r="BZ40" s="19" t="str">
        <f t="shared" si="1388"/>
        <v/>
      </c>
      <c r="CA40" s="19" t="str">
        <f t="shared" si="1388"/>
        <v/>
      </c>
      <c r="CB40" s="19" t="str">
        <f t="shared" si="1388"/>
        <v/>
      </c>
      <c r="CC40" s="19" t="str">
        <f t="shared" si="1388"/>
        <v/>
      </c>
      <c r="CD40" s="19" t="str">
        <f t="shared" si="1388"/>
        <v/>
      </c>
      <c r="CE40" s="19" t="str">
        <f t="shared" si="1388"/>
        <v/>
      </c>
      <c r="CF40" s="24" t="str">
        <f t="shared" si="1388"/>
        <v/>
      </c>
      <c r="CG40" s="19" t="str">
        <f t="shared" si="1388"/>
        <v/>
      </c>
      <c r="CH40" s="19" t="str">
        <f t="shared" si="1388"/>
        <v/>
      </c>
      <c r="CI40" s="19" t="str">
        <f t="shared" si="1388"/>
        <v/>
      </c>
      <c r="CJ40" s="19" t="str">
        <f t="shared" si="1388"/>
        <v/>
      </c>
      <c r="CK40" s="19" t="str">
        <f t="shared" si="1388"/>
        <v/>
      </c>
      <c r="CL40" s="19" t="str">
        <f t="shared" si="1388"/>
        <v/>
      </c>
      <c r="CM40" s="19" t="str">
        <f t="shared" si="1388"/>
        <v/>
      </c>
      <c r="CN40" s="19" t="str">
        <f t="shared" si="1388"/>
        <v/>
      </c>
      <c r="CO40" s="105" t="str">
        <f t="shared" si="1388"/>
        <v/>
      </c>
      <c r="CP40" s="19" t="str">
        <f t="shared" si="1388"/>
        <v/>
      </c>
      <c r="CQ40" s="19" t="str">
        <f t="shared" si="1388"/>
        <v/>
      </c>
      <c r="CR40" s="19" t="str">
        <f t="shared" si="1388"/>
        <v/>
      </c>
      <c r="CS40" s="19" t="str">
        <f t="shared" si="1388"/>
        <v/>
      </c>
      <c r="CT40" s="19" t="str">
        <f t="shared" si="1388"/>
        <v/>
      </c>
      <c r="CU40" s="19" t="str">
        <f t="shared" si="1388"/>
        <v/>
      </c>
      <c r="CV40" s="19" t="str">
        <f t="shared" si="1388"/>
        <v/>
      </c>
      <c r="CW40" s="19" t="str">
        <f t="shared" si="1388"/>
        <v/>
      </c>
      <c r="CX40" s="28" t="str">
        <f t="shared" si="1388"/>
        <v/>
      </c>
      <c r="CY40" s="19" t="str">
        <f t="shared" si="1388"/>
        <v/>
      </c>
      <c r="CZ40" s="19" t="str">
        <f t="shared" si="1388"/>
        <v/>
      </c>
      <c r="DA40" s="19" t="str">
        <f t="shared" si="1388"/>
        <v/>
      </c>
      <c r="DB40" s="19" t="str">
        <f t="shared" si="1388"/>
        <v/>
      </c>
      <c r="DC40" s="19" t="str">
        <f t="shared" si="1388"/>
        <v/>
      </c>
      <c r="DD40" s="19" t="str">
        <f t="shared" si="1388"/>
        <v/>
      </c>
      <c r="DE40" s="19" t="str">
        <f t="shared" si="1388"/>
        <v/>
      </c>
      <c r="DF40" s="19" t="str">
        <f t="shared" si="1388"/>
        <v/>
      </c>
      <c r="DG40" s="28" t="str">
        <f t="shared" si="1388"/>
        <v/>
      </c>
      <c r="DH40" s="19" t="str">
        <f t="shared" si="1388"/>
        <v/>
      </c>
      <c r="DI40" s="19" t="str">
        <f t="shared" si="1388"/>
        <v/>
      </c>
      <c r="DJ40" s="19" t="str">
        <f t="shared" si="1388"/>
        <v/>
      </c>
      <c r="DK40" s="19" t="str">
        <f t="shared" si="1388"/>
        <v/>
      </c>
      <c r="DL40" s="19" t="str">
        <f t="shared" si="1388"/>
        <v/>
      </c>
      <c r="DM40" s="19" t="str">
        <f t="shared" si="1388"/>
        <v/>
      </c>
      <c r="DN40" s="19" t="str">
        <f t="shared" si="1388"/>
        <v/>
      </c>
      <c r="DO40" s="91" t="str">
        <f t="shared" si="1388"/>
        <v/>
      </c>
      <c r="DP40" s="83" t="str">
        <f t="shared" si="1388"/>
        <v/>
      </c>
      <c r="DQ40" s="19" t="str">
        <f t="shared" si="1388"/>
        <v/>
      </c>
      <c r="DR40" s="19" t="str">
        <f t="shared" ref="DR40" si="1389">IF(AND($I40&gt;=DR$9,$H40&lt;DV$9),"━","")</f>
        <v/>
      </c>
      <c r="DS40" s="19" t="str">
        <f t="shared" ref="DS40:EG40" si="1390">IF(AND($I40&gt;=DS$9,$H40&lt;DT$9),"━","")</f>
        <v/>
      </c>
      <c r="DT40" s="19" t="str">
        <f t="shared" si="1390"/>
        <v/>
      </c>
      <c r="DU40" s="19" t="str">
        <f t="shared" si="1390"/>
        <v/>
      </c>
      <c r="DV40" s="19" t="str">
        <f t="shared" si="1390"/>
        <v/>
      </c>
      <c r="DW40" s="19" t="str">
        <f t="shared" si="1390"/>
        <v/>
      </c>
      <c r="DX40" s="19" t="str">
        <f t="shared" si="1390"/>
        <v/>
      </c>
      <c r="DY40" s="28" t="str">
        <f t="shared" si="1390"/>
        <v/>
      </c>
      <c r="DZ40" s="19" t="str">
        <f t="shared" si="1390"/>
        <v/>
      </c>
      <c r="EA40" s="19" t="str">
        <f t="shared" si="1390"/>
        <v/>
      </c>
      <c r="EB40" s="19" t="str">
        <f t="shared" si="1390"/>
        <v/>
      </c>
      <c r="EC40" s="19" t="str">
        <f t="shared" si="1390"/>
        <v/>
      </c>
      <c r="ED40" s="19" t="str">
        <f t="shared" si="1390"/>
        <v/>
      </c>
      <c r="EE40" s="19" t="str">
        <f t="shared" si="1390"/>
        <v/>
      </c>
      <c r="EF40" s="19" t="str">
        <f t="shared" si="1390"/>
        <v/>
      </c>
      <c r="EG40" s="19" t="str">
        <f t="shared" si="1390"/>
        <v/>
      </c>
      <c r="EH40" s="20" t="s">
        <v>9</v>
      </c>
      <c r="EJ40" s="21" t="str">
        <f>IF(OR(H40="",I40=""),"",I40-H40+1)</f>
        <v/>
      </c>
    </row>
    <row r="41" spans="1:140" s="1" customFormat="1" ht="14" customHeight="1">
      <c r="A41" s="229"/>
      <c r="B41" s="231"/>
      <c r="C41" s="239"/>
      <c r="D41" s="240"/>
      <c r="E41" s="240"/>
      <c r="F41" s="241"/>
      <c r="G41" s="243"/>
      <c r="H41" s="233"/>
      <c r="I41" s="235"/>
      <c r="J41" s="235"/>
      <c r="K41" s="235"/>
      <c r="L41" s="22" t="str">
        <f t="shared" ref="L41:AC41" si="1391">IF(AND($K40&gt;=L$9,$J40&lt;M$9),"━","")</f>
        <v/>
      </c>
      <c r="M41" s="22" t="str">
        <f t="shared" si="1391"/>
        <v/>
      </c>
      <c r="N41" s="22" t="str">
        <f t="shared" si="1391"/>
        <v/>
      </c>
      <c r="O41" s="22" t="str">
        <f t="shared" si="1391"/>
        <v/>
      </c>
      <c r="P41" s="22" t="str">
        <f t="shared" si="1391"/>
        <v/>
      </c>
      <c r="Q41" s="22" t="str">
        <f t="shared" si="1391"/>
        <v/>
      </c>
      <c r="R41" s="22" t="str">
        <f t="shared" si="1391"/>
        <v/>
      </c>
      <c r="S41" s="22" t="str">
        <f t="shared" si="1391"/>
        <v/>
      </c>
      <c r="T41" s="22" t="str">
        <f t="shared" si="1391"/>
        <v/>
      </c>
      <c r="U41" s="29" t="str">
        <f t="shared" si="1391"/>
        <v/>
      </c>
      <c r="V41" s="22" t="str">
        <f t="shared" si="1391"/>
        <v/>
      </c>
      <c r="W41" s="22" t="str">
        <f t="shared" si="1391"/>
        <v/>
      </c>
      <c r="X41" s="22" t="str">
        <f t="shared" si="1391"/>
        <v/>
      </c>
      <c r="Y41" s="22" t="str">
        <f t="shared" si="1391"/>
        <v/>
      </c>
      <c r="Z41" s="22" t="str">
        <f t="shared" si="1391"/>
        <v/>
      </c>
      <c r="AA41" s="22" t="str">
        <f t="shared" si="1391"/>
        <v/>
      </c>
      <c r="AB41" s="22" t="str">
        <f t="shared" si="1391"/>
        <v/>
      </c>
      <c r="AC41" s="22" t="str">
        <f t="shared" si="1391"/>
        <v/>
      </c>
      <c r="AD41" s="29" t="str">
        <f>IF($K40="","",IF(AND($K40&gt;=AD$9,$J40&lt;AE$9),"━",""))</f>
        <v/>
      </c>
      <c r="AE41" s="22" t="str">
        <f t="shared" ref="AE41" si="1392">IF($K40="","",IF(AND($K40&gt;=AE$9,$J40&lt;AF$9),"━",""))</f>
        <v/>
      </c>
      <c r="AF41" s="22" t="str">
        <f t="shared" ref="AF41" si="1393">IF($K40="","",IF(AND($K40&gt;=AF$9,$J40&lt;AG$9),"━",""))</f>
        <v/>
      </c>
      <c r="AG41" s="22" t="str">
        <f t="shared" ref="AG41" si="1394">IF($K40="","",IF(AND($K40&gt;=AG$9,$J40&lt;AH$9),"━",""))</f>
        <v/>
      </c>
      <c r="AH41" s="22" t="str">
        <f t="shared" ref="AH41" si="1395">IF($K40="","",IF(AND($K40&gt;=AH$9,$J40&lt;AI$9),"━",""))</f>
        <v/>
      </c>
      <c r="AI41" s="22" t="str">
        <f t="shared" ref="AI41" si="1396">IF($K40="","",IF(AND($K40&gt;=AI$9,$J40&lt;AJ$9),"━",""))</f>
        <v/>
      </c>
      <c r="AJ41" s="22" t="str">
        <f t="shared" ref="AJ41" si="1397">IF($K40="","",IF(AND($K40&gt;=AJ$9,$J40&lt;AK$9),"━",""))</f>
        <v/>
      </c>
      <c r="AK41" s="22" t="str">
        <f t="shared" ref="AK41" si="1398">IF($K40="","",IF(AND($K40&gt;=AK$9,$J40&lt;AL$9),"━",""))</f>
        <v/>
      </c>
      <c r="AL41" s="22" t="str">
        <f t="shared" ref="AL41" si="1399">IF($K40="","",IF(AND($K40&gt;=AL$9,$J40&lt;AM$9),"━",""))</f>
        <v/>
      </c>
      <c r="AM41" s="29" t="str">
        <f t="shared" ref="AM41" si="1400">IF($K40="","",IF(AND($K40&gt;=AM$9,$J40&lt;AN$9),"━",""))</f>
        <v/>
      </c>
      <c r="AN41" s="22" t="str">
        <f t="shared" ref="AN41" si="1401">IF($K40="","",IF(AND($K40&gt;=AN$9,$J40&lt;AO$9),"━",""))</f>
        <v/>
      </c>
      <c r="AO41" s="22" t="str">
        <f t="shared" ref="AO41" si="1402">IF($K40="","",IF(AND($K40&gt;=AO$9,$J40&lt;AP$9),"━",""))</f>
        <v/>
      </c>
      <c r="AP41" s="22" t="str">
        <f t="shared" ref="AP41" si="1403">IF($K40="","",IF(AND($K40&gt;=AP$9,$J40&lt;AQ$9),"━",""))</f>
        <v/>
      </c>
      <c r="AQ41" s="22" t="str">
        <f t="shared" ref="AQ41" si="1404">IF($K40="","",IF(AND($K40&gt;=AQ$9,$J40&lt;AR$9),"━",""))</f>
        <v/>
      </c>
      <c r="AR41" s="22" t="str">
        <f t="shared" ref="AR41" si="1405">IF($K40="","",IF(AND($K40&gt;=AR$9,$J40&lt;AS$9),"━",""))</f>
        <v/>
      </c>
      <c r="AS41" s="22" t="str">
        <f t="shared" ref="AS41" si="1406">IF($K40="","",IF(AND($K40&gt;=AS$9,$J40&lt;AT$9),"━",""))</f>
        <v/>
      </c>
      <c r="AT41" s="22" t="str">
        <f t="shared" ref="AT41" si="1407">IF($K40="","",IF(AND($K40&gt;=AT$9,$J40&lt;AU$9),"━",""))</f>
        <v/>
      </c>
      <c r="AU41" s="22" t="str">
        <f t="shared" ref="AU41" si="1408">IF($K40="","",IF(AND($K40&gt;=AU$9,$J40&lt;AV$9),"━",""))</f>
        <v/>
      </c>
      <c r="AV41" s="25" t="str">
        <f t="shared" ref="AV41" si="1409">IF($K40="","",IF(AND($K40&gt;=AV$9,$J40&lt;AW$9),"━",""))</f>
        <v/>
      </c>
      <c r="AW41" s="22" t="str">
        <f t="shared" ref="AW41" si="1410">IF($K40="","",IF(AND($K40&gt;=AW$9,$J40&lt;AX$9),"━",""))</f>
        <v/>
      </c>
      <c r="AX41" s="22" t="str">
        <f t="shared" ref="AX41" si="1411">IF($K40="","",IF(AND($K40&gt;=AX$9,$J40&lt;AY$9),"━",""))</f>
        <v/>
      </c>
      <c r="AY41" s="22" t="str">
        <f t="shared" ref="AY41" si="1412">IF($K40="","",IF(AND($K40&gt;=AY$9,$J40&lt;AZ$9),"━",""))</f>
        <v/>
      </c>
      <c r="AZ41" s="22" t="str">
        <f t="shared" ref="AZ41" si="1413">IF($K40="","",IF(AND($K40&gt;=AZ$9,$J40&lt;BA$9),"━",""))</f>
        <v/>
      </c>
      <c r="BA41" s="22" t="str">
        <f t="shared" ref="BA41" si="1414">IF($K40="","",IF(AND($K40&gt;=BA$9,$J40&lt;BB$9),"━",""))</f>
        <v/>
      </c>
      <c r="BB41" s="22" t="str">
        <f t="shared" ref="BB41" si="1415">IF($K40="","",IF(AND($K40&gt;=BB$9,$J40&lt;BC$9),"━",""))</f>
        <v/>
      </c>
      <c r="BC41" s="22" t="str">
        <f t="shared" ref="BC41" si="1416">IF($K40="","",IF(AND($K40&gt;=BC$9,$J40&lt;BD$9),"━",""))</f>
        <v/>
      </c>
      <c r="BD41" s="22" t="str">
        <f t="shared" ref="BD41" si="1417">IF($K40="","",IF(AND($K40&gt;=BD$9,$J40&lt;BE$9),"━",""))</f>
        <v/>
      </c>
      <c r="BE41" s="29" t="str">
        <f t="shared" ref="BE41" si="1418">IF($K40="","",IF(AND($K40&gt;=BE$9,$J40&lt;BF$9),"━",""))</f>
        <v/>
      </c>
      <c r="BF41" s="22" t="str">
        <f t="shared" ref="BF41" si="1419">IF($K40="","",IF(AND($K40&gt;=BF$9,$J40&lt;BG$9),"━",""))</f>
        <v/>
      </c>
      <c r="BG41" s="22" t="str">
        <f t="shared" ref="BG41" si="1420">IF($K40="","",IF(AND($K40&gt;=BG$9,$J40&lt;BH$9),"━",""))</f>
        <v/>
      </c>
      <c r="BH41" s="22" t="str">
        <f t="shared" ref="BH41" si="1421">IF($K40="","",IF(AND($K40&gt;=BH$9,$J40&lt;BI$9),"━",""))</f>
        <v/>
      </c>
      <c r="BI41" s="22" t="str">
        <f t="shared" ref="BI41" si="1422">IF($K40="","",IF(AND($K40&gt;=BI$9,$J40&lt;BJ$9),"━",""))</f>
        <v/>
      </c>
      <c r="BJ41" s="22" t="str">
        <f t="shared" ref="BJ41" si="1423">IF($K40="","",IF(AND($K40&gt;=BJ$9,$J40&lt;BK$9),"━",""))</f>
        <v/>
      </c>
      <c r="BK41" s="22" t="str">
        <f t="shared" ref="BK41" si="1424">IF($K40="","",IF(AND($K40&gt;=BK$9,$J40&lt;BL$9),"━",""))</f>
        <v/>
      </c>
      <c r="BL41" s="22" t="str">
        <f t="shared" ref="BL41" si="1425">IF($K40="","",IF(AND($K40&gt;=BL$9,$J40&lt;BM$9),"━",""))</f>
        <v/>
      </c>
      <c r="BM41" s="22" t="str">
        <f t="shared" ref="BM41" si="1426">IF($K40="","",IF(AND($K40&gt;=BM$9,$J40&lt;BN$9),"━",""))</f>
        <v/>
      </c>
      <c r="BN41" s="29" t="str">
        <f t="shared" ref="BN41" si="1427">IF($K40="","",IF(AND($K40&gt;=BN$9,$J40&lt;BO$9),"━",""))</f>
        <v/>
      </c>
      <c r="BO41" s="22" t="str">
        <f t="shared" ref="BO41" si="1428">IF($K40="","",IF(AND($K40&gt;=BO$9,$J40&lt;BP$9),"━",""))</f>
        <v/>
      </c>
      <c r="BP41" s="22" t="str">
        <f t="shared" ref="BP41" si="1429">IF($K40="","",IF(AND($K40&gt;=BP$9,$J40&lt;BQ$9),"━",""))</f>
        <v/>
      </c>
      <c r="BQ41" s="22" t="str">
        <f t="shared" ref="BQ41" si="1430">IF($K40="","",IF(AND($K40&gt;=BQ$9,$J40&lt;BR$9),"━",""))</f>
        <v/>
      </c>
      <c r="BR41" s="22" t="str">
        <f t="shared" ref="BR41" si="1431">IF($K40="","",IF(AND($K40&gt;=BR$9,$J40&lt;BS$9),"━",""))</f>
        <v/>
      </c>
      <c r="BS41" s="22" t="str">
        <f t="shared" ref="BS41" si="1432">IF($K40="","",IF(AND($K40&gt;=BS$9,$J40&lt;BT$9),"━",""))</f>
        <v/>
      </c>
      <c r="BT41" s="22" t="str">
        <f t="shared" ref="BT41" si="1433">IF($K40="","",IF(AND($K40&gt;=BT$9,$J40&lt;BU$9),"━",""))</f>
        <v/>
      </c>
      <c r="BU41" s="22" t="str">
        <f t="shared" ref="BU41" si="1434">IF($K40="","",IF(AND($K40&gt;=BU$9,$J40&lt;BV$9),"━",""))</f>
        <v/>
      </c>
      <c r="BV41" s="22" t="str">
        <f t="shared" ref="BV41" si="1435">IF($K40="","",IF(AND($K40&gt;=BV$9,$J40&lt;BW$9),"━",""))</f>
        <v/>
      </c>
      <c r="BW41" s="29" t="str">
        <f t="shared" ref="BW41" si="1436">IF($K40="","",IF(AND($K40&gt;=BW$9,$J40&lt;BX$9),"━",""))</f>
        <v/>
      </c>
      <c r="BX41" s="22" t="str">
        <f t="shared" ref="BX41" si="1437">IF($K40="","",IF(AND($K40&gt;=BX$9,$J40&lt;BY$9),"━",""))</f>
        <v/>
      </c>
      <c r="BY41" s="22" t="str">
        <f t="shared" ref="BY41" si="1438">IF($K40="","",IF(AND($K40&gt;=BY$9,$J40&lt;BZ$9),"━",""))</f>
        <v/>
      </c>
      <c r="BZ41" s="22" t="str">
        <f t="shared" ref="BZ41" si="1439">IF($K40="","",IF(AND($K40&gt;=BZ$9,$J40&lt;CA$9),"━",""))</f>
        <v/>
      </c>
      <c r="CA41" s="22" t="str">
        <f t="shared" ref="CA41" si="1440">IF($K40="","",IF(AND($K40&gt;=CA$9,$J40&lt;CB$9),"━",""))</f>
        <v/>
      </c>
      <c r="CB41" s="22" t="str">
        <f t="shared" ref="CB41" si="1441">IF($K40="","",IF(AND($K40&gt;=CB$9,$J40&lt;CC$9),"━",""))</f>
        <v/>
      </c>
      <c r="CC41" s="22" t="str">
        <f t="shared" ref="CC41" si="1442">IF($K40="","",IF(AND($K40&gt;=CC$9,$J40&lt;CD$9),"━",""))</f>
        <v/>
      </c>
      <c r="CD41" s="22" t="str">
        <f t="shared" ref="CD41" si="1443">IF($K40="","",IF(AND($K40&gt;=CD$9,$J40&lt;CE$9),"━",""))</f>
        <v/>
      </c>
      <c r="CE41" s="22" t="str">
        <f t="shared" ref="CE41" si="1444">IF($K40="","",IF(AND($K40&gt;=CE$9,$J40&lt;CF$9),"━",""))</f>
        <v/>
      </c>
      <c r="CF41" s="25" t="str">
        <f t="shared" ref="CF41" si="1445">IF($K40="","",IF(AND($K40&gt;=CF$9,$J40&lt;CG$9),"━",""))</f>
        <v/>
      </c>
      <c r="CG41" s="22" t="str">
        <f t="shared" ref="CG41" si="1446">IF($K40="","",IF(AND($K40&gt;=CG$9,$J40&lt;CH$9),"━",""))</f>
        <v/>
      </c>
      <c r="CH41" s="22" t="str">
        <f t="shared" ref="CH41" si="1447">IF($K40="","",IF(AND($K40&gt;=CH$9,$J40&lt;CI$9),"━",""))</f>
        <v/>
      </c>
      <c r="CI41" s="22" t="str">
        <f t="shared" ref="CI41" si="1448">IF($K40="","",IF(AND($K40&gt;=CI$9,$J40&lt;CJ$9),"━",""))</f>
        <v/>
      </c>
      <c r="CJ41" s="22" t="str">
        <f t="shared" ref="CJ41" si="1449">IF($K40="","",IF(AND($K40&gt;=CJ$9,$J40&lt;CK$9),"━",""))</f>
        <v/>
      </c>
      <c r="CK41" s="22" t="str">
        <f t="shared" ref="CK41" si="1450">IF($K40="","",IF(AND($K40&gt;=CK$9,$J40&lt;CL$9),"━",""))</f>
        <v/>
      </c>
      <c r="CL41" s="22" t="str">
        <f t="shared" ref="CL41" si="1451">IF($K40="","",IF(AND($K40&gt;=CL$9,$J40&lt;CM$9),"━",""))</f>
        <v/>
      </c>
      <c r="CM41" s="22" t="str">
        <f t="shared" ref="CM41" si="1452">IF($K40="","",IF(AND($K40&gt;=CM$9,$J40&lt;CN$9),"━",""))</f>
        <v/>
      </c>
      <c r="CN41" s="22" t="str">
        <f t="shared" ref="CN41" si="1453">IF($K40="","",IF(AND($K40&gt;=CN$9,$J40&lt;CO$9),"━",""))</f>
        <v/>
      </c>
      <c r="CO41" s="104" t="str">
        <f t="shared" ref="CO41" si="1454">IF($K40="","",IF(AND($K40&gt;=CO$9,$J40&lt;CP$9),"━",""))</f>
        <v/>
      </c>
      <c r="CP41" s="22" t="str">
        <f t="shared" ref="CP41" si="1455">IF($K40="","",IF(AND($K40&gt;=CP$9,$J40&lt;CQ$9),"━",""))</f>
        <v/>
      </c>
      <c r="CQ41" s="22" t="str">
        <f t="shared" ref="CQ41" si="1456">IF($K40="","",IF(AND($K40&gt;=CQ$9,$J40&lt;CR$9),"━",""))</f>
        <v/>
      </c>
      <c r="CR41" s="22" t="str">
        <f t="shared" ref="CR41" si="1457">IF($K40="","",IF(AND($K40&gt;=CR$9,$J40&lt;CS$9),"━",""))</f>
        <v/>
      </c>
      <c r="CS41" s="22" t="str">
        <f t="shared" ref="CS41" si="1458">IF($K40="","",IF(AND($K40&gt;=CS$9,$J40&lt;CT$9),"━",""))</f>
        <v/>
      </c>
      <c r="CT41" s="22" t="str">
        <f t="shared" ref="CT41" si="1459">IF($K40="","",IF(AND($K40&gt;=CT$9,$J40&lt;CU$9),"━",""))</f>
        <v/>
      </c>
      <c r="CU41" s="22" t="str">
        <f t="shared" ref="CU41" si="1460">IF($K40="","",IF(AND($K40&gt;=CU$9,$J40&lt;CV$9),"━",""))</f>
        <v/>
      </c>
      <c r="CV41" s="22" t="str">
        <f t="shared" ref="CV41" si="1461">IF($K40="","",IF(AND($K40&gt;=CV$9,$J40&lt;CW$9),"━",""))</f>
        <v/>
      </c>
      <c r="CW41" s="22" t="str">
        <f t="shared" ref="CW41" si="1462">IF($K40="","",IF(AND($K40&gt;=CW$9,$J40&lt;CX$9),"━",""))</f>
        <v/>
      </c>
      <c r="CX41" s="29" t="str">
        <f t="shared" ref="CX41" si="1463">IF($K40="","",IF(AND($K40&gt;=CX$9,$J40&lt;CY$9),"━",""))</f>
        <v/>
      </c>
      <c r="CY41" s="22" t="str">
        <f t="shared" ref="CY41" si="1464">IF($K40="","",IF(AND($K40&gt;=CY$9,$J40&lt;CZ$9),"━",""))</f>
        <v/>
      </c>
      <c r="CZ41" s="22" t="str">
        <f t="shared" ref="CZ41" si="1465">IF($K40="","",IF(AND($K40&gt;=CZ$9,$J40&lt;DA$9),"━",""))</f>
        <v/>
      </c>
      <c r="DA41" s="22" t="str">
        <f t="shared" ref="DA41" si="1466">IF($K40="","",IF(AND($K40&gt;=DA$9,$J40&lt;DB$9),"━",""))</f>
        <v/>
      </c>
      <c r="DB41" s="22" t="str">
        <f t="shared" ref="DB41" si="1467">IF($K40="","",IF(AND($K40&gt;=DB$9,$J40&lt;DC$9),"━",""))</f>
        <v/>
      </c>
      <c r="DC41" s="22" t="str">
        <f t="shared" ref="DC41" si="1468">IF($K40="","",IF(AND($K40&gt;=DC$9,$J40&lt;DD$9),"━",""))</f>
        <v/>
      </c>
      <c r="DD41" s="22" t="str">
        <f t="shared" ref="DD41" si="1469">IF($K40="","",IF(AND($K40&gt;=DD$9,$J40&lt;DE$9),"━",""))</f>
        <v/>
      </c>
      <c r="DE41" s="22" t="str">
        <f t="shared" ref="DE41" si="1470">IF($K40="","",IF(AND($K40&gt;=DE$9,$J40&lt;DF$9),"━",""))</f>
        <v/>
      </c>
      <c r="DF41" s="22" t="str">
        <f t="shared" ref="DF41" si="1471">IF($K40="","",IF(AND($K40&gt;=DF$9,$J40&lt;DG$9),"━",""))</f>
        <v/>
      </c>
      <c r="DG41" s="29" t="str">
        <f t="shared" ref="DG41" si="1472">IF($K40="","",IF(AND($K40&gt;=DG$9,$J40&lt;DH$9),"━",""))</f>
        <v/>
      </c>
      <c r="DH41" s="22" t="str">
        <f t="shared" ref="DH41" si="1473">IF($K40="","",IF(AND($K40&gt;=DH$9,$J40&lt;DI$9),"━",""))</f>
        <v/>
      </c>
      <c r="DI41" s="22" t="str">
        <f t="shared" ref="DI41" si="1474">IF($K40="","",IF(AND($K40&gt;=DI$9,$J40&lt;DJ$9),"━",""))</f>
        <v/>
      </c>
      <c r="DJ41" s="22" t="str">
        <f t="shared" ref="DJ41" si="1475">IF($K40="","",IF(AND($K40&gt;=DJ$9,$J40&lt;DK$9),"━",""))</f>
        <v/>
      </c>
      <c r="DK41" s="22" t="str">
        <f t="shared" ref="DK41" si="1476">IF($K40="","",IF(AND($K40&gt;=DK$9,$J40&lt;DL$9),"━",""))</f>
        <v/>
      </c>
      <c r="DL41" s="22" t="str">
        <f t="shared" ref="DL41" si="1477">IF($K40="","",IF(AND($K40&gt;=DL$9,$J40&lt;DM$9),"━",""))</f>
        <v/>
      </c>
      <c r="DM41" s="22" t="str">
        <f t="shared" ref="DM41" si="1478">IF($K40="","",IF(AND($K40&gt;=DM$9,$J40&lt;DN$9),"━",""))</f>
        <v/>
      </c>
      <c r="DN41" s="22" t="str">
        <f t="shared" ref="DN41" si="1479">IF($K40="","",IF(AND($K40&gt;=DN$9,$J40&lt;DO$9),"━",""))</f>
        <v/>
      </c>
      <c r="DO41" s="92" t="str">
        <f t="shared" ref="DO41" si="1480">IF($K40="","",IF(AND($K40&gt;=DO$9,$J40&lt;DP$9),"━",""))</f>
        <v/>
      </c>
      <c r="DP41" s="82" t="str">
        <f t="shared" ref="DP41:DQ41" si="1481">IF(AND($K40&gt;=DP$9,$J40&lt;DQ$9),"━","")</f>
        <v/>
      </c>
      <c r="DQ41" s="22" t="str">
        <f t="shared" si="1481"/>
        <v/>
      </c>
      <c r="DR41" s="22" t="str">
        <f t="shared" ref="DR41" si="1482">IF(AND($K40&gt;=DR$9,$J40&lt;DV$9),"━","")</f>
        <v/>
      </c>
      <c r="DS41" s="22" t="str">
        <f t="shared" ref="DS41:EG41" si="1483">IF(AND($K40&gt;=DS$9,$J40&lt;DT$9),"━","")</f>
        <v/>
      </c>
      <c r="DT41" s="22" t="str">
        <f t="shared" si="1483"/>
        <v/>
      </c>
      <c r="DU41" s="22" t="str">
        <f t="shared" si="1483"/>
        <v/>
      </c>
      <c r="DV41" s="22" t="str">
        <f t="shared" si="1483"/>
        <v/>
      </c>
      <c r="DW41" s="22" t="str">
        <f t="shared" si="1483"/>
        <v/>
      </c>
      <c r="DX41" s="22" t="str">
        <f t="shared" si="1483"/>
        <v/>
      </c>
      <c r="DY41" s="29" t="str">
        <f t="shared" si="1483"/>
        <v/>
      </c>
      <c r="DZ41" s="22" t="str">
        <f t="shared" si="1483"/>
        <v/>
      </c>
      <c r="EA41" s="22" t="str">
        <f t="shared" si="1483"/>
        <v/>
      </c>
      <c r="EB41" s="22" t="str">
        <f t="shared" si="1483"/>
        <v/>
      </c>
      <c r="EC41" s="22" t="str">
        <f t="shared" si="1483"/>
        <v/>
      </c>
      <c r="ED41" s="22" t="str">
        <f t="shared" si="1483"/>
        <v/>
      </c>
      <c r="EE41" s="22" t="str">
        <f t="shared" si="1483"/>
        <v/>
      </c>
      <c r="EF41" s="22" t="str">
        <f t="shared" si="1483"/>
        <v/>
      </c>
      <c r="EG41" s="22" t="str">
        <f t="shared" si="1483"/>
        <v/>
      </c>
      <c r="EH41" s="20" t="s">
        <v>9</v>
      </c>
      <c r="EJ41" s="23" t="str">
        <f>IF(OR(J40="",K40=""),"",K40-J40+1)</f>
        <v/>
      </c>
    </row>
    <row r="42" spans="1:140" s="1" customFormat="1" ht="14" customHeight="1">
      <c r="A42" s="228">
        <f t="shared" ref="A42" si="1484">A40+1</f>
        <v>57</v>
      </c>
      <c r="B42" s="230"/>
      <c r="C42" s="236"/>
      <c r="D42" s="237"/>
      <c r="E42" s="237"/>
      <c r="F42" s="238"/>
      <c r="G42" s="242"/>
      <c r="H42" s="232"/>
      <c r="I42" s="234"/>
      <c r="J42" s="234"/>
      <c r="K42" s="234"/>
      <c r="L42" s="19" t="str">
        <f t="shared" ref="L42:BW42" si="1485">IF(AND($I42&gt;=L$9,$H42&lt;M$9),"━","")</f>
        <v/>
      </c>
      <c r="M42" s="19" t="str">
        <f t="shared" si="1485"/>
        <v/>
      </c>
      <c r="N42" s="19" t="str">
        <f t="shared" si="1485"/>
        <v/>
      </c>
      <c r="O42" s="19" t="str">
        <f t="shared" si="1485"/>
        <v/>
      </c>
      <c r="P42" s="19" t="str">
        <f t="shared" si="1485"/>
        <v/>
      </c>
      <c r="Q42" s="19" t="str">
        <f t="shared" si="1485"/>
        <v/>
      </c>
      <c r="R42" s="19" t="str">
        <f t="shared" si="1485"/>
        <v/>
      </c>
      <c r="S42" s="19" t="str">
        <f t="shared" si="1485"/>
        <v/>
      </c>
      <c r="T42" s="19" t="str">
        <f t="shared" si="1485"/>
        <v/>
      </c>
      <c r="U42" s="28" t="str">
        <f t="shared" si="1485"/>
        <v/>
      </c>
      <c r="V42" s="19" t="str">
        <f t="shared" si="1485"/>
        <v/>
      </c>
      <c r="W42" s="19" t="str">
        <f t="shared" si="1485"/>
        <v/>
      </c>
      <c r="X42" s="19" t="str">
        <f t="shared" si="1485"/>
        <v/>
      </c>
      <c r="Y42" s="19" t="str">
        <f t="shared" si="1485"/>
        <v/>
      </c>
      <c r="Z42" s="19" t="str">
        <f t="shared" si="1485"/>
        <v/>
      </c>
      <c r="AA42" s="19" t="str">
        <f t="shared" si="1485"/>
        <v/>
      </c>
      <c r="AB42" s="19" t="str">
        <f t="shared" si="1485"/>
        <v/>
      </c>
      <c r="AC42" s="19" t="str">
        <f t="shared" si="1485"/>
        <v/>
      </c>
      <c r="AD42" s="28" t="str">
        <f t="shared" si="1485"/>
        <v/>
      </c>
      <c r="AE42" s="19" t="str">
        <f t="shared" si="1485"/>
        <v/>
      </c>
      <c r="AF42" s="19" t="str">
        <f t="shared" si="1485"/>
        <v/>
      </c>
      <c r="AG42" s="19" t="str">
        <f t="shared" si="1485"/>
        <v/>
      </c>
      <c r="AH42" s="19" t="str">
        <f t="shared" si="1485"/>
        <v/>
      </c>
      <c r="AI42" s="19" t="str">
        <f t="shared" si="1485"/>
        <v/>
      </c>
      <c r="AJ42" s="19" t="str">
        <f t="shared" si="1485"/>
        <v/>
      </c>
      <c r="AK42" s="19" t="str">
        <f t="shared" si="1485"/>
        <v/>
      </c>
      <c r="AL42" s="19" t="str">
        <f t="shared" si="1485"/>
        <v/>
      </c>
      <c r="AM42" s="28" t="str">
        <f t="shared" si="1485"/>
        <v/>
      </c>
      <c r="AN42" s="19" t="str">
        <f t="shared" si="1485"/>
        <v/>
      </c>
      <c r="AO42" s="19" t="str">
        <f t="shared" si="1485"/>
        <v/>
      </c>
      <c r="AP42" s="19" t="str">
        <f t="shared" si="1485"/>
        <v/>
      </c>
      <c r="AQ42" s="19" t="str">
        <f t="shared" si="1485"/>
        <v/>
      </c>
      <c r="AR42" s="19" t="str">
        <f t="shared" si="1485"/>
        <v/>
      </c>
      <c r="AS42" s="19" t="str">
        <f t="shared" si="1485"/>
        <v/>
      </c>
      <c r="AT42" s="19" t="str">
        <f t="shared" si="1485"/>
        <v/>
      </c>
      <c r="AU42" s="19" t="str">
        <f t="shared" si="1485"/>
        <v/>
      </c>
      <c r="AV42" s="24" t="str">
        <f t="shared" si="1485"/>
        <v/>
      </c>
      <c r="AW42" s="19" t="str">
        <f t="shared" si="1485"/>
        <v/>
      </c>
      <c r="AX42" s="19" t="str">
        <f t="shared" si="1485"/>
        <v/>
      </c>
      <c r="AY42" s="19" t="str">
        <f t="shared" si="1485"/>
        <v/>
      </c>
      <c r="AZ42" s="19" t="str">
        <f t="shared" si="1485"/>
        <v/>
      </c>
      <c r="BA42" s="19" t="str">
        <f t="shared" si="1485"/>
        <v/>
      </c>
      <c r="BB42" s="19" t="str">
        <f t="shared" si="1485"/>
        <v/>
      </c>
      <c r="BC42" s="19" t="str">
        <f t="shared" si="1485"/>
        <v/>
      </c>
      <c r="BD42" s="19" t="str">
        <f t="shared" si="1485"/>
        <v/>
      </c>
      <c r="BE42" s="28" t="str">
        <f t="shared" si="1485"/>
        <v/>
      </c>
      <c r="BF42" s="19" t="str">
        <f t="shared" si="1485"/>
        <v/>
      </c>
      <c r="BG42" s="19" t="str">
        <f t="shared" si="1485"/>
        <v/>
      </c>
      <c r="BH42" s="19" t="str">
        <f t="shared" si="1485"/>
        <v/>
      </c>
      <c r="BI42" s="19" t="str">
        <f t="shared" si="1485"/>
        <v/>
      </c>
      <c r="BJ42" s="19" t="str">
        <f t="shared" si="1485"/>
        <v/>
      </c>
      <c r="BK42" s="19" t="str">
        <f t="shared" si="1485"/>
        <v/>
      </c>
      <c r="BL42" s="19" t="str">
        <f t="shared" si="1485"/>
        <v/>
      </c>
      <c r="BM42" s="19" t="str">
        <f t="shared" si="1485"/>
        <v/>
      </c>
      <c r="BN42" s="105" t="str">
        <f t="shared" si="1485"/>
        <v/>
      </c>
      <c r="BO42" s="19" t="str">
        <f t="shared" si="1485"/>
        <v/>
      </c>
      <c r="BP42" s="19" t="str">
        <f t="shared" si="1485"/>
        <v/>
      </c>
      <c r="BQ42" s="19" t="str">
        <f t="shared" si="1485"/>
        <v/>
      </c>
      <c r="BR42" s="19" t="str">
        <f t="shared" si="1485"/>
        <v/>
      </c>
      <c r="BS42" s="19" t="str">
        <f t="shared" si="1485"/>
        <v/>
      </c>
      <c r="BT42" s="19" t="str">
        <f t="shared" si="1485"/>
        <v/>
      </c>
      <c r="BU42" s="19" t="str">
        <f t="shared" si="1485"/>
        <v/>
      </c>
      <c r="BV42" s="19" t="str">
        <f t="shared" si="1485"/>
        <v/>
      </c>
      <c r="BW42" s="28" t="str">
        <f t="shared" si="1485"/>
        <v/>
      </c>
      <c r="BX42" s="19" t="str">
        <f t="shared" ref="BX42:DQ42" si="1486">IF(AND($I42&gt;=BX$9,$H42&lt;BY$9),"━","")</f>
        <v/>
      </c>
      <c r="BY42" s="19" t="str">
        <f t="shared" si="1486"/>
        <v/>
      </c>
      <c r="BZ42" s="19" t="str">
        <f t="shared" si="1486"/>
        <v/>
      </c>
      <c r="CA42" s="19" t="str">
        <f t="shared" si="1486"/>
        <v/>
      </c>
      <c r="CB42" s="19" t="str">
        <f t="shared" si="1486"/>
        <v/>
      </c>
      <c r="CC42" s="19" t="str">
        <f t="shared" si="1486"/>
        <v/>
      </c>
      <c r="CD42" s="19" t="str">
        <f t="shared" si="1486"/>
        <v/>
      </c>
      <c r="CE42" s="19" t="str">
        <f t="shared" si="1486"/>
        <v/>
      </c>
      <c r="CF42" s="24" t="str">
        <f t="shared" si="1486"/>
        <v/>
      </c>
      <c r="CG42" s="19" t="str">
        <f t="shared" si="1486"/>
        <v/>
      </c>
      <c r="CH42" s="19" t="str">
        <f t="shared" si="1486"/>
        <v/>
      </c>
      <c r="CI42" s="19" t="str">
        <f t="shared" si="1486"/>
        <v/>
      </c>
      <c r="CJ42" s="19" t="str">
        <f t="shared" si="1486"/>
        <v/>
      </c>
      <c r="CK42" s="19" t="str">
        <f t="shared" si="1486"/>
        <v/>
      </c>
      <c r="CL42" s="19" t="str">
        <f t="shared" si="1486"/>
        <v/>
      </c>
      <c r="CM42" s="19" t="str">
        <f t="shared" si="1486"/>
        <v/>
      </c>
      <c r="CN42" s="19" t="str">
        <f t="shared" si="1486"/>
        <v/>
      </c>
      <c r="CO42" s="28" t="str">
        <f t="shared" si="1486"/>
        <v/>
      </c>
      <c r="CP42" s="19" t="str">
        <f t="shared" si="1486"/>
        <v/>
      </c>
      <c r="CQ42" s="19" t="str">
        <f t="shared" si="1486"/>
        <v/>
      </c>
      <c r="CR42" s="19" t="str">
        <f t="shared" si="1486"/>
        <v/>
      </c>
      <c r="CS42" s="19" t="str">
        <f t="shared" si="1486"/>
        <v/>
      </c>
      <c r="CT42" s="19" t="str">
        <f t="shared" si="1486"/>
        <v/>
      </c>
      <c r="CU42" s="19" t="str">
        <f t="shared" si="1486"/>
        <v/>
      </c>
      <c r="CV42" s="19" t="str">
        <f t="shared" si="1486"/>
        <v/>
      </c>
      <c r="CW42" s="19" t="str">
        <f t="shared" si="1486"/>
        <v/>
      </c>
      <c r="CX42" s="28" t="str">
        <f t="shared" si="1486"/>
        <v/>
      </c>
      <c r="CY42" s="19" t="str">
        <f t="shared" si="1486"/>
        <v/>
      </c>
      <c r="CZ42" s="19" t="str">
        <f t="shared" si="1486"/>
        <v/>
      </c>
      <c r="DA42" s="19" t="str">
        <f t="shared" si="1486"/>
        <v/>
      </c>
      <c r="DB42" s="19" t="str">
        <f t="shared" si="1486"/>
        <v/>
      </c>
      <c r="DC42" s="19" t="str">
        <f t="shared" si="1486"/>
        <v/>
      </c>
      <c r="DD42" s="19" t="str">
        <f t="shared" si="1486"/>
        <v/>
      </c>
      <c r="DE42" s="19" t="str">
        <f t="shared" si="1486"/>
        <v/>
      </c>
      <c r="DF42" s="19" t="str">
        <f t="shared" si="1486"/>
        <v/>
      </c>
      <c r="DG42" s="28" t="str">
        <f t="shared" si="1486"/>
        <v/>
      </c>
      <c r="DH42" s="19" t="str">
        <f t="shared" si="1486"/>
        <v/>
      </c>
      <c r="DI42" s="19" t="str">
        <f t="shared" si="1486"/>
        <v/>
      </c>
      <c r="DJ42" s="19" t="str">
        <f t="shared" si="1486"/>
        <v/>
      </c>
      <c r="DK42" s="19" t="str">
        <f t="shared" si="1486"/>
        <v/>
      </c>
      <c r="DL42" s="19" t="str">
        <f t="shared" si="1486"/>
        <v/>
      </c>
      <c r="DM42" s="19" t="str">
        <f t="shared" si="1486"/>
        <v/>
      </c>
      <c r="DN42" s="19" t="str">
        <f t="shared" si="1486"/>
        <v/>
      </c>
      <c r="DO42" s="91" t="str">
        <f t="shared" si="1486"/>
        <v/>
      </c>
      <c r="DP42" s="83" t="str">
        <f t="shared" si="1486"/>
        <v/>
      </c>
      <c r="DQ42" s="19" t="str">
        <f t="shared" si="1486"/>
        <v/>
      </c>
      <c r="DR42" s="19" t="str">
        <f t="shared" ref="DR42" si="1487">IF(AND($I42&gt;=DR$9,$H42&lt;DV$9),"━","")</f>
        <v/>
      </c>
      <c r="DS42" s="19" t="str">
        <f t="shared" ref="DS42:EG42" si="1488">IF(AND($I42&gt;=DS$9,$H42&lt;DT$9),"━","")</f>
        <v/>
      </c>
      <c r="DT42" s="19" t="str">
        <f t="shared" si="1488"/>
        <v/>
      </c>
      <c r="DU42" s="19" t="str">
        <f t="shared" si="1488"/>
        <v/>
      </c>
      <c r="DV42" s="19" t="str">
        <f t="shared" si="1488"/>
        <v/>
      </c>
      <c r="DW42" s="19" t="str">
        <f t="shared" si="1488"/>
        <v/>
      </c>
      <c r="DX42" s="19" t="str">
        <f t="shared" si="1488"/>
        <v/>
      </c>
      <c r="DY42" s="28" t="str">
        <f t="shared" si="1488"/>
        <v/>
      </c>
      <c r="DZ42" s="19" t="str">
        <f t="shared" si="1488"/>
        <v/>
      </c>
      <c r="EA42" s="19" t="str">
        <f t="shared" si="1488"/>
        <v/>
      </c>
      <c r="EB42" s="19" t="str">
        <f t="shared" si="1488"/>
        <v/>
      </c>
      <c r="EC42" s="19" t="str">
        <f t="shared" si="1488"/>
        <v/>
      </c>
      <c r="ED42" s="19" t="str">
        <f t="shared" si="1488"/>
        <v/>
      </c>
      <c r="EE42" s="19" t="str">
        <f t="shared" si="1488"/>
        <v/>
      </c>
      <c r="EF42" s="19" t="str">
        <f t="shared" si="1488"/>
        <v/>
      </c>
      <c r="EG42" s="19" t="str">
        <f t="shared" si="1488"/>
        <v/>
      </c>
      <c r="EH42" s="20" t="s">
        <v>9</v>
      </c>
      <c r="EJ42" s="21" t="str">
        <f>IF(OR(H42="",I42=""),"",I42-H42+1)</f>
        <v/>
      </c>
    </row>
    <row r="43" spans="1:140" s="1" customFormat="1" ht="14" customHeight="1">
      <c r="A43" s="229"/>
      <c r="B43" s="231"/>
      <c r="C43" s="239"/>
      <c r="D43" s="240"/>
      <c r="E43" s="240"/>
      <c r="F43" s="241"/>
      <c r="G43" s="243"/>
      <c r="H43" s="233"/>
      <c r="I43" s="235"/>
      <c r="J43" s="235"/>
      <c r="K43" s="235"/>
      <c r="L43" s="22" t="str">
        <f t="shared" ref="L43:AC43" si="1489">IF(AND($K42&gt;=L$9,$J42&lt;M$9),"━","")</f>
        <v/>
      </c>
      <c r="M43" s="22" t="str">
        <f t="shared" si="1489"/>
        <v/>
      </c>
      <c r="N43" s="22" t="str">
        <f t="shared" si="1489"/>
        <v/>
      </c>
      <c r="O43" s="22" t="str">
        <f t="shared" si="1489"/>
        <v/>
      </c>
      <c r="P43" s="22" t="str">
        <f t="shared" si="1489"/>
        <v/>
      </c>
      <c r="Q43" s="22" t="str">
        <f t="shared" si="1489"/>
        <v/>
      </c>
      <c r="R43" s="22" t="str">
        <f t="shared" si="1489"/>
        <v/>
      </c>
      <c r="S43" s="22" t="str">
        <f t="shared" si="1489"/>
        <v/>
      </c>
      <c r="T43" s="22" t="str">
        <f t="shared" si="1489"/>
        <v/>
      </c>
      <c r="U43" s="29" t="str">
        <f t="shared" si="1489"/>
        <v/>
      </c>
      <c r="V43" s="22" t="str">
        <f t="shared" si="1489"/>
        <v/>
      </c>
      <c r="W43" s="22" t="str">
        <f t="shared" si="1489"/>
        <v/>
      </c>
      <c r="X43" s="22" t="str">
        <f t="shared" si="1489"/>
        <v/>
      </c>
      <c r="Y43" s="22" t="str">
        <f t="shared" si="1489"/>
        <v/>
      </c>
      <c r="Z43" s="22" t="str">
        <f t="shared" si="1489"/>
        <v/>
      </c>
      <c r="AA43" s="22" t="str">
        <f t="shared" si="1489"/>
        <v/>
      </c>
      <c r="AB43" s="22" t="str">
        <f t="shared" si="1489"/>
        <v/>
      </c>
      <c r="AC43" s="22" t="str">
        <f t="shared" si="1489"/>
        <v/>
      </c>
      <c r="AD43" s="29" t="str">
        <f>IF($K42="","",IF(AND($K42&gt;=AD$9,$J42&lt;AE$9),"━",""))</f>
        <v/>
      </c>
      <c r="AE43" s="22" t="str">
        <f t="shared" ref="AE43" si="1490">IF($K42="","",IF(AND($K42&gt;=AE$9,$J42&lt;AF$9),"━",""))</f>
        <v/>
      </c>
      <c r="AF43" s="22" t="str">
        <f t="shared" ref="AF43" si="1491">IF($K42="","",IF(AND($K42&gt;=AF$9,$J42&lt;AG$9),"━",""))</f>
        <v/>
      </c>
      <c r="AG43" s="22" t="str">
        <f t="shared" ref="AG43" si="1492">IF($K42="","",IF(AND($K42&gt;=AG$9,$J42&lt;AH$9),"━",""))</f>
        <v/>
      </c>
      <c r="AH43" s="22" t="str">
        <f t="shared" ref="AH43" si="1493">IF($K42="","",IF(AND($K42&gt;=AH$9,$J42&lt;AI$9),"━",""))</f>
        <v/>
      </c>
      <c r="AI43" s="22" t="str">
        <f t="shared" ref="AI43" si="1494">IF($K42="","",IF(AND($K42&gt;=AI$9,$J42&lt;AJ$9),"━",""))</f>
        <v/>
      </c>
      <c r="AJ43" s="22" t="str">
        <f t="shared" ref="AJ43" si="1495">IF($K42="","",IF(AND($K42&gt;=AJ$9,$J42&lt;AK$9),"━",""))</f>
        <v/>
      </c>
      <c r="AK43" s="22" t="str">
        <f t="shared" ref="AK43" si="1496">IF($K42="","",IF(AND($K42&gt;=AK$9,$J42&lt;AL$9),"━",""))</f>
        <v/>
      </c>
      <c r="AL43" s="22" t="str">
        <f t="shared" ref="AL43" si="1497">IF($K42="","",IF(AND($K42&gt;=AL$9,$J42&lt;AM$9),"━",""))</f>
        <v/>
      </c>
      <c r="AM43" s="29" t="str">
        <f t="shared" ref="AM43" si="1498">IF($K42="","",IF(AND($K42&gt;=AM$9,$J42&lt;AN$9),"━",""))</f>
        <v/>
      </c>
      <c r="AN43" s="22" t="str">
        <f t="shared" ref="AN43" si="1499">IF($K42="","",IF(AND($K42&gt;=AN$9,$J42&lt;AO$9),"━",""))</f>
        <v/>
      </c>
      <c r="AO43" s="22" t="str">
        <f t="shared" ref="AO43" si="1500">IF($K42="","",IF(AND($K42&gt;=AO$9,$J42&lt;AP$9),"━",""))</f>
        <v/>
      </c>
      <c r="AP43" s="22" t="str">
        <f t="shared" ref="AP43" si="1501">IF($K42="","",IF(AND($K42&gt;=AP$9,$J42&lt;AQ$9),"━",""))</f>
        <v/>
      </c>
      <c r="AQ43" s="22" t="str">
        <f t="shared" ref="AQ43" si="1502">IF($K42="","",IF(AND($K42&gt;=AQ$9,$J42&lt;AR$9),"━",""))</f>
        <v/>
      </c>
      <c r="AR43" s="22" t="str">
        <f t="shared" ref="AR43" si="1503">IF($K42="","",IF(AND($K42&gt;=AR$9,$J42&lt;AS$9),"━",""))</f>
        <v/>
      </c>
      <c r="AS43" s="22" t="str">
        <f t="shared" ref="AS43" si="1504">IF($K42="","",IF(AND($K42&gt;=AS$9,$J42&lt;AT$9),"━",""))</f>
        <v/>
      </c>
      <c r="AT43" s="22" t="str">
        <f t="shared" ref="AT43" si="1505">IF($K42="","",IF(AND($K42&gt;=AT$9,$J42&lt;AU$9),"━",""))</f>
        <v/>
      </c>
      <c r="AU43" s="22" t="str">
        <f t="shared" ref="AU43" si="1506">IF($K42="","",IF(AND($K42&gt;=AU$9,$J42&lt;AV$9),"━",""))</f>
        <v/>
      </c>
      <c r="AV43" s="25" t="str">
        <f t="shared" ref="AV43" si="1507">IF($K42="","",IF(AND($K42&gt;=AV$9,$J42&lt;AW$9),"━",""))</f>
        <v/>
      </c>
      <c r="AW43" s="22" t="str">
        <f t="shared" ref="AW43" si="1508">IF($K42="","",IF(AND($K42&gt;=AW$9,$J42&lt;AX$9),"━",""))</f>
        <v/>
      </c>
      <c r="AX43" s="22" t="str">
        <f t="shared" ref="AX43" si="1509">IF($K42="","",IF(AND($K42&gt;=AX$9,$J42&lt;AY$9),"━",""))</f>
        <v/>
      </c>
      <c r="AY43" s="22" t="str">
        <f t="shared" ref="AY43" si="1510">IF($K42="","",IF(AND($K42&gt;=AY$9,$J42&lt;AZ$9),"━",""))</f>
        <v/>
      </c>
      <c r="AZ43" s="22" t="str">
        <f t="shared" ref="AZ43" si="1511">IF($K42="","",IF(AND($K42&gt;=AZ$9,$J42&lt;BA$9),"━",""))</f>
        <v/>
      </c>
      <c r="BA43" s="22" t="str">
        <f t="shared" ref="BA43" si="1512">IF($K42="","",IF(AND($K42&gt;=BA$9,$J42&lt;BB$9),"━",""))</f>
        <v/>
      </c>
      <c r="BB43" s="22" t="str">
        <f t="shared" ref="BB43" si="1513">IF($K42="","",IF(AND($K42&gt;=BB$9,$J42&lt;BC$9),"━",""))</f>
        <v/>
      </c>
      <c r="BC43" s="22" t="str">
        <f t="shared" ref="BC43" si="1514">IF($K42="","",IF(AND($K42&gt;=BC$9,$J42&lt;BD$9),"━",""))</f>
        <v/>
      </c>
      <c r="BD43" s="22" t="str">
        <f t="shared" ref="BD43" si="1515">IF($K42="","",IF(AND($K42&gt;=BD$9,$J42&lt;BE$9),"━",""))</f>
        <v/>
      </c>
      <c r="BE43" s="29" t="str">
        <f t="shared" ref="BE43" si="1516">IF($K42="","",IF(AND($K42&gt;=BE$9,$J42&lt;BF$9),"━",""))</f>
        <v/>
      </c>
      <c r="BF43" s="22" t="str">
        <f t="shared" ref="BF43" si="1517">IF($K42="","",IF(AND($K42&gt;=BF$9,$J42&lt;BG$9),"━",""))</f>
        <v/>
      </c>
      <c r="BG43" s="22" t="str">
        <f t="shared" ref="BG43" si="1518">IF($K42="","",IF(AND($K42&gt;=BG$9,$J42&lt;BH$9),"━",""))</f>
        <v/>
      </c>
      <c r="BH43" s="22" t="str">
        <f t="shared" ref="BH43" si="1519">IF($K42="","",IF(AND($K42&gt;=BH$9,$J42&lt;BI$9),"━",""))</f>
        <v/>
      </c>
      <c r="BI43" s="22" t="str">
        <f t="shared" ref="BI43" si="1520">IF($K42="","",IF(AND($K42&gt;=BI$9,$J42&lt;BJ$9),"━",""))</f>
        <v/>
      </c>
      <c r="BJ43" s="22" t="str">
        <f t="shared" ref="BJ43" si="1521">IF($K42="","",IF(AND($K42&gt;=BJ$9,$J42&lt;BK$9),"━",""))</f>
        <v/>
      </c>
      <c r="BK43" s="22" t="str">
        <f t="shared" ref="BK43" si="1522">IF($K42="","",IF(AND($K42&gt;=BK$9,$J42&lt;BL$9),"━",""))</f>
        <v/>
      </c>
      <c r="BL43" s="22" t="str">
        <f t="shared" ref="BL43" si="1523">IF($K42="","",IF(AND($K42&gt;=BL$9,$J42&lt;BM$9),"━",""))</f>
        <v/>
      </c>
      <c r="BM43" s="22" t="str">
        <f t="shared" ref="BM43" si="1524">IF($K42="","",IF(AND($K42&gt;=BM$9,$J42&lt;BN$9),"━",""))</f>
        <v/>
      </c>
      <c r="BN43" s="29" t="str">
        <f t="shared" ref="BN43" si="1525">IF($K42="","",IF(AND($K42&gt;=BN$9,$J42&lt;BO$9),"━",""))</f>
        <v/>
      </c>
      <c r="BO43" s="22" t="str">
        <f t="shared" ref="BO43" si="1526">IF($K42="","",IF(AND($K42&gt;=BO$9,$J42&lt;BP$9),"━",""))</f>
        <v/>
      </c>
      <c r="BP43" s="22" t="str">
        <f t="shared" ref="BP43" si="1527">IF($K42="","",IF(AND($K42&gt;=BP$9,$J42&lt;BQ$9),"━",""))</f>
        <v/>
      </c>
      <c r="BQ43" s="22" t="str">
        <f t="shared" ref="BQ43" si="1528">IF($K42="","",IF(AND($K42&gt;=BQ$9,$J42&lt;BR$9),"━",""))</f>
        <v/>
      </c>
      <c r="BR43" s="22" t="str">
        <f t="shared" ref="BR43" si="1529">IF($K42="","",IF(AND($K42&gt;=BR$9,$J42&lt;BS$9),"━",""))</f>
        <v/>
      </c>
      <c r="BS43" s="22" t="str">
        <f t="shared" ref="BS43" si="1530">IF($K42="","",IF(AND($K42&gt;=BS$9,$J42&lt;BT$9),"━",""))</f>
        <v/>
      </c>
      <c r="BT43" s="22" t="str">
        <f t="shared" ref="BT43" si="1531">IF($K42="","",IF(AND($K42&gt;=BT$9,$J42&lt;BU$9),"━",""))</f>
        <v/>
      </c>
      <c r="BU43" s="22" t="str">
        <f t="shared" ref="BU43" si="1532">IF($K42="","",IF(AND($K42&gt;=BU$9,$J42&lt;BV$9),"━",""))</f>
        <v/>
      </c>
      <c r="BV43" s="22" t="str">
        <f t="shared" ref="BV43" si="1533">IF($K42="","",IF(AND($K42&gt;=BV$9,$J42&lt;BW$9),"━",""))</f>
        <v/>
      </c>
      <c r="BW43" s="29" t="str">
        <f t="shared" ref="BW43" si="1534">IF($K42="","",IF(AND($K42&gt;=BW$9,$J42&lt;BX$9),"━",""))</f>
        <v/>
      </c>
      <c r="BX43" s="22" t="str">
        <f t="shared" ref="BX43" si="1535">IF($K42="","",IF(AND($K42&gt;=BX$9,$J42&lt;BY$9),"━",""))</f>
        <v/>
      </c>
      <c r="BY43" s="22" t="str">
        <f t="shared" ref="BY43" si="1536">IF($K42="","",IF(AND($K42&gt;=BY$9,$J42&lt;BZ$9),"━",""))</f>
        <v/>
      </c>
      <c r="BZ43" s="22" t="str">
        <f t="shared" ref="BZ43" si="1537">IF($K42="","",IF(AND($K42&gt;=BZ$9,$J42&lt;CA$9),"━",""))</f>
        <v/>
      </c>
      <c r="CA43" s="22" t="str">
        <f t="shared" ref="CA43" si="1538">IF($K42="","",IF(AND($K42&gt;=CA$9,$J42&lt;CB$9),"━",""))</f>
        <v/>
      </c>
      <c r="CB43" s="22" t="str">
        <f t="shared" ref="CB43" si="1539">IF($K42="","",IF(AND($K42&gt;=CB$9,$J42&lt;CC$9),"━",""))</f>
        <v/>
      </c>
      <c r="CC43" s="22" t="str">
        <f t="shared" ref="CC43" si="1540">IF($K42="","",IF(AND($K42&gt;=CC$9,$J42&lt;CD$9),"━",""))</f>
        <v/>
      </c>
      <c r="CD43" s="22" t="str">
        <f t="shared" ref="CD43" si="1541">IF($K42="","",IF(AND($K42&gt;=CD$9,$J42&lt;CE$9),"━",""))</f>
        <v/>
      </c>
      <c r="CE43" s="22" t="str">
        <f t="shared" ref="CE43" si="1542">IF($K42="","",IF(AND($K42&gt;=CE$9,$J42&lt;CF$9),"━",""))</f>
        <v/>
      </c>
      <c r="CF43" s="25" t="str">
        <f t="shared" ref="CF43" si="1543">IF($K42="","",IF(AND($K42&gt;=CF$9,$J42&lt;CG$9),"━",""))</f>
        <v/>
      </c>
      <c r="CG43" s="22" t="str">
        <f t="shared" ref="CG43" si="1544">IF($K42="","",IF(AND($K42&gt;=CG$9,$J42&lt;CH$9),"━",""))</f>
        <v/>
      </c>
      <c r="CH43" s="22" t="str">
        <f t="shared" ref="CH43" si="1545">IF($K42="","",IF(AND($K42&gt;=CH$9,$J42&lt;CI$9),"━",""))</f>
        <v/>
      </c>
      <c r="CI43" s="22" t="str">
        <f t="shared" ref="CI43" si="1546">IF($K42="","",IF(AND($K42&gt;=CI$9,$J42&lt;CJ$9),"━",""))</f>
        <v/>
      </c>
      <c r="CJ43" s="22" t="str">
        <f t="shared" ref="CJ43" si="1547">IF($K42="","",IF(AND($K42&gt;=CJ$9,$J42&lt;CK$9),"━",""))</f>
        <v/>
      </c>
      <c r="CK43" s="22" t="str">
        <f t="shared" ref="CK43" si="1548">IF($K42="","",IF(AND($K42&gt;=CK$9,$J42&lt;CL$9),"━",""))</f>
        <v/>
      </c>
      <c r="CL43" s="22" t="str">
        <f t="shared" ref="CL43" si="1549">IF($K42="","",IF(AND($K42&gt;=CL$9,$J42&lt;CM$9),"━",""))</f>
        <v/>
      </c>
      <c r="CM43" s="22" t="str">
        <f t="shared" ref="CM43" si="1550">IF($K42="","",IF(AND($K42&gt;=CM$9,$J42&lt;CN$9),"━",""))</f>
        <v/>
      </c>
      <c r="CN43" s="22" t="str">
        <f t="shared" ref="CN43" si="1551">IF($K42="","",IF(AND($K42&gt;=CN$9,$J42&lt;CO$9),"━",""))</f>
        <v/>
      </c>
      <c r="CO43" s="29" t="str">
        <f t="shared" ref="CO43" si="1552">IF($K42="","",IF(AND($K42&gt;=CO$9,$J42&lt;CP$9),"━",""))</f>
        <v/>
      </c>
      <c r="CP43" s="22" t="str">
        <f t="shared" ref="CP43" si="1553">IF($K42="","",IF(AND($K42&gt;=CP$9,$J42&lt;CQ$9),"━",""))</f>
        <v/>
      </c>
      <c r="CQ43" s="22" t="str">
        <f t="shared" ref="CQ43" si="1554">IF($K42="","",IF(AND($K42&gt;=CQ$9,$J42&lt;CR$9),"━",""))</f>
        <v/>
      </c>
      <c r="CR43" s="22" t="str">
        <f t="shared" ref="CR43" si="1555">IF($K42="","",IF(AND($K42&gt;=CR$9,$J42&lt;CS$9),"━",""))</f>
        <v/>
      </c>
      <c r="CS43" s="22" t="str">
        <f t="shared" ref="CS43" si="1556">IF($K42="","",IF(AND($K42&gt;=CS$9,$J42&lt;CT$9),"━",""))</f>
        <v/>
      </c>
      <c r="CT43" s="22" t="str">
        <f t="shared" ref="CT43" si="1557">IF($K42="","",IF(AND($K42&gt;=CT$9,$J42&lt;CU$9),"━",""))</f>
        <v/>
      </c>
      <c r="CU43" s="22" t="str">
        <f t="shared" ref="CU43" si="1558">IF($K42="","",IF(AND($K42&gt;=CU$9,$J42&lt;CV$9),"━",""))</f>
        <v/>
      </c>
      <c r="CV43" s="22" t="str">
        <f t="shared" ref="CV43" si="1559">IF($K42="","",IF(AND($K42&gt;=CV$9,$J42&lt;CW$9),"━",""))</f>
        <v/>
      </c>
      <c r="CW43" s="22" t="str">
        <f t="shared" ref="CW43" si="1560">IF($K42="","",IF(AND($K42&gt;=CW$9,$J42&lt;CX$9),"━",""))</f>
        <v/>
      </c>
      <c r="CX43" s="29" t="str">
        <f t="shared" ref="CX43" si="1561">IF($K42="","",IF(AND($K42&gt;=CX$9,$J42&lt;CY$9),"━",""))</f>
        <v/>
      </c>
      <c r="CY43" s="22" t="str">
        <f t="shared" ref="CY43" si="1562">IF($K42="","",IF(AND($K42&gt;=CY$9,$J42&lt;CZ$9),"━",""))</f>
        <v/>
      </c>
      <c r="CZ43" s="22" t="str">
        <f t="shared" ref="CZ43" si="1563">IF($K42="","",IF(AND($K42&gt;=CZ$9,$J42&lt;DA$9),"━",""))</f>
        <v/>
      </c>
      <c r="DA43" s="22" t="str">
        <f t="shared" ref="DA43" si="1564">IF($K42="","",IF(AND($K42&gt;=DA$9,$J42&lt;DB$9),"━",""))</f>
        <v/>
      </c>
      <c r="DB43" s="22" t="str">
        <f t="shared" ref="DB43" si="1565">IF($K42="","",IF(AND($K42&gt;=DB$9,$J42&lt;DC$9),"━",""))</f>
        <v/>
      </c>
      <c r="DC43" s="22" t="str">
        <f t="shared" ref="DC43" si="1566">IF($K42="","",IF(AND($K42&gt;=DC$9,$J42&lt;DD$9),"━",""))</f>
        <v/>
      </c>
      <c r="DD43" s="22" t="str">
        <f t="shared" ref="DD43" si="1567">IF($K42="","",IF(AND($K42&gt;=DD$9,$J42&lt;DE$9),"━",""))</f>
        <v/>
      </c>
      <c r="DE43" s="22" t="str">
        <f t="shared" ref="DE43" si="1568">IF($K42="","",IF(AND($K42&gt;=DE$9,$J42&lt;DF$9),"━",""))</f>
        <v/>
      </c>
      <c r="DF43" s="22" t="str">
        <f t="shared" ref="DF43" si="1569">IF($K42="","",IF(AND($K42&gt;=DF$9,$J42&lt;DG$9),"━",""))</f>
        <v/>
      </c>
      <c r="DG43" s="29" t="str">
        <f t="shared" ref="DG43" si="1570">IF($K42="","",IF(AND($K42&gt;=DG$9,$J42&lt;DH$9),"━",""))</f>
        <v/>
      </c>
      <c r="DH43" s="22" t="str">
        <f t="shared" ref="DH43" si="1571">IF($K42="","",IF(AND($K42&gt;=DH$9,$J42&lt;DI$9),"━",""))</f>
        <v/>
      </c>
      <c r="DI43" s="22" t="str">
        <f t="shared" ref="DI43" si="1572">IF($K42="","",IF(AND($K42&gt;=DI$9,$J42&lt;DJ$9),"━",""))</f>
        <v/>
      </c>
      <c r="DJ43" s="22" t="str">
        <f t="shared" ref="DJ43" si="1573">IF($K42="","",IF(AND($K42&gt;=DJ$9,$J42&lt;DK$9),"━",""))</f>
        <v/>
      </c>
      <c r="DK43" s="22" t="str">
        <f t="shared" ref="DK43" si="1574">IF($K42="","",IF(AND($K42&gt;=DK$9,$J42&lt;DL$9),"━",""))</f>
        <v/>
      </c>
      <c r="DL43" s="22" t="str">
        <f t="shared" ref="DL43" si="1575">IF($K42="","",IF(AND($K42&gt;=DL$9,$J42&lt;DM$9),"━",""))</f>
        <v/>
      </c>
      <c r="DM43" s="22" t="str">
        <f t="shared" ref="DM43" si="1576">IF($K42="","",IF(AND($K42&gt;=DM$9,$J42&lt;DN$9),"━",""))</f>
        <v/>
      </c>
      <c r="DN43" s="22" t="str">
        <f t="shared" ref="DN43" si="1577">IF($K42="","",IF(AND($K42&gt;=DN$9,$J42&lt;DO$9),"━",""))</f>
        <v/>
      </c>
      <c r="DO43" s="92" t="str">
        <f t="shared" ref="DO43" si="1578">IF($K42="","",IF(AND($K42&gt;=DO$9,$J42&lt;DP$9),"━",""))</f>
        <v/>
      </c>
      <c r="DP43" s="82" t="str">
        <f t="shared" ref="DP43:DQ43" si="1579">IF(AND($K42&gt;=DP$9,$J42&lt;DQ$9),"━","")</f>
        <v/>
      </c>
      <c r="DQ43" s="22" t="str">
        <f t="shared" si="1579"/>
        <v/>
      </c>
      <c r="DR43" s="22" t="str">
        <f t="shared" ref="DR43" si="1580">IF(AND($K42&gt;=DR$9,$J42&lt;DV$9),"━","")</f>
        <v/>
      </c>
      <c r="DS43" s="22" t="str">
        <f t="shared" ref="DS43:EG43" si="1581">IF(AND($K42&gt;=DS$9,$J42&lt;DT$9),"━","")</f>
        <v/>
      </c>
      <c r="DT43" s="22" t="str">
        <f t="shared" si="1581"/>
        <v/>
      </c>
      <c r="DU43" s="22" t="str">
        <f t="shared" si="1581"/>
        <v/>
      </c>
      <c r="DV43" s="22" t="str">
        <f t="shared" si="1581"/>
        <v/>
      </c>
      <c r="DW43" s="22" t="str">
        <f t="shared" si="1581"/>
        <v/>
      </c>
      <c r="DX43" s="22" t="str">
        <f t="shared" si="1581"/>
        <v/>
      </c>
      <c r="DY43" s="29" t="str">
        <f t="shared" si="1581"/>
        <v/>
      </c>
      <c r="DZ43" s="22" t="str">
        <f t="shared" si="1581"/>
        <v/>
      </c>
      <c r="EA43" s="22" t="str">
        <f t="shared" si="1581"/>
        <v/>
      </c>
      <c r="EB43" s="22" t="str">
        <f t="shared" si="1581"/>
        <v/>
      </c>
      <c r="EC43" s="22" t="str">
        <f t="shared" si="1581"/>
        <v/>
      </c>
      <c r="ED43" s="22" t="str">
        <f t="shared" si="1581"/>
        <v/>
      </c>
      <c r="EE43" s="22" t="str">
        <f t="shared" si="1581"/>
        <v/>
      </c>
      <c r="EF43" s="22" t="str">
        <f t="shared" si="1581"/>
        <v/>
      </c>
      <c r="EG43" s="22" t="str">
        <f t="shared" si="1581"/>
        <v/>
      </c>
      <c r="EH43" s="20" t="s">
        <v>9</v>
      </c>
      <c r="EJ43" s="23" t="str">
        <f>IF(OR(J42="",K42=""),"",K42-J42+1)</f>
        <v/>
      </c>
    </row>
    <row r="44" spans="1:140" s="1" customFormat="1" ht="14" customHeight="1">
      <c r="A44" s="228">
        <f t="shared" ref="A44" si="1582">A42+1</f>
        <v>58</v>
      </c>
      <c r="B44" s="230"/>
      <c r="C44" s="236"/>
      <c r="D44" s="237"/>
      <c r="E44" s="237"/>
      <c r="F44" s="238"/>
      <c r="G44" s="242"/>
      <c r="H44" s="232"/>
      <c r="I44" s="234"/>
      <c r="J44" s="234"/>
      <c r="K44" s="234"/>
      <c r="L44" s="19" t="str">
        <f t="shared" ref="L44:BW44" si="1583">IF(AND($I44&gt;=L$9,$H44&lt;M$9),"━","")</f>
        <v/>
      </c>
      <c r="M44" s="19" t="str">
        <f t="shared" si="1583"/>
        <v/>
      </c>
      <c r="N44" s="19" t="str">
        <f t="shared" si="1583"/>
        <v/>
      </c>
      <c r="O44" s="19" t="str">
        <f t="shared" si="1583"/>
        <v/>
      </c>
      <c r="P44" s="19" t="str">
        <f t="shared" si="1583"/>
        <v/>
      </c>
      <c r="Q44" s="19" t="str">
        <f t="shared" si="1583"/>
        <v/>
      </c>
      <c r="R44" s="19" t="str">
        <f t="shared" si="1583"/>
        <v/>
      </c>
      <c r="S44" s="19" t="str">
        <f t="shared" si="1583"/>
        <v/>
      </c>
      <c r="T44" s="19" t="str">
        <f t="shared" si="1583"/>
        <v/>
      </c>
      <c r="U44" s="28" t="str">
        <f t="shared" si="1583"/>
        <v/>
      </c>
      <c r="V44" s="19" t="str">
        <f t="shared" si="1583"/>
        <v/>
      </c>
      <c r="W44" s="19" t="str">
        <f t="shared" si="1583"/>
        <v/>
      </c>
      <c r="X44" s="19" t="str">
        <f t="shared" si="1583"/>
        <v/>
      </c>
      <c r="Y44" s="19" t="str">
        <f t="shared" si="1583"/>
        <v/>
      </c>
      <c r="Z44" s="19" t="str">
        <f t="shared" si="1583"/>
        <v/>
      </c>
      <c r="AA44" s="19" t="str">
        <f t="shared" si="1583"/>
        <v/>
      </c>
      <c r="AB44" s="19" t="str">
        <f t="shared" si="1583"/>
        <v/>
      </c>
      <c r="AC44" s="19" t="str">
        <f t="shared" si="1583"/>
        <v/>
      </c>
      <c r="AD44" s="28" t="str">
        <f t="shared" si="1583"/>
        <v/>
      </c>
      <c r="AE44" s="19" t="str">
        <f t="shared" si="1583"/>
        <v/>
      </c>
      <c r="AF44" s="19" t="str">
        <f t="shared" si="1583"/>
        <v/>
      </c>
      <c r="AG44" s="19" t="str">
        <f t="shared" si="1583"/>
        <v/>
      </c>
      <c r="AH44" s="19" t="str">
        <f t="shared" si="1583"/>
        <v/>
      </c>
      <c r="AI44" s="19" t="str">
        <f t="shared" si="1583"/>
        <v/>
      </c>
      <c r="AJ44" s="19" t="str">
        <f t="shared" si="1583"/>
        <v/>
      </c>
      <c r="AK44" s="19" t="str">
        <f t="shared" si="1583"/>
        <v/>
      </c>
      <c r="AL44" s="19" t="str">
        <f t="shared" si="1583"/>
        <v/>
      </c>
      <c r="AM44" s="28" t="str">
        <f t="shared" si="1583"/>
        <v/>
      </c>
      <c r="AN44" s="19" t="str">
        <f t="shared" si="1583"/>
        <v/>
      </c>
      <c r="AO44" s="19" t="str">
        <f t="shared" si="1583"/>
        <v/>
      </c>
      <c r="AP44" s="19" t="str">
        <f t="shared" si="1583"/>
        <v/>
      </c>
      <c r="AQ44" s="19" t="str">
        <f t="shared" si="1583"/>
        <v/>
      </c>
      <c r="AR44" s="19" t="str">
        <f t="shared" si="1583"/>
        <v/>
      </c>
      <c r="AS44" s="19" t="str">
        <f t="shared" si="1583"/>
        <v/>
      </c>
      <c r="AT44" s="19" t="str">
        <f t="shared" si="1583"/>
        <v/>
      </c>
      <c r="AU44" s="19" t="str">
        <f t="shared" si="1583"/>
        <v/>
      </c>
      <c r="AV44" s="24" t="str">
        <f t="shared" si="1583"/>
        <v/>
      </c>
      <c r="AW44" s="19" t="str">
        <f t="shared" si="1583"/>
        <v/>
      </c>
      <c r="AX44" s="19" t="str">
        <f t="shared" si="1583"/>
        <v/>
      </c>
      <c r="AY44" s="19" t="str">
        <f t="shared" si="1583"/>
        <v/>
      </c>
      <c r="AZ44" s="19" t="str">
        <f t="shared" si="1583"/>
        <v/>
      </c>
      <c r="BA44" s="19" t="str">
        <f t="shared" si="1583"/>
        <v/>
      </c>
      <c r="BB44" s="19" t="str">
        <f t="shared" si="1583"/>
        <v/>
      </c>
      <c r="BC44" s="19" t="str">
        <f t="shared" si="1583"/>
        <v/>
      </c>
      <c r="BD44" s="19" t="str">
        <f t="shared" si="1583"/>
        <v/>
      </c>
      <c r="BE44" s="28" t="str">
        <f t="shared" si="1583"/>
        <v/>
      </c>
      <c r="BF44" s="19" t="str">
        <f t="shared" si="1583"/>
        <v/>
      </c>
      <c r="BG44" s="19" t="str">
        <f t="shared" si="1583"/>
        <v/>
      </c>
      <c r="BH44" s="19" t="str">
        <f t="shared" si="1583"/>
        <v/>
      </c>
      <c r="BI44" s="19" t="str">
        <f t="shared" si="1583"/>
        <v/>
      </c>
      <c r="BJ44" s="19" t="str">
        <f t="shared" si="1583"/>
        <v/>
      </c>
      <c r="BK44" s="19" t="str">
        <f t="shared" si="1583"/>
        <v/>
      </c>
      <c r="BL44" s="19" t="str">
        <f t="shared" si="1583"/>
        <v/>
      </c>
      <c r="BM44" s="19" t="str">
        <f t="shared" si="1583"/>
        <v/>
      </c>
      <c r="BN44" s="105" t="str">
        <f t="shared" si="1583"/>
        <v/>
      </c>
      <c r="BO44" s="19" t="str">
        <f t="shared" si="1583"/>
        <v/>
      </c>
      <c r="BP44" s="19" t="str">
        <f t="shared" si="1583"/>
        <v/>
      </c>
      <c r="BQ44" s="19" t="str">
        <f t="shared" si="1583"/>
        <v/>
      </c>
      <c r="BR44" s="19" t="str">
        <f t="shared" si="1583"/>
        <v/>
      </c>
      <c r="BS44" s="19" t="str">
        <f t="shared" si="1583"/>
        <v/>
      </c>
      <c r="BT44" s="19" t="str">
        <f t="shared" si="1583"/>
        <v/>
      </c>
      <c r="BU44" s="19" t="str">
        <f t="shared" si="1583"/>
        <v/>
      </c>
      <c r="BV44" s="19" t="str">
        <f t="shared" si="1583"/>
        <v/>
      </c>
      <c r="BW44" s="28" t="str">
        <f t="shared" si="1583"/>
        <v/>
      </c>
      <c r="BX44" s="19" t="str">
        <f t="shared" ref="BX44:DQ44" si="1584">IF(AND($I44&gt;=BX$9,$H44&lt;BY$9),"━","")</f>
        <v/>
      </c>
      <c r="BY44" s="19" t="str">
        <f t="shared" si="1584"/>
        <v/>
      </c>
      <c r="BZ44" s="19" t="str">
        <f t="shared" si="1584"/>
        <v/>
      </c>
      <c r="CA44" s="19" t="str">
        <f t="shared" si="1584"/>
        <v/>
      </c>
      <c r="CB44" s="19" t="str">
        <f t="shared" si="1584"/>
        <v/>
      </c>
      <c r="CC44" s="19" t="str">
        <f t="shared" si="1584"/>
        <v/>
      </c>
      <c r="CD44" s="19" t="str">
        <f t="shared" si="1584"/>
        <v/>
      </c>
      <c r="CE44" s="19" t="str">
        <f t="shared" si="1584"/>
        <v/>
      </c>
      <c r="CF44" s="24" t="str">
        <f t="shared" si="1584"/>
        <v/>
      </c>
      <c r="CG44" s="19" t="str">
        <f t="shared" si="1584"/>
        <v/>
      </c>
      <c r="CH44" s="19" t="str">
        <f t="shared" si="1584"/>
        <v/>
      </c>
      <c r="CI44" s="19" t="str">
        <f t="shared" si="1584"/>
        <v/>
      </c>
      <c r="CJ44" s="19" t="str">
        <f t="shared" si="1584"/>
        <v/>
      </c>
      <c r="CK44" s="19" t="str">
        <f t="shared" si="1584"/>
        <v/>
      </c>
      <c r="CL44" s="19" t="str">
        <f t="shared" si="1584"/>
        <v/>
      </c>
      <c r="CM44" s="19" t="str">
        <f t="shared" si="1584"/>
        <v/>
      </c>
      <c r="CN44" s="19" t="str">
        <f t="shared" si="1584"/>
        <v/>
      </c>
      <c r="CO44" s="105" t="str">
        <f t="shared" si="1584"/>
        <v/>
      </c>
      <c r="CP44" s="19" t="str">
        <f t="shared" si="1584"/>
        <v/>
      </c>
      <c r="CQ44" s="19" t="str">
        <f t="shared" si="1584"/>
        <v/>
      </c>
      <c r="CR44" s="19" t="str">
        <f t="shared" si="1584"/>
        <v/>
      </c>
      <c r="CS44" s="19" t="str">
        <f t="shared" si="1584"/>
        <v/>
      </c>
      <c r="CT44" s="19" t="str">
        <f t="shared" si="1584"/>
        <v/>
      </c>
      <c r="CU44" s="19" t="str">
        <f t="shared" si="1584"/>
        <v/>
      </c>
      <c r="CV44" s="19" t="str">
        <f t="shared" si="1584"/>
        <v/>
      </c>
      <c r="CW44" s="19" t="str">
        <f t="shared" si="1584"/>
        <v/>
      </c>
      <c r="CX44" s="28" t="str">
        <f t="shared" si="1584"/>
        <v/>
      </c>
      <c r="CY44" s="19" t="str">
        <f t="shared" si="1584"/>
        <v/>
      </c>
      <c r="CZ44" s="19" t="str">
        <f t="shared" si="1584"/>
        <v/>
      </c>
      <c r="DA44" s="19" t="str">
        <f t="shared" si="1584"/>
        <v/>
      </c>
      <c r="DB44" s="19" t="str">
        <f t="shared" si="1584"/>
        <v/>
      </c>
      <c r="DC44" s="19" t="str">
        <f t="shared" si="1584"/>
        <v/>
      </c>
      <c r="DD44" s="19" t="str">
        <f t="shared" si="1584"/>
        <v/>
      </c>
      <c r="DE44" s="19" t="str">
        <f t="shared" si="1584"/>
        <v/>
      </c>
      <c r="DF44" s="19" t="str">
        <f t="shared" si="1584"/>
        <v/>
      </c>
      <c r="DG44" s="28" t="str">
        <f t="shared" si="1584"/>
        <v/>
      </c>
      <c r="DH44" s="19" t="str">
        <f t="shared" si="1584"/>
        <v/>
      </c>
      <c r="DI44" s="19" t="str">
        <f t="shared" si="1584"/>
        <v/>
      </c>
      <c r="DJ44" s="19" t="str">
        <f t="shared" si="1584"/>
        <v/>
      </c>
      <c r="DK44" s="19" t="str">
        <f t="shared" si="1584"/>
        <v/>
      </c>
      <c r="DL44" s="19" t="str">
        <f t="shared" si="1584"/>
        <v/>
      </c>
      <c r="DM44" s="19" t="str">
        <f t="shared" si="1584"/>
        <v/>
      </c>
      <c r="DN44" s="19" t="str">
        <f t="shared" si="1584"/>
        <v/>
      </c>
      <c r="DO44" s="91" t="str">
        <f t="shared" si="1584"/>
        <v/>
      </c>
      <c r="DP44" s="83" t="str">
        <f t="shared" si="1584"/>
        <v/>
      </c>
      <c r="DQ44" s="19" t="str">
        <f t="shared" si="1584"/>
        <v/>
      </c>
      <c r="DR44" s="19" t="str">
        <f t="shared" ref="DR44" si="1585">IF(AND($I44&gt;=DR$9,$H44&lt;DV$9),"━","")</f>
        <v/>
      </c>
      <c r="DS44" s="19" t="str">
        <f t="shared" ref="DS44:EG44" si="1586">IF(AND($I44&gt;=DS$9,$H44&lt;DT$9),"━","")</f>
        <v/>
      </c>
      <c r="DT44" s="19" t="str">
        <f t="shared" si="1586"/>
        <v/>
      </c>
      <c r="DU44" s="19" t="str">
        <f t="shared" si="1586"/>
        <v/>
      </c>
      <c r="DV44" s="19" t="str">
        <f t="shared" si="1586"/>
        <v/>
      </c>
      <c r="DW44" s="19" t="str">
        <f t="shared" si="1586"/>
        <v/>
      </c>
      <c r="DX44" s="19" t="str">
        <f t="shared" si="1586"/>
        <v/>
      </c>
      <c r="DY44" s="28" t="str">
        <f t="shared" si="1586"/>
        <v/>
      </c>
      <c r="DZ44" s="19" t="str">
        <f t="shared" si="1586"/>
        <v/>
      </c>
      <c r="EA44" s="19" t="str">
        <f t="shared" si="1586"/>
        <v/>
      </c>
      <c r="EB44" s="19" t="str">
        <f t="shared" si="1586"/>
        <v/>
      </c>
      <c r="EC44" s="19" t="str">
        <f t="shared" si="1586"/>
        <v/>
      </c>
      <c r="ED44" s="19" t="str">
        <f t="shared" si="1586"/>
        <v/>
      </c>
      <c r="EE44" s="19" t="str">
        <f t="shared" si="1586"/>
        <v/>
      </c>
      <c r="EF44" s="19" t="str">
        <f t="shared" si="1586"/>
        <v/>
      </c>
      <c r="EG44" s="19" t="str">
        <f t="shared" si="1586"/>
        <v/>
      </c>
      <c r="EH44" s="20" t="s">
        <v>9</v>
      </c>
      <c r="EJ44" s="21" t="str">
        <f>IF(OR(H44="",I44=""),"",I44-H44+1)</f>
        <v/>
      </c>
    </row>
    <row r="45" spans="1:140" s="1" customFormat="1" ht="14" customHeight="1">
      <c r="A45" s="229"/>
      <c r="B45" s="231"/>
      <c r="C45" s="239"/>
      <c r="D45" s="240"/>
      <c r="E45" s="240"/>
      <c r="F45" s="241"/>
      <c r="G45" s="243"/>
      <c r="H45" s="233"/>
      <c r="I45" s="235"/>
      <c r="J45" s="235"/>
      <c r="K45" s="235"/>
      <c r="L45" s="22" t="str">
        <f t="shared" ref="L45:AC45" si="1587">IF(AND($K44&gt;=L$9,$J44&lt;M$9),"━","")</f>
        <v/>
      </c>
      <c r="M45" s="22" t="str">
        <f t="shared" si="1587"/>
        <v/>
      </c>
      <c r="N45" s="22" t="str">
        <f t="shared" si="1587"/>
        <v/>
      </c>
      <c r="O45" s="22" t="str">
        <f t="shared" si="1587"/>
        <v/>
      </c>
      <c r="P45" s="22" t="str">
        <f t="shared" si="1587"/>
        <v/>
      </c>
      <c r="Q45" s="22" t="str">
        <f t="shared" si="1587"/>
        <v/>
      </c>
      <c r="R45" s="22" t="str">
        <f t="shared" si="1587"/>
        <v/>
      </c>
      <c r="S45" s="22" t="str">
        <f t="shared" si="1587"/>
        <v/>
      </c>
      <c r="T45" s="22" t="str">
        <f t="shared" si="1587"/>
        <v/>
      </c>
      <c r="U45" s="29" t="str">
        <f t="shared" si="1587"/>
        <v/>
      </c>
      <c r="V45" s="22" t="str">
        <f t="shared" si="1587"/>
        <v/>
      </c>
      <c r="W45" s="22" t="str">
        <f t="shared" si="1587"/>
        <v/>
      </c>
      <c r="X45" s="22" t="str">
        <f t="shared" si="1587"/>
        <v/>
      </c>
      <c r="Y45" s="22" t="str">
        <f t="shared" si="1587"/>
        <v/>
      </c>
      <c r="Z45" s="22" t="str">
        <f t="shared" si="1587"/>
        <v/>
      </c>
      <c r="AA45" s="22" t="str">
        <f t="shared" si="1587"/>
        <v/>
      </c>
      <c r="AB45" s="22" t="str">
        <f t="shared" si="1587"/>
        <v/>
      </c>
      <c r="AC45" s="22" t="str">
        <f t="shared" si="1587"/>
        <v/>
      </c>
      <c r="AD45" s="29" t="str">
        <f>IF($K44="","",IF(AND($K44&gt;=AD$9,$J44&lt;AE$9),"━",""))</f>
        <v/>
      </c>
      <c r="AE45" s="22" t="str">
        <f t="shared" ref="AE45" si="1588">IF($K44="","",IF(AND($K44&gt;=AE$9,$J44&lt;AF$9),"━",""))</f>
        <v/>
      </c>
      <c r="AF45" s="22" t="str">
        <f t="shared" ref="AF45" si="1589">IF($K44="","",IF(AND($K44&gt;=AF$9,$J44&lt;AG$9),"━",""))</f>
        <v/>
      </c>
      <c r="AG45" s="22" t="str">
        <f t="shared" ref="AG45" si="1590">IF($K44="","",IF(AND($K44&gt;=AG$9,$J44&lt;AH$9),"━",""))</f>
        <v/>
      </c>
      <c r="AH45" s="22" t="str">
        <f t="shared" ref="AH45" si="1591">IF($K44="","",IF(AND($K44&gt;=AH$9,$J44&lt;AI$9),"━",""))</f>
        <v/>
      </c>
      <c r="AI45" s="22" t="str">
        <f t="shared" ref="AI45" si="1592">IF($K44="","",IF(AND($K44&gt;=AI$9,$J44&lt;AJ$9),"━",""))</f>
        <v/>
      </c>
      <c r="AJ45" s="22" t="str">
        <f t="shared" ref="AJ45" si="1593">IF($K44="","",IF(AND($K44&gt;=AJ$9,$J44&lt;AK$9),"━",""))</f>
        <v/>
      </c>
      <c r="AK45" s="22" t="str">
        <f t="shared" ref="AK45" si="1594">IF($K44="","",IF(AND($K44&gt;=AK$9,$J44&lt;AL$9),"━",""))</f>
        <v/>
      </c>
      <c r="AL45" s="22" t="str">
        <f t="shared" ref="AL45" si="1595">IF($K44="","",IF(AND($K44&gt;=AL$9,$J44&lt;AM$9),"━",""))</f>
        <v/>
      </c>
      <c r="AM45" s="29" t="str">
        <f t="shared" ref="AM45" si="1596">IF($K44="","",IF(AND($K44&gt;=AM$9,$J44&lt;AN$9),"━",""))</f>
        <v/>
      </c>
      <c r="AN45" s="22" t="str">
        <f t="shared" ref="AN45" si="1597">IF($K44="","",IF(AND($K44&gt;=AN$9,$J44&lt;AO$9),"━",""))</f>
        <v/>
      </c>
      <c r="AO45" s="22" t="str">
        <f t="shared" ref="AO45" si="1598">IF($K44="","",IF(AND($K44&gt;=AO$9,$J44&lt;AP$9),"━",""))</f>
        <v/>
      </c>
      <c r="AP45" s="22" t="str">
        <f t="shared" ref="AP45" si="1599">IF($K44="","",IF(AND($K44&gt;=AP$9,$J44&lt;AQ$9),"━",""))</f>
        <v/>
      </c>
      <c r="AQ45" s="22" t="str">
        <f t="shared" ref="AQ45" si="1600">IF($K44="","",IF(AND($K44&gt;=AQ$9,$J44&lt;AR$9),"━",""))</f>
        <v/>
      </c>
      <c r="AR45" s="22" t="str">
        <f t="shared" ref="AR45" si="1601">IF($K44="","",IF(AND($K44&gt;=AR$9,$J44&lt;AS$9),"━",""))</f>
        <v/>
      </c>
      <c r="AS45" s="22" t="str">
        <f t="shared" ref="AS45" si="1602">IF($K44="","",IF(AND($K44&gt;=AS$9,$J44&lt;AT$9),"━",""))</f>
        <v/>
      </c>
      <c r="AT45" s="22" t="str">
        <f t="shared" ref="AT45" si="1603">IF($K44="","",IF(AND($K44&gt;=AT$9,$J44&lt;AU$9),"━",""))</f>
        <v/>
      </c>
      <c r="AU45" s="22" t="str">
        <f t="shared" ref="AU45" si="1604">IF($K44="","",IF(AND($K44&gt;=AU$9,$J44&lt;AV$9),"━",""))</f>
        <v/>
      </c>
      <c r="AV45" s="25" t="str">
        <f t="shared" ref="AV45" si="1605">IF($K44="","",IF(AND($K44&gt;=AV$9,$J44&lt;AW$9),"━",""))</f>
        <v/>
      </c>
      <c r="AW45" s="22" t="str">
        <f t="shared" ref="AW45" si="1606">IF($K44="","",IF(AND($K44&gt;=AW$9,$J44&lt;AX$9),"━",""))</f>
        <v/>
      </c>
      <c r="AX45" s="22" t="str">
        <f t="shared" ref="AX45" si="1607">IF($K44="","",IF(AND($K44&gt;=AX$9,$J44&lt;AY$9),"━",""))</f>
        <v/>
      </c>
      <c r="AY45" s="22" t="str">
        <f t="shared" ref="AY45" si="1608">IF($K44="","",IF(AND($K44&gt;=AY$9,$J44&lt;AZ$9),"━",""))</f>
        <v/>
      </c>
      <c r="AZ45" s="22" t="str">
        <f t="shared" ref="AZ45" si="1609">IF($K44="","",IF(AND($K44&gt;=AZ$9,$J44&lt;BA$9),"━",""))</f>
        <v/>
      </c>
      <c r="BA45" s="22" t="str">
        <f t="shared" ref="BA45" si="1610">IF($K44="","",IF(AND($K44&gt;=BA$9,$J44&lt;BB$9),"━",""))</f>
        <v/>
      </c>
      <c r="BB45" s="22" t="str">
        <f t="shared" ref="BB45" si="1611">IF($K44="","",IF(AND($K44&gt;=BB$9,$J44&lt;BC$9),"━",""))</f>
        <v/>
      </c>
      <c r="BC45" s="22" t="str">
        <f t="shared" ref="BC45" si="1612">IF($K44="","",IF(AND($K44&gt;=BC$9,$J44&lt;BD$9),"━",""))</f>
        <v/>
      </c>
      <c r="BD45" s="22" t="str">
        <f t="shared" ref="BD45" si="1613">IF($K44="","",IF(AND($K44&gt;=BD$9,$J44&lt;BE$9),"━",""))</f>
        <v/>
      </c>
      <c r="BE45" s="29" t="str">
        <f t="shared" ref="BE45" si="1614">IF($K44="","",IF(AND($K44&gt;=BE$9,$J44&lt;BF$9),"━",""))</f>
        <v/>
      </c>
      <c r="BF45" s="22" t="str">
        <f t="shared" ref="BF45" si="1615">IF($K44="","",IF(AND($K44&gt;=BF$9,$J44&lt;BG$9),"━",""))</f>
        <v/>
      </c>
      <c r="BG45" s="22" t="str">
        <f t="shared" ref="BG45" si="1616">IF($K44="","",IF(AND($K44&gt;=BG$9,$J44&lt;BH$9),"━",""))</f>
        <v/>
      </c>
      <c r="BH45" s="22" t="str">
        <f t="shared" ref="BH45" si="1617">IF($K44="","",IF(AND($K44&gt;=BH$9,$J44&lt;BI$9),"━",""))</f>
        <v/>
      </c>
      <c r="BI45" s="22" t="str">
        <f t="shared" ref="BI45" si="1618">IF($K44="","",IF(AND($K44&gt;=BI$9,$J44&lt;BJ$9),"━",""))</f>
        <v/>
      </c>
      <c r="BJ45" s="22" t="str">
        <f t="shared" ref="BJ45" si="1619">IF($K44="","",IF(AND($K44&gt;=BJ$9,$J44&lt;BK$9),"━",""))</f>
        <v/>
      </c>
      <c r="BK45" s="22" t="str">
        <f t="shared" ref="BK45" si="1620">IF($K44="","",IF(AND($K44&gt;=BK$9,$J44&lt;BL$9),"━",""))</f>
        <v/>
      </c>
      <c r="BL45" s="22" t="str">
        <f t="shared" ref="BL45" si="1621">IF($K44="","",IF(AND($K44&gt;=BL$9,$J44&lt;BM$9),"━",""))</f>
        <v/>
      </c>
      <c r="BM45" s="22" t="str">
        <f t="shared" ref="BM45" si="1622">IF($K44="","",IF(AND($K44&gt;=BM$9,$J44&lt;BN$9),"━",""))</f>
        <v/>
      </c>
      <c r="BN45" s="29" t="str">
        <f t="shared" ref="BN45" si="1623">IF($K44="","",IF(AND($K44&gt;=BN$9,$J44&lt;BO$9),"━",""))</f>
        <v/>
      </c>
      <c r="BO45" s="22" t="str">
        <f t="shared" ref="BO45" si="1624">IF($K44="","",IF(AND($K44&gt;=BO$9,$J44&lt;BP$9),"━",""))</f>
        <v/>
      </c>
      <c r="BP45" s="22" t="str">
        <f t="shared" ref="BP45" si="1625">IF($K44="","",IF(AND($K44&gt;=BP$9,$J44&lt;BQ$9),"━",""))</f>
        <v/>
      </c>
      <c r="BQ45" s="22" t="str">
        <f t="shared" ref="BQ45" si="1626">IF($K44="","",IF(AND($K44&gt;=BQ$9,$J44&lt;BR$9),"━",""))</f>
        <v/>
      </c>
      <c r="BR45" s="22" t="str">
        <f t="shared" ref="BR45" si="1627">IF($K44="","",IF(AND($K44&gt;=BR$9,$J44&lt;BS$9),"━",""))</f>
        <v/>
      </c>
      <c r="BS45" s="22" t="str">
        <f t="shared" ref="BS45" si="1628">IF($K44="","",IF(AND($K44&gt;=BS$9,$J44&lt;BT$9),"━",""))</f>
        <v/>
      </c>
      <c r="BT45" s="22" t="str">
        <f t="shared" ref="BT45" si="1629">IF($K44="","",IF(AND($K44&gt;=BT$9,$J44&lt;BU$9),"━",""))</f>
        <v/>
      </c>
      <c r="BU45" s="22" t="str">
        <f t="shared" ref="BU45" si="1630">IF($K44="","",IF(AND($K44&gt;=BU$9,$J44&lt;BV$9),"━",""))</f>
        <v/>
      </c>
      <c r="BV45" s="22" t="str">
        <f t="shared" ref="BV45" si="1631">IF($K44="","",IF(AND($K44&gt;=BV$9,$J44&lt;BW$9),"━",""))</f>
        <v/>
      </c>
      <c r="BW45" s="29" t="str">
        <f t="shared" ref="BW45" si="1632">IF($K44="","",IF(AND($K44&gt;=BW$9,$J44&lt;BX$9),"━",""))</f>
        <v/>
      </c>
      <c r="BX45" s="22" t="str">
        <f t="shared" ref="BX45" si="1633">IF($K44="","",IF(AND($K44&gt;=BX$9,$J44&lt;BY$9),"━",""))</f>
        <v/>
      </c>
      <c r="BY45" s="22" t="str">
        <f t="shared" ref="BY45" si="1634">IF($K44="","",IF(AND($K44&gt;=BY$9,$J44&lt;BZ$9),"━",""))</f>
        <v/>
      </c>
      <c r="BZ45" s="22" t="str">
        <f t="shared" ref="BZ45" si="1635">IF($K44="","",IF(AND($K44&gt;=BZ$9,$J44&lt;CA$9),"━",""))</f>
        <v/>
      </c>
      <c r="CA45" s="22" t="str">
        <f t="shared" ref="CA45" si="1636">IF($K44="","",IF(AND($K44&gt;=CA$9,$J44&lt;CB$9),"━",""))</f>
        <v/>
      </c>
      <c r="CB45" s="22" t="str">
        <f t="shared" ref="CB45" si="1637">IF($K44="","",IF(AND($K44&gt;=CB$9,$J44&lt;CC$9),"━",""))</f>
        <v/>
      </c>
      <c r="CC45" s="22" t="str">
        <f t="shared" ref="CC45" si="1638">IF($K44="","",IF(AND($K44&gt;=CC$9,$J44&lt;CD$9),"━",""))</f>
        <v/>
      </c>
      <c r="CD45" s="22" t="str">
        <f t="shared" ref="CD45" si="1639">IF($K44="","",IF(AND($K44&gt;=CD$9,$J44&lt;CE$9),"━",""))</f>
        <v/>
      </c>
      <c r="CE45" s="22" t="str">
        <f t="shared" ref="CE45" si="1640">IF($K44="","",IF(AND($K44&gt;=CE$9,$J44&lt;CF$9),"━",""))</f>
        <v/>
      </c>
      <c r="CF45" s="25" t="str">
        <f t="shared" ref="CF45" si="1641">IF($K44="","",IF(AND($K44&gt;=CF$9,$J44&lt;CG$9),"━",""))</f>
        <v/>
      </c>
      <c r="CG45" s="22" t="str">
        <f t="shared" ref="CG45" si="1642">IF($K44="","",IF(AND($K44&gt;=CG$9,$J44&lt;CH$9),"━",""))</f>
        <v/>
      </c>
      <c r="CH45" s="22" t="str">
        <f t="shared" ref="CH45" si="1643">IF($K44="","",IF(AND($K44&gt;=CH$9,$J44&lt;CI$9),"━",""))</f>
        <v/>
      </c>
      <c r="CI45" s="22" t="str">
        <f t="shared" ref="CI45" si="1644">IF($K44="","",IF(AND($K44&gt;=CI$9,$J44&lt;CJ$9),"━",""))</f>
        <v/>
      </c>
      <c r="CJ45" s="22" t="str">
        <f t="shared" ref="CJ45" si="1645">IF($K44="","",IF(AND($K44&gt;=CJ$9,$J44&lt;CK$9),"━",""))</f>
        <v/>
      </c>
      <c r="CK45" s="22" t="str">
        <f t="shared" ref="CK45" si="1646">IF($K44="","",IF(AND($K44&gt;=CK$9,$J44&lt;CL$9),"━",""))</f>
        <v/>
      </c>
      <c r="CL45" s="22" t="str">
        <f t="shared" ref="CL45" si="1647">IF($K44="","",IF(AND($K44&gt;=CL$9,$J44&lt;CM$9),"━",""))</f>
        <v/>
      </c>
      <c r="CM45" s="22" t="str">
        <f t="shared" ref="CM45" si="1648">IF($K44="","",IF(AND($K44&gt;=CM$9,$J44&lt;CN$9),"━",""))</f>
        <v/>
      </c>
      <c r="CN45" s="22" t="str">
        <f t="shared" ref="CN45" si="1649">IF($K44="","",IF(AND($K44&gt;=CN$9,$J44&lt;CO$9),"━",""))</f>
        <v/>
      </c>
      <c r="CO45" s="104" t="str">
        <f t="shared" ref="CO45" si="1650">IF($K44="","",IF(AND($K44&gt;=CO$9,$J44&lt;CP$9),"━",""))</f>
        <v/>
      </c>
      <c r="CP45" s="22" t="str">
        <f t="shared" ref="CP45" si="1651">IF($K44="","",IF(AND($K44&gt;=CP$9,$J44&lt;CQ$9),"━",""))</f>
        <v/>
      </c>
      <c r="CQ45" s="22" t="str">
        <f t="shared" ref="CQ45" si="1652">IF($K44="","",IF(AND($K44&gt;=CQ$9,$J44&lt;CR$9),"━",""))</f>
        <v/>
      </c>
      <c r="CR45" s="22" t="str">
        <f t="shared" ref="CR45" si="1653">IF($K44="","",IF(AND($K44&gt;=CR$9,$J44&lt;CS$9),"━",""))</f>
        <v/>
      </c>
      <c r="CS45" s="22" t="str">
        <f t="shared" ref="CS45" si="1654">IF($K44="","",IF(AND($K44&gt;=CS$9,$J44&lt;CT$9),"━",""))</f>
        <v/>
      </c>
      <c r="CT45" s="22" t="str">
        <f t="shared" ref="CT45" si="1655">IF($K44="","",IF(AND($K44&gt;=CT$9,$J44&lt;CU$9),"━",""))</f>
        <v/>
      </c>
      <c r="CU45" s="22" t="str">
        <f t="shared" ref="CU45" si="1656">IF($K44="","",IF(AND($K44&gt;=CU$9,$J44&lt;CV$9),"━",""))</f>
        <v/>
      </c>
      <c r="CV45" s="22" t="str">
        <f t="shared" ref="CV45" si="1657">IF($K44="","",IF(AND($K44&gt;=CV$9,$J44&lt;CW$9),"━",""))</f>
        <v/>
      </c>
      <c r="CW45" s="22" t="str">
        <f t="shared" ref="CW45" si="1658">IF($K44="","",IF(AND($K44&gt;=CW$9,$J44&lt;CX$9),"━",""))</f>
        <v/>
      </c>
      <c r="CX45" s="29" t="str">
        <f t="shared" ref="CX45" si="1659">IF($K44="","",IF(AND($K44&gt;=CX$9,$J44&lt;CY$9),"━",""))</f>
        <v/>
      </c>
      <c r="CY45" s="22" t="str">
        <f t="shared" ref="CY45" si="1660">IF($K44="","",IF(AND($K44&gt;=CY$9,$J44&lt;CZ$9),"━",""))</f>
        <v/>
      </c>
      <c r="CZ45" s="22" t="str">
        <f t="shared" ref="CZ45" si="1661">IF($K44="","",IF(AND($K44&gt;=CZ$9,$J44&lt;DA$9),"━",""))</f>
        <v/>
      </c>
      <c r="DA45" s="22" t="str">
        <f t="shared" ref="DA45" si="1662">IF($K44="","",IF(AND($K44&gt;=DA$9,$J44&lt;DB$9),"━",""))</f>
        <v/>
      </c>
      <c r="DB45" s="22" t="str">
        <f t="shared" ref="DB45" si="1663">IF($K44="","",IF(AND($K44&gt;=DB$9,$J44&lt;DC$9),"━",""))</f>
        <v/>
      </c>
      <c r="DC45" s="22" t="str">
        <f t="shared" ref="DC45" si="1664">IF($K44="","",IF(AND($K44&gt;=DC$9,$J44&lt;DD$9),"━",""))</f>
        <v/>
      </c>
      <c r="DD45" s="22" t="str">
        <f t="shared" ref="DD45" si="1665">IF($K44="","",IF(AND($K44&gt;=DD$9,$J44&lt;DE$9),"━",""))</f>
        <v/>
      </c>
      <c r="DE45" s="22" t="str">
        <f t="shared" ref="DE45" si="1666">IF($K44="","",IF(AND($K44&gt;=DE$9,$J44&lt;DF$9),"━",""))</f>
        <v/>
      </c>
      <c r="DF45" s="22" t="str">
        <f t="shared" ref="DF45" si="1667">IF($K44="","",IF(AND($K44&gt;=DF$9,$J44&lt;DG$9),"━",""))</f>
        <v/>
      </c>
      <c r="DG45" s="29" t="str">
        <f t="shared" ref="DG45" si="1668">IF($K44="","",IF(AND($K44&gt;=DG$9,$J44&lt;DH$9),"━",""))</f>
        <v/>
      </c>
      <c r="DH45" s="22" t="str">
        <f t="shared" ref="DH45" si="1669">IF($K44="","",IF(AND($K44&gt;=DH$9,$J44&lt;DI$9),"━",""))</f>
        <v/>
      </c>
      <c r="DI45" s="22" t="str">
        <f t="shared" ref="DI45" si="1670">IF($K44="","",IF(AND($K44&gt;=DI$9,$J44&lt;DJ$9),"━",""))</f>
        <v/>
      </c>
      <c r="DJ45" s="22" t="str">
        <f t="shared" ref="DJ45" si="1671">IF($K44="","",IF(AND($K44&gt;=DJ$9,$J44&lt;DK$9),"━",""))</f>
        <v/>
      </c>
      <c r="DK45" s="22" t="str">
        <f t="shared" ref="DK45" si="1672">IF($K44="","",IF(AND($K44&gt;=DK$9,$J44&lt;DL$9),"━",""))</f>
        <v/>
      </c>
      <c r="DL45" s="22" t="str">
        <f t="shared" ref="DL45" si="1673">IF($K44="","",IF(AND($K44&gt;=DL$9,$J44&lt;DM$9),"━",""))</f>
        <v/>
      </c>
      <c r="DM45" s="22" t="str">
        <f t="shared" ref="DM45" si="1674">IF($K44="","",IF(AND($K44&gt;=DM$9,$J44&lt;DN$9),"━",""))</f>
        <v/>
      </c>
      <c r="DN45" s="22" t="str">
        <f t="shared" ref="DN45" si="1675">IF($K44="","",IF(AND($K44&gt;=DN$9,$J44&lt;DO$9),"━",""))</f>
        <v/>
      </c>
      <c r="DO45" s="92" t="str">
        <f t="shared" ref="DO45" si="1676">IF($K44="","",IF(AND($K44&gt;=DO$9,$J44&lt;DP$9),"━",""))</f>
        <v/>
      </c>
      <c r="DP45" s="82" t="str">
        <f t="shared" ref="DP45:DQ45" si="1677">IF(AND($K44&gt;=DP$9,$J44&lt;DQ$9),"━","")</f>
        <v/>
      </c>
      <c r="DQ45" s="22" t="str">
        <f t="shared" si="1677"/>
        <v/>
      </c>
      <c r="DR45" s="22" t="str">
        <f t="shared" ref="DR45" si="1678">IF(AND($K44&gt;=DR$9,$J44&lt;DV$9),"━","")</f>
        <v/>
      </c>
      <c r="DS45" s="22" t="str">
        <f t="shared" ref="DS45:EG45" si="1679">IF(AND($K44&gt;=DS$9,$J44&lt;DT$9),"━","")</f>
        <v/>
      </c>
      <c r="DT45" s="22" t="str">
        <f t="shared" si="1679"/>
        <v/>
      </c>
      <c r="DU45" s="22" t="str">
        <f t="shared" si="1679"/>
        <v/>
      </c>
      <c r="DV45" s="22" t="str">
        <f t="shared" si="1679"/>
        <v/>
      </c>
      <c r="DW45" s="22" t="str">
        <f t="shared" si="1679"/>
        <v/>
      </c>
      <c r="DX45" s="22" t="str">
        <f t="shared" si="1679"/>
        <v/>
      </c>
      <c r="DY45" s="29" t="str">
        <f t="shared" si="1679"/>
        <v/>
      </c>
      <c r="DZ45" s="22" t="str">
        <f t="shared" si="1679"/>
        <v/>
      </c>
      <c r="EA45" s="22" t="str">
        <f t="shared" si="1679"/>
        <v/>
      </c>
      <c r="EB45" s="22" t="str">
        <f t="shared" si="1679"/>
        <v/>
      </c>
      <c r="EC45" s="22" t="str">
        <f t="shared" si="1679"/>
        <v/>
      </c>
      <c r="ED45" s="22" t="str">
        <f t="shared" si="1679"/>
        <v/>
      </c>
      <c r="EE45" s="22" t="str">
        <f t="shared" si="1679"/>
        <v/>
      </c>
      <c r="EF45" s="22" t="str">
        <f t="shared" si="1679"/>
        <v/>
      </c>
      <c r="EG45" s="22" t="str">
        <f t="shared" si="1679"/>
        <v/>
      </c>
      <c r="EH45" s="20" t="s">
        <v>9</v>
      </c>
      <c r="EJ45" s="23" t="str">
        <f>IF(OR(J44="",K44=""),"",K44-J44+1)</f>
        <v/>
      </c>
    </row>
    <row r="46" spans="1:140" s="1" customFormat="1" ht="14" customHeight="1">
      <c r="A46" s="228">
        <f t="shared" ref="A46" si="1680">A44+1</f>
        <v>59</v>
      </c>
      <c r="B46" s="230"/>
      <c r="C46" s="236"/>
      <c r="D46" s="237"/>
      <c r="E46" s="237"/>
      <c r="F46" s="238"/>
      <c r="G46" s="242"/>
      <c r="H46" s="232"/>
      <c r="I46" s="234"/>
      <c r="J46" s="234"/>
      <c r="K46" s="234"/>
      <c r="L46" s="19" t="str">
        <f t="shared" ref="L46:BW46" si="1681">IF(AND($I46&gt;=L$9,$H46&lt;M$9),"━","")</f>
        <v/>
      </c>
      <c r="M46" s="19" t="str">
        <f t="shared" si="1681"/>
        <v/>
      </c>
      <c r="N46" s="19" t="str">
        <f t="shared" si="1681"/>
        <v/>
      </c>
      <c r="O46" s="19" t="str">
        <f t="shared" si="1681"/>
        <v/>
      </c>
      <c r="P46" s="19" t="str">
        <f t="shared" si="1681"/>
        <v/>
      </c>
      <c r="Q46" s="19" t="str">
        <f t="shared" si="1681"/>
        <v/>
      </c>
      <c r="R46" s="19" t="str">
        <f t="shared" si="1681"/>
        <v/>
      </c>
      <c r="S46" s="19" t="str">
        <f t="shared" si="1681"/>
        <v/>
      </c>
      <c r="T46" s="19" t="str">
        <f t="shared" si="1681"/>
        <v/>
      </c>
      <c r="U46" s="28" t="str">
        <f t="shared" si="1681"/>
        <v/>
      </c>
      <c r="V46" s="19" t="str">
        <f t="shared" si="1681"/>
        <v/>
      </c>
      <c r="W46" s="19" t="str">
        <f t="shared" si="1681"/>
        <v/>
      </c>
      <c r="X46" s="19" t="str">
        <f t="shared" si="1681"/>
        <v/>
      </c>
      <c r="Y46" s="19" t="str">
        <f t="shared" si="1681"/>
        <v/>
      </c>
      <c r="Z46" s="19" t="str">
        <f t="shared" si="1681"/>
        <v/>
      </c>
      <c r="AA46" s="19" t="str">
        <f t="shared" si="1681"/>
        <v/>
      </c>
      <c r="AB46" s="19" t="str">
        <f t="shared" si="1681"/>
        <v/>
      </c>
      <c r="AC46" s="19" t="str">
        <f t="shared" si="1681"/>
        <v/>
      </c>
      <c r="AD46" s="28" t="str">
        <f t="shared" si="1681"/>
        <v/>
      </c>
      <c r="AE46" s="19" t="str">
        <f t="shared" si="1681"/>
        <v/>
      </c>
      <c r="AF46" s="19" t="str">
        <f t="shared" si="1681"/>
        <v/>
      </c>
      <c r="AG46" s="19" t="str">
        <f t="shared" si="1681"/>
        <v/>
      </c>
      <c r="AH46" s="19" t="str">
        <f t="shared" si="1681"/>
        <v/>
      </c>
      <c r="AI46" s="19" t="str">
        <f t="shared" si="1681"/>
        <v/>
      </c>
      <c r="AJ46" s="19" t="str">
        <f t="shared" si="1681"/>
        <v/>
      </c>
      <c r="AK46" s="19" t="str">
        <f t="shared" si="1681"/>
        <v/>
      </c>
      <c r="AL46" s="19" t="str">
        <f t="shared" si="1681"/>
        <v/>
      </c>
      <c r="AM46" s="28" t="str">
        <f t="shared" si="1681"/>
        <v/>
      </c>
      <c r="AN46" s="19" t="str">
        <f t="shared" si="1681"/>
        <v/>
      </c>
      <c r="AO46" s="19" t="str">
        <f t="shared" si="1681"/>
        <v/>
      </c>
      <c r="AP46" s="19" t="str">
        <f t="shared" si="1681"/>
        <v/>
      </c>
      <c r="AQ46" s="19" t="str">
        <f t="shared" si="1681"/>
        <v/>
      </c>
      <c r="AR46" s="19" t="str">
        <f t="shared" si="1681"/>
        <v/>
      </c>
      <c r="AS46" s="19" t="str">
        <f t="shared" si="1681"/>
        <v/>
      </c>
      <c r="AT46" s="19" t="str">
        <f t="shared" si="1681"/>
        <v/>
      </c>
      <c r="AU46" s="19" t="str">
        <f t="shared" si="1681"/>
        <v/>
      </c>
      <c r="AV46" s="24" t="str">
        <f t="shared" si="1681"/>
        <v/>
      </c>
      <c r="AW46" s="19" t="str">
        <f t="shared" si="1681"/>
        <v/>
      </c>
      <c r="AX46" s="19" t="str">
        <f t="shared" si="1681"/>
        <v/>
      </c>
      <c r="AY46" s="19" t="str">
        <f t="shared" si="1681"/>
        <v/>
      </c>
      <c r="AZ46" s="19" t="str">
        <f t="shared" si="1681"/>
        <v/>
      </c>
      <c r="BA46" s="19" t="str">
        <f t="shared" si="1681"/>
        <v/>
      </c>
      <c r="BB46" s="19" t="str">
        <f t="shared" si="1681"/>
        <v/>
      </c>
      <c r="BC46" s="19" t="str">
        <f t="shared" si="1681"/>
        <v/>
      </c>
      <c r="BD46" s="19" t="str">
        <f t="shared" si="1681"/>
        <v/>
      </c>
      <c r="BE46" s="28" t="str">
        <f t="shared" si="1681"/>
        <v/>
      </c>
      <c r="BF46" s="19" t="str">
        <f t="shared" si="1681"/>
        <v/>
      </c>
      <c r="BG46" s="19" t="str">
        <f t="shared" si="1681"/>
        <v/>
      </c>
      <c r="BH46" s="19" t="str">
        <f t="shared" si="1681"/>
        <v/>
      </c>
      <c r="BI46" s="19" t="str">
        <f t="shared" si="1681"/>
        <v/>
      </c>
      <c r="BJ46" s="19" t="str">
        <f t="shared" si="1681"/>
        <v/>
      </c>
      <c r="BK46" s="19" t="str">
        <f t="shared" si="1681"/>
        <v/>
      </c>
      <c r="BL46" s="19" t="str">
        <f t="shared" si="1681"/>
        <v/>
      </c>
      <c r="BM46" s="19" t="str">
        <f t="shared" si="1681"/>
        <v/>
      </c>
      <c r="BN46" s="105" t="str">
        <f t="shared" si="1681"/>
        <v/>
      </c>
      <c r="BO46" s="19" t="str">
        <f t="shared" si="1681"/>
        <v/>
      </c>
      <c r="BP46" s="19" t="str">
        <f t="shared" si="1681"/>
        <v/>
      </c>
      <c r="BQ46" s="19" t="str">
        <f t="shared" si="1681"/>
        <v/>
      </c>
      <c r="BR46" s="19" t="str">
        <f t="shared" si="1681"/>
        <v/>
      </c>
      <c r="BS46" s="19" t="str">
        <f t="shared" si="1681"/>
        <v/>
      </c>
      <c r="BT46" s="19" t="str">
        <f t="shared" si="1681"/>
        <v/>
      </c>
      <c r="BU46" s="19" t="str">
        <f t="shared" si="1681"/>
        <v/>
      </c>
      <c r="BV46" s="19" t="str">
        <f t="shared" si="1681"/>
        <v/>
      </c>
      <c r="BW46" s="28" t="str">
        <f t="shared" si="1681"/>
        <v/>
      </c>
      <c r="BX46" s="19" t="str">
        <f t="shared" ref="BX46:DQ46" si="1682">IF(AND($I46&gt;=BX$9,$H46&lt;BY$9),"━","")</f>
        <v/>
      </c>
      <c r="BY46" s="19" t="str">
        <f t="shared" si="1682"/>
        <v/>
      </c>
      <c r="BZ46" s="19" t="str">
        <f t="shared" si="1682"/>
        <v/>
      </c>
      <c r="CA46" s="19" t="str">
        <f t="shared" si="1682"/>
        <v/>
      </c>
      <c r="CB46" s="19" t="str">
        <f t="shared" si="1682"/>
        <v/>
      </c>
      <c r="CC46" s="19" t="str">
        <f t="shared" si="1682"/>
        <v/>
      </c>
      <c r="CD46" s="19" t="str">
        <f t="shared" si="1682"/>
        <v/>
      </c>
      <c r="CE46" s="19" t="str">
        <f t="shared" si="1682"/>
        <v/>
      </c>
      <c r="CF46" s="24" t="str">
        <f t="shared" si="1682"/>
        <v/>
      </c>
      <c r="CG46" s="19" t="str">
        <f t="shared" si="1682"/>
        <v/>
      </c>
      <c r="CH46" s="19" t="str">
        <f t="shared" si="1682"/>
        <v/>
      </c>
      <c r="CI46" s="19" t="str">
        <f t="shared" si="1682"/>
        <v/>
      </c>
      <c r="CJ46" s="19" t="str">
        <f t="shared" si="1682"/>
        <v/>
      </c>
      <c r="CK46" s="19" t="str">
        <f t="shared" si="1682"/>
        <v/>
      </c>
      <c r="CL46" s="19" t="str">
        <f t="shared" si="1682"/>
        <v/>
      </c>
      <c r="CM46" s="19" t="str">
        <f t="shared" si="1682"/>
        <v/>
      </c>
      <c r="CN46" s="19" t="str">
        <f t="shared" si="1682"/>
        <v/>
      </c>
      <c r="CO46" s="28" t="str">
        <f t="shared" si="1682"/>
        <v/>
      </c>
      <c r="CP46" s="19" t="str">
        <f t="shared" si="1682"/>
        <v/>
      </c>
      <c r="CQ46" s="19" t="str">
        <f t="shared" si="1682"/>
        <v/>
      </c>
      <c r="CR46" s="19" t="str">
        <f t="shared" si="1682"/>
        <v/>
      </c>
      <c r="CS46" s="19" t="str">
        <f t="shared" si="1682"/>
        <v/>
      </c>
      <c r="CT46" s="19" t="str">
        <f t="shared" si="1682"/>
        <v/>
      </c>
      <c r="CU46" s="19" t="str">
        <f t="shared" si="1682"/>
        <v/>
      </c>
      <c r="CV46" s="19" t="str">
        <f t="shared" si="1682"/>
        <v/>
      </c>
      <c r="CW46" s="19" t="str">
        <f t="shared" si="1682"/>
        <v/>
      </c>
      <c r="CX46" s="28" t="str">
        <f t="shared" si="1682"/>
        <v/>
      </c>
      <c r="CY46" s="19" t="str">
        <f t="shared" si="1682"/>
        <v/>
      </c>
      <c r="CZ46" s="19" t="str">
        <f t="shared" si="1682"/>
        <v/>
      </c>
      <c r="DA46" s="19" t="str">
        <f t="shared" si="1682"/>
        <v/>
      </c>
      <c r="DB46" s="19" t="str">
        <f t="shared" si="1682"/>
        <v/>
      </c>
      <c r="DC46" s="19" t="str">
        <f t="shared" si="1682"/>
        <v/>
      </c>
      <c r="DD46" s="19" t="str">
        <f t="shared" si="1682"/>
        <v/>
      </c>
      <c r="DE46" s="19" t="str">
        <f t="shared" si="1682"/>
        <v/>
      </c>
      <c r="DF46" s="19" t="str">
        <f t="shared" si="1682"/>
        <v/>
      </c>
      <c r="DG46" s="28" t="str">
        <f t="shared" si="1682"/>
        <v/>
      </c>
      <c r="DH46" s="19" t="str">
        <f t="shared" si="1682"/>
        <v/>
      </c>
      <c r="DI46" s="19" t="str">
        <f t="shared" si="1682"/>
        <v/>
      </c>
      <c r="DJ46" s="19" t="str">
        <f t="shared" si="1682"/>
        <v/>
      </c>
      <c r="DK46" s="19" t="str">
        <f t="shared" si="1682"/>
        <v/>
      </c>
      <c r="DL46" s="19" t="str">
        <f t="shared" si="1682"/>
        <v/>
      </c>
      <c r="DM46" s="19" t="str">
        <f t="shared" si="1682"/>
        <v/>
      </c>
      <c r="DN46" s="19" t="str">
        <f t="shared" si="1682"/>
        <v/>
      </c>
      <c r="DO46" s="91" t="str">
        <f t="shared" si="1682"/>
        <v/>
      </c>
      <c r="DP46" s="83" t="str">
        <f t="shared" si="1682"/>
        <v/>
      </c>
      <c r="DQ46" s="19" t="str">
        <f t="shared" si="1682"/>
        <v/>
      </c>
      <c r="DR46" s="19" t="str">
        <f t="shared" ref="DR46" si="1683">IF(AND($I46&gt;=DR$9,$H46&lt;DV$9),"━","")</f>
        <v/>
      </c>
      <c r="DS46" s="19" t="str">
        <f t="shared" ref="DS46:EG46" si="1684">IF(AND($I46&gt;=DS$9,$H46&lt;DT$9),"━","")</f>
        <v/>
      </c>
      <c r="DT46" s="19" t="str">
        <f t="shared" si="1684"/>
        <v/>
      </c>
      <c r="DU46" s="19" t="str">
        <f t="shared" si="1684"/>
        <v/>
      </c>
      <c r="DV46" s="19" t="str">
        <f t="shared" si="1684"/>
        <v/>
      </c>
      <c r="DW46" s="19" t="str">
        <f t="shared" si="1684"/>
        <v/>
      </c>
      <c r="DX46" s="19" t="str">
        <f t="shared" si="1684"/>
        <v/>
      </c>
      <c r="DY46" s="28" t="str">
        <f t="shared" si="1684"/>
        <v/>
      </c>
      <c r="DZ46" s="19" t="str">
        <f t="shared" si="1684"/>
        <v/>
      </c>
      <c r="EA46" s="19" t="str">
        <f t="shared" si="1684"/>
        <v/>
      </c>
      <c r="EB46" s="19" t="str">
        <f t="shared" si="1684"/>
        <v/>
      </c>
      <c r="EC46" s="19" t="str">
        <f t="shared" si="1684"/>
        <v/>
      </c>
      <c r="ED46" s="19" t="str">
        <f t="shared" si="1684"/>
        <v/>
      </c>
      <c r="EE46" s="19" t="str">
        <f t="shared" si="1684"/>
        <v/>
      </c>
      <c r="EF46" s="19" t="str">
        <f t="shared" si="1684"/>
        <v/>
      </c>
      <c r="EG46" s="19" t="str">
        <f t="shared" si="1684"/>
        <v/>
      </c>
      <c r="EH46" s="20" t="s">
        <v>9</v>
      </c>
      <c r="EJ46" s="21" t="str">
        <f>IF(OR(H46="",I46=""),"",I46-H46+1)</f>
        <v/>
      </c>
    </row>
    <row r="47" spans="1:140" s="1" customFormat="1" ht="14" customHeight="1">
      <c r="A47" s="229"/>
      <c r="B47" s="231"/>
      <c r="C47" s="239"/>
      <c r="D47" s="240"/>
      <c r="E47" s="240"/>
      <c r="F47" s="241"/>
      <c r="G47" s="243"/>
      <c r="H47" s="233"/>
      <c r="I47" s="235"/>
      <c r="J47" s="235"/>
      <c r="K47" s="235"/>
      <c r="L47" s="22" t="str">
        <f t="shared" ref="L47:AC47" si="1685">IF(AND($K46&gt;=L$9,$J46&lt;M$9),"━","")</f>
        <v/>
      </c>
      <c r="M47" s="22" t="str">
        <f t="shared" si="1685"/>
        <v/>
      </c>
      <c r="N47" s="22" t="str">
        <f t="shared" si="1685"/>
        <v/>
      </c>
      <c r="O47" s="22" t="str">
        <f t="shared" si="1685"/>
        <v/>
      </c>
      <c r="P47" s="22" t="str">
        <f t="shared" si="1685"/>
        <v/>
      </c>
      <c r="Q47" s="22" t="str">
        <f t="shared" si="1685"/>
        <v/>
      </c>
      <c r="R47" s="22" t="str">
        <f t="shared" si="1685"/>
        <v/>
      </c>
      <c r="S47" s="22" t="str">
        <f t="shared" si="1685"/>
        <v/>
      </c>
      <c r="T47" s="22" t="str">
        <f t="shared" si="1685"/>
        <v/>
      </c>
      <c r="U47" s="29" t="str">
        <f t="shared" si="1685"/>
        <v/>
      </c>
      <c r="V47" s="22" t="str">
        <f t="shared" si="1685"/>
        <v/>
      </c>
      <c r="W47" s="22" t="str">
        <f t="shared" si="1685"/>
        <v/>
      </c>
      <c r="X47" s="22" t="str">
        <f t="shared" si="1685"/>
        <v/>
      </c>
      <c r="Y47" s="22" t="str">
        <f t="shared" si="1685"/>
        <v/>
      </c>
      <c r="Z47" s="22" t="str">
        <f t="shared" si="1685"/>
        <v/>
      </c>
      <c r="AA47" s="22" t="str">
        <f t="shared" si="1685"/>
        <v/>
      </c>
      <c r="AB47" s="22" t="str">
        <f t="shared" si="1685"/>
        <v/>
      </c>
      <c r="AC47" s="22" t="str">
        <f t="shared" si="1685"/>
        <v/>
      </c>
      <c r="AD47" s="29" t="str">
        <f>IF($K46="","",IF(AND($K46&gt;=AD$9,$J46&lt;AE$9),"━",""))</f>
        <v/>
      </c>
      <c r="AE47" s="22" t="str">
        <f t="shared" ref="AE47" si="1686">IF($K46="","",IF(AND($K46&gt;=AE$9,$J46&lt;AF$9),"━",""))</f>
        <v/>
      </c>
      <c r="AF47" s="22" t="str">
        <f t="shared" ref="AF47" si="1687">IF($K46="","",IF(AND($K46&gt;=AF$9,$J46&lt;AG$9),"━",""))</f>
        <v/>
      </c>
      <c r="AG47" s="22" t="str">
        <f t="shared" ref="AG47" si="1688">IF($K46="","",IF(AND($K46&gt;=AG$9,$J46&lt;AH$9),"━",""))</f>
        <v/>
      </c>
      <c r="AH47" s="22" t="str">
        <f t="shared" ref="AH47" si="1689">IF($K46="","",IF(AND($K46&gt;=AH$9,$J46&lt;AI$9),"━",""))</f>
        <v/>
      </c>
      <c r="AI47" s="22" t="str">
        <f t="shared" ref="AI47" si="1690">IF($K46="","",IF(AND($K46&gt;=AI$9,$J46&lt;AJ$9),"━",""))</f>
        <v/>
      </c>
      <c r="AJ47" s="22" t="str">
        <f t="shared" ref="AJ47" si="1691">IF($K46="","",IF(AND($K46&gt;=AJ$9,$J46&lt;AK$9),"━",""))</f>
        <v/>
      </c>
      <c r="AK47" s="22" t="str">
        <f t="shared" ref="AK47" si="1692">IF($K46="","",IF(AND($K46&gt;=AK$9,$J46&lt;AL$9),"━",""))</f>
        <v/>
      </c>
      <c r="AL47" s="22" t="str">
        <f t="shared" ref="AL47" si="1693">IF($K46="","",IF(AND($K46&gt;=AL$9,$J46&lt;AM$9),"━",""))</f>
        <v/>
      </c>
      <c r="AM47" s="29" t="str">
        <f t="shared" ref="AM47" si="1694">IF($K46="","",IF(AND($K46&gt;=AM$9,$J46&lt;AN$9),"━",""))</f>
        <v/>
      </c>
      <c r="AN47" s="22" t="str">
        <f t="shared" ref="AN47" si="1695">IF($K46="","",IF(AND($K46&gt;=AN$9,$J46&lt;AO$9),"━",""))</f>
        <v/>
      </c>
      <c r="AO47" s="22" t="str">
        <f t="shared" ref="AO47" si="1696">IF($K46="","",IF(AND($K46&gt;=AO$9,$J46&lt;AP$9),"━",""))</f>
        <v/>
      </c>
      <c r="AP47" s="22" t="str">
        <f t="shared" ref="AP47" si="1697">IF($K46="","",IF(AND($K46&gt;=AP$9,$J46&lt;AQ$9),"━",""))</f>
        <v/>
      </c>
      <c r="AQ47" s="22" t="str">
        <f t="shared" ref="AQ47" si="1698">IF($K46="","",IF(AND($K46&gt;=AQ$9,$J46&lt;AR$9),"━",""))</f>
        <v/>
      </c>
      <c r="AR47" s="22" t="str">
        <f t="shared" ref="AR47" si="1699">IF($K46="","",IF(AND($K46&gt;=AR$9,$J46&lt;AS$9),"━",""))</f>
        <v/>
      </c>
      <c r="AS47" s="22" t="str">
        <f t="shared" ref="AS47" si="1700">IF($K46="","",IF(AND($K46&gt;=AS$9,$J46&lt;AT$9),"━",""))</f>
        <v/>
      </c>
      <c r="AT47" s="22" t="str">
        <f t="shared" ref="AT47" si="1701">IF($K46="","",IF(AND($K46&gt;=AT$9,$J46&lt;AU$9),"━",""))</f>
        <v/>
      </c>
      <c r="AU47" s="22" t="str">
        <f t="shared" ref="AU47" si="1702">IF($K46="","",IF(AND($K46&gt;=AU$9,$J46&lt;AV$9),"━",""))</f>
        <v/>
      </c>
      <c r="AV47" s="25" t="str">
        <f t="shared" ref="AV47" si="1703">IF($K46="","",IF(AND($K46&gt;=AV$9,$J46&lt;AW$9),"━",""))</f>
        <v/>
      </c>
      <c r="AW47" s="22" t="str">
        <f t="shared" ref="AW47" si="1704">IF($K46="","",IF(AND($K46&gt;=AW$9,$J46&lt;AX$9),"━",""))</f>
        <v/>
      </c>
      <c r="AX47" s="22" t="str">
        <f t="shared" ref="AX47" si="1705">IF($K46="","",IF(AND($K46&gt;=AX$9,$J46&lt;AY$9),"━",""))</f>
        <v/>
      </c>
      <c r="AY47" s="22" t="str">
        <f t="shared" ref="AY47" si="1706">IF($K46="","",IF(AND($K46&gt;=AY$9,$J46&lt;AZ$9),"━",""))</f>
        <v/>
      </c>
      <c r="AZ47" s="22" t="str">
        <f t="shared" ref="AZ47" si="1707">IF($K46="","",IF(AND($K46&gt;=AZ$9,$J46&lt;BA$9),"━",""))</f>
        <v/>
      </c>
      <c r="BA47" s="22" t="str">
        <f t="shared" ref="BA47" si="1708">IF($K46="","",IF(AND($K46&gt;=BA$9,$J46&lt;BB$9),"━",""))</f>
        <v/>
      </c>
      <c r="BB47" s="22" t="str">
        <f t="shared" ref="BB47" si="1709">IF($K46="","",IF(AND($K46&gt;=BB$9,$J46&lt;BC$9),"━",""))</f>
        <v/>
      </c>
      <c r="BC47" s="22" t="str">
        <f t="shared" ref="BC47" si="1710">IF($K46="","",IF(AND($K46&gt;=BC$9,$J46&lt;BD$9),"━",""))</f>
        <v/>
      </c>
      <c r="BD47" s="22" t="str">
        <f t="shared" ref="BD47" si="1711">IF($K46="","",IF(AND($K46&gt;=BD$9,$J46&lt;BE$9),"━",""))</f>
        <v/>
      </c>
      <c r="BE47" s="29" t="str">
        <f t="shared" ref="BE47" si="1712">IF($K46="","",IF(AND($K46&gt;=BE$9,$J46&lt;BF$9),"━",""))</f>
        <v/>
      </c>
      <c r="BF47" s="22" t="str">
        <f t="shared" ref="BF47" si="1713">IF($K46="","",IF(AND($K46&gt;=BF$9,$J46&lt;BG$9),"━",""))</f>
        <v/>
      </c>
      <c r="BG47" s="22" t="str">
        <f t="shared" ref="BG47" si="1714">IF($K46="","",IF(AND($K46&gt;=BG$9,$J46&lt;BH$9),"━",""))</f>
        <v/>
      </c>
      <c r="BH47" s="22" t="str">
        <f t="shared" ref="BH47" si="1715">IF($K46="","",IF(AND($K46&gt;=BH$9,$J46&lt;BI$9),"━",""))</f>
        <v/>
      </c>
      <c r="BI47" s="22" t="str">
        <f t="shared" ref="BI47" si="1716">IF($K46="","",IF(AND($K46&gt;=BI$9,$J46&lt;BJ$9),"━",""))</f>
        <v/>
      </c>
      <c r="BJ47" s="22" t="str">
        <f t="shared" ref="BJ47" si="1717">IF($K46="","",IF(AND($K46&gt;=BJ$9,$J46&lt;BK$9),"━",""))</f>
        <v/>
      </c>
      <c r="BK47" s="22" t="str">
        <f t="shared" ref="BK47" si="1718">IF($K46="","",IF(AND($K46&gt;=BK$9,$J46&lt;BL$9),"━",""))</f>
        <v/>
      </c>
      <c r="BL47" s="22" t="str">
        <f t="shared" ref="BL47" si="1719">IF($K46="","",IF(AND($K46&gt;=BL$9,$J46&lt;BM$9),"━",""))</f>
        <v/>
      </c>
      <c r="BM47" s="22" t="str">
        <f t="shared" ref="BM47" si="1720">IF($K46="","",IF(AND($K46&gt;=BM$9,$J46&lt;BN$9),"━",""))</f>
        <v/>
      </c>
      <c r="BN47" s="29" t="str">
        <f t="shared" ref="BN47" si="1721">IF($K46="","",IF(AND($K46&gt;=BN$9,$J46&lt;BO$9),"━",""))</f>
        <v/>
      </c>
      <c r="BO47" s="22" t="str">
        <f t="shared" ref="BO47" si="1722">IF($K46="","",IF(AND($K46&gt;=BO$9,$J46&lt;BP$9),"━",""))</f>
        <v/>
      </c>
      <c r="BP47" s="22" t="str">
        <f t="shared" ref="BP47" si="1723">IF($K46="","",IF(AND($K46&gt;=BP$9,$J46&lt;BQ$9),"━",""))</f>
        <v/>
      </c>
      <c r="BQ47" s="22" t="str">
        <f t="shared" ref="BQ47" si="1724">IF($K46="","",IF(AND($K46&gt;=BQ$9,$J46&lt;BR$9),"━",""))</f>
        <v/>
      </c>
      <c r="BR47" s="22" t="str">
        <f t="shared" ref="BR47" si="1725">IF($K46="","",IF(AND($K46&gt;=BR$9,$J46&lt;BS$9),"━",""))</f>
        <v/>
      </c>
      <c r="BS47" s="22" t="str">
        <f t="shared" ref="BS47" si="1726">IF($K46="","",IF(AND($K46&gt;=BS$9,$J46&lt;BT$9),"━",""))</f>
        <v/>
      </c>
      <c r="BT47" s="22" t="str">
        <f t="shared" ref="BT47" si="1727">IF($K46="","",IF(AND($K46&gt;=BT$9,$J46&lt;BU$9),"━",""))</f>
        <v/>
      </c>
      <c r="BU47" s="22" t="str">
        <f t="shared" ref="BU47" si="1728">IF($K46="","",IF(AND($K46&gt;=BU$9,$J46&lt;BV$9),"━",""))</f>
        <v/>
      </c>
      <c r="BV47" s="22" t="str">
        <f t="shared" ref="BV47" si="1729">IF($K46="","",IF(AND($K46&gt;=BV$9,$J46&lt;BW$9),"━",""))</f>
        <v/>
      </c>
      <c r="BW47" s="29" t="str">
        <f t="shared" ref="BW47" si="1730">IF($K46="","",IF(AND($K46&gt;=BW$9,$J46&lt;BX$9),"━",""))</f>
        <v/>
      </c>
      <c r="BX47" s="22" t="str">
        <f t="shared" ref="BX47" si="1731">IF($K46="","",IF(AND($K46&gt;=BX$9,$J46&lt;BY$9),"━",""))</f>
        <v/>
      </c>
      <c r="BY47" s="22" t="str">
        <f t="shared" ref="BY47" si="1732">IF($K46="","",IF(AND($K46&gt;=BY$9,$J46&lt;BZ$9),"━",""))</f>
        <v/>
      </c>
      <c r="BZ47" s="22" t="str">
        <f t="shared" ref="BZ47" si="1733">IF($K46="","",IF(AND($K46&gt;=BZ$9,$J46&lt;CA$9),"━",""))</f>
        <v/>
      </c>
      <c r="CA47" s="22" t="str">
        <f t="shared" ref="CA47" si="1734">IF($K46="","",IF(AND($K46&gt;=CA$9,$J46&lt;CB$9),"━",""))</f>
        <v/>
      </c>
      <c r="CB47" s="22" t="str">
        <f t="shared" ref="CB47" si="1735">IF($K46="","",IF(AND($K46&gt;=CB$9,$J46&lt;CC$9),"━",""))</f>
        <v/>
      </c>
      <c r="CC47" s="22" t="str">
        <f t="shared" ref="CC47" si="1736">IF($K46="","",IF(AND($K46&gt;=CC$9,$J46&lt;CD$9),"━",""))</f>
        <v/>
      </c>
      <c r="CD47" s="22" t="str">
        <f t="shared" ref="CD47" si="1737">IF($K46="","",IF(AND($K46&gt;=CD$9,$J46&lt;CE$9),"━",""))</f>
        <v/>
      </c>
      <c r="CE47" s="22" t="str">
        <f t="shared" ref="CE47" si="1738">IF($K46="","",IF(AND($K46&gt;=CE$9,$J46&lt;CF$9),"━",""))</f>
        <v/>
      </c>
      <c r="CF47" s="25" t="str">
        <f t="shared" ref="CF47" si="1739">IF($K46="","",IF(AND($K46&gt;=CF$9,$J46&lt;CG$9),"━",""))</f>
        <v/>
      </c>
      <c r="CG47" s="22" t="str">
        <f t="shared" ref="CG47" si="1740">IF($K46="","",IF(AND($K46&gt;=CG$9,$J46&lt;CH$9),"━",""))</f>
        <v/>
      </c>
      <c r="CH47" s="22" t="str">
        <f t="shared" ref="CH47" si="1741">IF($K46="","",IF(AND($K46&gt;=CH$9,$J46&lt;CI$9),"━",""))</f>
        <v/>
      </c>
      <c r="CI47" s="22" t="str">
        <f t="shared" ref="CI47" si="1742">IF($K46="","",IF(AND($K46&gt;=CI$9,$J46&lt;CJ$9),"━",""))</f>
        <v/>
      </c>
      <c r="CJ47" s="22" t="str">
        <f t="shared" ref="CJ47" si="1743">IF($K46="","",IF(AND($K46&gt;=CJ$9,$J46&lt;CK$9),"━",""))</f>
        <v/>
      </c>
      <c r="CK47" s="22" t="str">
        <f t="shared" ref="CK47" si="1744">IF($K46="","",IF(AND($K46&gt;=CK$9,$J46&lt;CL$9),"━",""))</f>
        <v/>
      </c>
      <c r="CL47" s="22" t="str">
        <f t="shared" ref="CL47" si="1745">IF($K46="","",IF(AND($K46&gt;=CL$9,$J46&lt;CM$9),"━",""))</f>
        <v/>
      </c>
      <c r="CM47" s="22" t="str">
        <f t="shared" ref="CM47" si="1746">IF($K46="","",IF(AND($K46&gt;=CM$9,$J46&lt;CN$9),"━",""))</f>
        <v/>
      </c>
      <c r="CN47" s="22" t="str">
        <f t="shared" ref="CN47" si="1747">IF($K46="","",IF(AND($K46&gt;=CN$9,$J46&lt;CO$9),"━",""))</f>
        <v/>
      </c>
      <c r="CO47" s="29" t="str">
        <f t="shared" ref="CO47" si="1748">IF($K46="","",IF(AND($K46&gt;=CO$9,$J46&lt;CP$9),"━",""))</f>
        <v/>
      </c>
      <c r="CP47" s="22" t="str">
        <f t="shared" ref="CP47" si="1749">IF($K46="","",IF(AND($K46&gt;=CP$9,$J46&lt;CQ$9),"━",""))</f>
        <v/>
      </c>
      <c r="CQ47" s="22" t="str">
        <f t="shared" ref="CQ47" si="1750">IF($K46="","",IF(AND($K46&gt;=CQ$9,$J46&lt;CR$9),"━",""))</f>
        <v/>
      </c>
      <c r="CR47" s="22" t="str">
        <f t="shared" ref="CR47" si="1751">IF($K46="","",IF(AND($K46&gt;=CR$9,$J46&lt;CS$9),"━",""))</f>
        <v/>
      </c>
      <c r="CS47" s="22" t="str">
        <f t="shared" ref="CS47" si="1752">IF($K46="","",IF(AND($K46&gt;=CS$9,$J46&lt;CT$9),"━",""))</f>
        <v/>
      </c>
      <c r="CT47" s="22" t="str">
        <f t="shared" ref="CT47" si="1753">IF($K46="","",IF(AND($K46&gt;=CT$9,$J46&lt;CU$9),"━",""))</f>
        <v/>
      </c>
      <c r="CU47" s="22" t="str">
        <f t="shared" ref="CU47" si="1754">IF($K46="","",IF(AND($K46&gt;=CU$9,$J46&lt;CV$9),"━",""))</f>
        <v/>
      </c>
      <c r="CV47" s="22" t="str">
        <f t="shared" ref="CV47" si="1755">IF($K46="","",IF(AND($K46&gt;=CV$9,$J46&lt;CW$9),"━",""))</f>
        <v/>
      </c>
      <c r="CW47" s="22" t="str">
        <f t="shared" ref="CW47" si="1756">IF($K46="","",IF(AND($K46&gt;=CW$9,$J46&lt;CX$9),"━",""))</f>
        <v/>
      </c>
      <c r="CX47" s="29" t="str">
        <f t="shared" ref="CX47" si="1757">IF($K46="","",IF(AND($K46&gt;=CX$9,$J46&lt;CY$9),"━",""))</f>
        <v/>
      </c>
      <c r="CY47" s="22" t="str">
        <f t="shared" ref="CY47" si="1758">IF($K46="","",IF(AND($K46&gt;=CY$9,$J46&lt;CZ$9),"━",""))</f>
        <v/>
      </c>
      <c r="CZ47" s="22" t="str">
        <f t="shared" ref="CZ47" si="1759">IF($K46="","",IF(AND($K46&gt;=CZ$9,$J46&lt;DA$9),"━",""))</f>
        <v/>
      </c>
      <c r="DA47" s="22" t="str">
        <f t="shared" ref="DA47" si="1760">IF($K46="","",IF(AND($K46&gt;=DA$9,$J46&lt;DB$9),"━",""))</f>
        <v/>
      </c>
      <c r="DB47" s="22" t="str">
        <f t="shared" ref="DB47" si="1761">IF($K46="","",IF(AND($K46&gt;=DB$9,$J46&lt;DC$9),"━",""))</f>
        <v/>
      </c>
      <c r="DC47" s="22" t="str">
        <f t="shared" ref="DC47" si="1762">IF($K46="","",IF(AND($K46&gt;=DC$9,$J46&lt;DD$9),"━",""))</f>
        <v/>
      </c>
      <c r="DD47" s="22" t="str">
        <f t="shared" ref="DD47" si="1763">IF($K46="","",IF(AND($K46&gt;=DD$9,$J46&lt;DE$9),"━",""))</f>
        <v/>
      </c>
      <c r="DE47" s="22" t="str">
        <f t="shared" ref="DE47" si="1764">IF($K46="","",IF(AND($K46&gt;=DE$9,$J46&lt;DF$9),"━",""))</f>
        <v/>
      </c>
      <c r="DF47" s="22" t="str">
        <f t="shared" ref="DF47" si="1765">IF($K46="","",IF(AND($K46&gt;=DF$9,$J46&lt;DG$9),"━",""))</f>
        <v/>
      </c>
      <c r="DG47" s="29" t="str">
        <f t="shared" ref="DG47" si="1766">IF($K46="","",IF(AND($K46&gt;=DG$9,$J46&lt;DH$9),"━",""))</f>
        <v/>
      </c>
      <c r="DH47" s="22" t="str">
        <f t="shared" ref="DH47" si="1767">IF($K46="","",IF(AND($K46&gt;=DH$9,$J46&lt;DI$9),"━",""))</f>
        <v/>
      </c>
      <c r="DI47" s="22" t="str">
        <f t="shared" ref="DI47" si="1768">IF($K46="","",IF(AND($K46&gt;=DI$9,$J46&lt;DJ$9),"━",""))</f>
        <v/>
      </c>
      <c r="DJ47" s="22" t="str">
        <f t="shared" ref="DJ47" si="1769">IF($K46="","",IF(AND($K46&gt;=DJ$9,$J46&lt;DK$9),"━",""))</f>
        <v/>
      </c>
      <c r="DK47" s="22" t="str">
        <f t="shared" ref="DK47" si="1770">IF($K46="","",IF(AND($K46&gt;=DK$9,$J46&lt;DL$9),"━",""))</f>
        <v/>
      </c>
      <c r="DL47" s="22" t="str">
        <f t="shared" ref="DL47" si="1771">IF($K46="","",IF(AND($K46&gt;=DL$9,$J46&lt;DM$9),"━",""))</f>
        <v/>
      </c>
      <c r="DM47" s="22" t="str">
        <f t="shared" ref="DM47" si="1772">IF($K46="","",IF(AND($K46&gt;=DM$9,$J46&lt;DN$9),"━",""))</f>
        <v/>
      </c>
      <c r="DN47" s="22" t="str">
        <f t="shared" ref="DN47" si="1773">IF($K46="","",IF(AND($K46&gt;=DN$9,$J46&lt;DO$9),"━",""))</f>
        <v/>
      </c>
      <c r="DO47" s="92" t="str">
        <f t="shared" ref="DO47" si="1774">IF($K46="","",IF(AND($K46&gt;=DO$9,$J46&lt;DP$9),"━",""))</f>
        <v/>
      </c>
      <c r="DP47" s="82" t="str">
        <f t="shared" ref="DP47:DQ47" si="1775">IF(AND($K46&gt;=DP$9,$J46&lt;DQ$9),"━","")</f>
        <v/>
      </c>
      <c r="DQ47" s="22" t="str">
        <f t="shared" si="1775"/>
        <v/>
      </c>
      <c r="DR47" s="22" t="str">
        <f t="shared" ref="DR47" si="1776">IF(AND($K46&gt;=DR$9,$J46&lt;DV$9),"━","")</f>
        <v/>
      </c>
      <c r="DS47" s="22" t="str">
        <f t="shared" ref="DS47:EG47" si="1777">IF(AND($K46&gt;=DS$9,$J46&lt;DT$9),"━","")</f>
        <v/>
      </c>
      <c r="DT47" s="22" t="str">
        <f t="shared" si="1777"/>
        <v/>
      </c>
      <c r="DU47" s="22" t="str">
        <f t="shared" si="1777"/>
        <v/>
      </c>
      <c r="DV47" s="22" t="str">
        <f t="shared" si="1777"/>
        <v/>
      </c>
      <c r="DW47" s="22" t="str">
        <f t="shared" si="1777"/>
        <v/>
      </c>
      <c r="DX47" s="22" t="str">
        <f t="shared" si="1777"/>
        <v/>
      </c>
      <c r="DY47" s="29" t="str">
        <f t="shared" si="1777"/>
        <v/>
      </c>
      <c r="DZ47" s="22" t="str">
        <f t="shared" si="1777"/>
        <v/>
      </c>
      <c r="EA47" s="22" t="str">
        <f t="shared" si="1777"/>
        <v/>
      </c>
      <c r="EB47" s="22" t="str">
        <f t="shared" si="1777"/>
        <v/>
      </c>
      <c r="EC47" s="22" t="str">
        <f t="shared" si="1777"/>
        <v/>
      </c>
      <c r="ED47" s="22" t="str">
        <f t="shared" si="1777"/>
        <v/>
      </c>
      <c r="EE47" s="22" t="str">
        <f t="shared" si="1777"/>
        <v/>
      </c>
      <c r="EF47" s="22" t="str">
        <f t="shared" si="1777"/>
        <v/>
      </c>
      <c r="EG47" s="22" t="str">
        <f t="shared" si="1777"/>
        <v/>
      </c>
      <c r="EH47" s="20" t="s">
        <v>9</v>
      </c>
      <c r="EJ47" s="23" t="str">
        <f>IF(OR(J46="",K46=""),"",K46-J46+1)</f>
        <v/>
      </c>
    </row>
    <row r="48" spans="1:140" s="1" customFormat="1" ht="14" customHeight="1">
      <c r="A48" s="228">
        <f t="shared" ref="A48" si="1778">A46+1</f>
        <v>60</v>
      </c>
      <c r="B48" s="230"/>
      <c r="C48" s="236"/>
      <c r="D48" s="237"/>
      <c r="E48" s="237"/>
      <c r="F48" s="238"/>
      <c r="G48" s="242"/>
      <c r="H48" s="232"/>
      <c r="I48" s="234"/>
      <c r="J48" s="234"/>
      <c r="K48" s="234"/>
      <c r="L48" s="19" t="str">
        <f t="shared" ref="L48:BW48" si="1779">IF(AND($I48&gt;=L$9,$H48&lt;M$9),"━","")</f>
        <v/>
      </c>
      <c r="M48" s="19" t="str">
        <f t="shared" si="1779"/>
        <v/>
      </c>
      <c r="N48" s="19" t="str">
        <f t="shared" si="1779"/>
        <v/>
      </c>
      <c r="O48" s="19" t="str">
        <f t="shared" si="1779"/>
        <v/>
      </c>
      <c r="P48" s="19" t="str">
        <f t="shared" si="1779"/>
        <v/>
      </c>
      <c r="Q48" s="19" t="str">
        <f t="shared" si="1779"/>
        <v/>
      </c>
      <c r="R48" s="19" t="str">
        <f t="shared" si="1779"/>
        <v/>
      </c>
      <c r="S48" s="19" t="str">
        <f t="shared" si="1779"/>
        <v/>
      </c>
      <c r="T48" s="19" t="str">
        <f t="shared" si="1779"/>
        <v/>
      </c>
      <c r="U48" s="28" t="str">
        <f t="shared" si="1779"/>
        <v/>
      </c>
      <c r="V48" s="19" t="str">
        <f t="shared" si="1779"/>
        <v/>
      </c>
      <c r="W48" s="19" t="str">
        <f t="shared" si="1779"/>
        <v/>
      </c>
      <c r="X48" s="19" t="str">
        <f t="shared" si="1779"/>
        <v/>
      </c>
      <c r="Y48" s="19" t="str">
        <f t="shared" si="1779"/>
        <v/>
      </c>
      <c r="Z48" s="19" t="str">
        <f t="shared" si="1779"/>
        <v/>
      </c>
      <c r="AA48" s="19" t="str">
        <f t="shared" si="1779"/>
        <v/>
      </c>
      <c r="AB48" s="19" t="str">
        <f t="shared" si="1779"/>
        <v/>
      </c>
      <c r="AC48" s="19" t="str">
        <f t="shared" si="1779"/>
        <v/>
      </c>
      <c r="AD48" s="28" t="str">
        <f t="shared" si="1779"/>
        <v/>
      </c>
      <c r="AE48" s="19" t="str">
        <f t="shared" si="1779"/>
        <v/>
      </c>
      <c r="AF48" s="19" t="str">
        <f t="shared" si="1779"/>
        <v/>
      </c>
      <c r="AG48" s="19" t="str">
        <f t="shared" si="1779"/>
        <v/>
      </c>
      <c r="AH48" s="19" t="str">
        <f t="shared" si="1779"/>
        <v/>
      </c>
      <c r="AI48" s="19" t="str">
        <f t="shared" si="1779"/>
        <v/>
      </c>
      <c r="AJ48" s="19" t="str">
        <f t="shared" si="1779"/>
        <v/>
      </c>
      <c r="AK48" s="19" t="str">
        <f t="shared" si="1779"/>
        <v/>
      </c>
      <c r="AL48" s="19" t="str">
        <f t="shared" si="1779"/>
        <v/>
      </c>
      <c r="AM48" s="28" t="str">
        <f t="shared" si="1779"/>
        <v/>
      </c>
      <c r="AN48" s="19" t="str">
        <f t="shared" si="1779"/>
        <v/>
      </c>
      <c r="AO48" s="19" t="str">
        <f t="shared" si="1779"/>
        <v/>
      </c>
      <c r="AP48" s="19" t="str">
        <f t="shared" si="1779"/>
        <v/>
      </c>
      <c r="AQ48" s="19" t="str">
        <f t="shared" si="1779"/>
        <v/>
      </c>
      <c r="AR48" s="19" t="str">
        <f t="shared" si="1779"/>
        <v/>
      </c>
      <c r="AS48" s="19" t="str">
        <f t="shared" si="1779"/>
        <v/>
      </c>
      <c r="AT48" s="19" t="str">
        <f t="shared" si="1779"/>
        <v/>
      </c>
      <c r="AU48" s="19" t="str">
        <f t="shared" si="1779"/>
        <v/>
      </c>
      <c r="AV48" s="24" t="str">
        <f t="shared" si="1779"/>
        <v/>
      </c>
      <c r="AW48" s="19" t="str">
        <f t="shared" si="1779"/>
        <v/>
      </c>
      <c r="AX48" s="19" t="str">
        <f t="shared" si="1779"/>
        <v/>
      </c>
      <c r="AY48" s="19" t="str">
        <f t="shared" si="1779"/>
        <v/>
      </c>
      <c r="AZ48" s="19" t="str">
        <f t="shared" si="1779"/>
        <v/>
      </c>
      <c r="BA48" s="19" t="str">
        <f t="shared" si="1779"/>
        <v/>
      </c>
      <c r="BB48" s="19" t="str">
        <f t="shared" si="1779"/>
        <v/>
      </c>
      <c r="BC48" s="19" t="str">
        <f t="shared" si="1779"/>
        <v/>
      </c>
      <c r="BD48" s="19" t="str">
        <f t="shared" si="1779"/>
        <v/>
      </c>
      <c r="BE48" s="28" t="str">
        <f t="shared" si="1779"/>
        <v/>
      </c>
      <c r="BF48" s="19" t="str">
        <f t="shared" si="1779"/>
        <v/>
      </c>
      <c r="BG48" s="19" t="str">
        <f t="shared" si="1779"/>
        <v/>
      </c>
      <c r="BH48" s="19" t="str">
        <f t="shared" si="1779"/>
        <v/>
      </c>
      <c r="BI48" s="19" t="str">
        <f t="shared" si="1779"/>
        <v/>
      </c>
      <c r="BJ48" s="19" t="str">
        <f t="shared" si="1779"/>
        <v/>
      </c>
      <c r="BK48" s="19" t="str">
        <f t="shared" si="1779"/>
        <v/>
      </c>
      <c r="BL48" s="19" t="str">
        <f t="shared" si="1779"/>
        <v/>
      </c>
      <c r="BM48" s="19" t="str">
        <f t="shared" si="1779"/>
        <v/>
      </c>
      <c r="BN48" s="105" t="str">
        <f t="shared" si="1779"/>
        <v/>
      </c>
      <c r="BO48" s="19" t="str">
        <f t="shared" si="1779"/>
        <v/>
      </c>
      <c r="BP48" s="19" t="str">
        <f t="shared" si="1779"/>
        <v/>
      </c>
      <c r="BQ48" s="19" t="str">
        <f t="shared" si="1779"/>
        <v/>
      </c>
      <c r="BR48" s="19" t="str">
        <f t="shared" si="1779"/>
        <v/>
      </c>
      <c r="BS48" s="19" t="str">
        <f t="shared" si="1779"/>
        <v/>
      </c>
      <c r="BT48" s="19" t="str">
        <f t="shared" si="1779"/>
        <v/>
      </c>
      <c r="BU48" s="19" t="str">
        <f t="shared" si="1779"/>
        <v/>
      </c>
      <c r="BV48" s="19" t="str">
        <f t="shared" si="1779"/>
        <v/>
      </c>
      <c r="BW48" s="28" t="str">
        <f t="shared" si="1779"/>
        <v/>
      </c>
      <c r="BX48" s="19" t="str">
        <f t="shared" ref="BX48:DQ48" si="1780">IF(AND($I48&gt;=BX$9,$H48&lt;BY$9),"━","")</f>
        <v/>
      </c>
      <c r="BY48" s="19" t="str">
        <f t="shared" si="1780"/>
        <v/>
      </c>
      <c r="BZ48" s="19" t="str">
        <f t="shared" si="1780"/>
        <v/>
      </c>
      <c r="CA48" s="19" t="str">
        <f t="shared" si="1780"/>
        <v/>
      </c>
      <c r="CB48" s="19" t="str">
        <f t="shared" si="1780"/>
        <v/>
      </c>
      <c r="CC48" s="19" t="str">
        <f t="shared" si="1780"/>
        <v/>
      </c>
      <c r="CD48" s="19" t="str">
        <f t="shared" si="1780"/>
        <v/>
      </c>
      <c r="CE48" s="19" t="str">
        <f t="shared" si="1780"/>
        <v/>
      </c>
      <c r="CF48" s="24" t="str">
        <f t="shared" si="1780"/>
        <v/>
      </c>
      <c r="CG48" s="19" t="str">
        <f t="shared" si="1780"/>
        <v/>
      </c>
      <c r="CH48" s="19" t="str">
        <f t="shared" si="1780"/>
        <v/>
      </c>
      <c r="CI48" s="19" t="str">
        <f t="shared" si="1780"/>
        <v/>
      </c>
      <c r="CJ48" s="19" t="str">
        <f t="shared" si="1780"/>
        <v/>
      </c>
      <c r="CK48" s="19" t="str">
        <f t="shared" si="1780"/>
        <v/>
      </c>
      <c r="CL48" s="19" t="str">
        <f t="shared" si="1780"/>
        <v/>
      </c>
      <c r="CM48" s="19" t="str">
        <f t="shared" si="1780"/>
        <v/>
      </c>
      <c r="CN48" s="19" t="str">
        <f t="shared" si="1780"/>
        <v/>
      </c>
      <c r="CO48" s="105" t="str">
        <f t="shared" si="1780"/>
        <v/>
      </c>
      <c r="CP48" s="19" t="str">
        <f t="shared" si="1780"/>
        <v/>
      </c>
      <c r="CQ48" s="19" t="str">
        <f t="shared" si="1780"/>
        <v/>
      </c>
      <c r="CR48" s="19" t="str">
        <f t="shared" si="1780"/>
        <v/>
      </c>
      <c r="CS48" s="19" t="str">
        <f t="shared" si="1780"/>
        <v/>
      </c>
      <c r="CT48" s="19" t="str">
        <f t="shared" si="1780"/>
        <v/>
      </c>
      <c r="CU48" s="19" t="str">
        <f t="shared" si="1780"/>
        <v/>
      </c>
      <c r="CV48" s="19" t="str">
        <f t="shared" si="1780"/>
        <v/>
      </c>
      <c r="CW48" s="19" t="str">
        <f t="shared" si="1780"/>
        <v/>
      </c>
      <c r="CX48" s="28" t="str">
        <f t="shared" si="1780"/>
        <v/>
      </c>
      <c r="CY48" s="19" t="str">
        <f t="shared" si="1780"/>
        <v/>
      </c>
      <c r="CZ48" s="19" t="str">
        <f t="shared" si="1780"/>
        <v/>
      </c>
      <c r="DA48" s="19" t="str">
        <f t="shared" si="1780"/>
        <v/>
      </c>
      <c r="DB48" s="19" t="str">
        <f t="shared" si="1780"/>
        <v/>
      </c>
      <c r="DC48" s="19" t="str">
        <f t="shared" si="1780"/>
        <v/>
      </c>
      <c r="DD48" s="19" t="str">
        <f t="shared" si="1780"/>
        <v/>
      </c>
      <c r="DE48" s="19" t="str">
        <f t="shared" si="1780"/>
        <v/>
      </c>
      <c r="DF48" s="19" t="str">
        <f t="shared" si="1780"/>
        <v/>
      </c>
      <c r="DG48" s="28" t="str">
        <f t="shared" si="1780"/>
        <v/>
      </c>
      <c r="DH48" s="19" t="str">
        <f t="shared" si="1780"/>
        <v/>
      </c>
      <c r="DI48" s="19" t="str">
        <f t="shared" si="1780"/>
        <v/>
      </c>
      <c r="DJ48" s="19" t="str">
        <f t="shared" si="1780"/>
        <v/>
      </c>
      <c r="DK48" s="19" t="str">
        <f t="shared" si="1780"/>
        <v/>
      </c>
      <c r="DL48" s="19" t="str">
        <f t="shared" si="1780"/>
        <v/>
      </c>
      <c r="DM48" s="19" t="str">
        <f t="shared" si="1780"/>
        <v/>
      </c>
      <c r="DN48" s="19" t="str">
        <f t="shared" si="1780"/>
        <v/>
      </c>
      <c r="DO48" s="91" t="str">
        <f t="shared" si="1780"/>
        <v/>
      </c>
      <c r="DP48" s="83" t="str">
        <f t="shared" si="1780"/>
        <v/>
      </c>
      <c r="DQ48" s="19" t="str">
        <f t="shared" si="1780"/>
        <v/>
      </c>
      <c r="DR48" s="19" t="str">
        <f t="shared" ref="DR48" si="1781">IF(AND($I48&gt;=DR$9,$H48&lt;DV$9),"━","")</f>
        <v/>
      </c>
      <c r="DS48" s="19" t="str">
        <f t="shared" ref="DS48:EG48" si="1782">IF(AND($I48&gt;=DS$9,$H48&lt;DT$9),"━","")</f>
        <v/>
      </c>
      <c r="DT48" s="19" t="str">
        <f t="shared" si="1782"/>
        <v/>
      </c>
      <c r="DU48" s="19" t="str">
        <f t="shared" si="1782"/>
        <v/>
      </c>
      <c r="DV48" s="19" t="str">
        <f t="shared" si="1782"/>
        <v/>
      </c>
      <c r="DW48" s="19" t="str">
        <f t="shared" si="1782"/>
        <v/>
      </c>
      <c r="DX48" s="19" t="str">
        <f t="shared" si="1782"/>
        <v/>
      </c>
      <c r="DY48" s="28" t="str">
        <f t="shared" si="1782"/>
        <v/>
      </c>
      <c r="DZ48" s="19" t="str">
        <f t="shared" si="1782"/>
        <v/>
      </c>
      <c r="EA48" s="19" t="str">
        <f t="shared" si="1782"/>
        <v/>
      </c>
      <c r="EB48" s="19" t="str">
        <f t="shared" si="1782"/>
        <v/>
      </c>
      <c r="EC48" s="19" t="str">
        <f t="shared" si="1782"/>
        <v/>
      </c>
      <c r="ED48" s="19" t="str">
        <f t="shared" si="1782"/>
        <v/>
      </c>
      <c r="EE48" s="19" t="str">
        <f t="shared" si="1782"/>
        <v/>
      </c>
      <c r="EF48" s="19" t="str">
        <f t="shared" si="1782"/>
        <v/>
      </c>
      <c r="EG48" s="19" t="str">
        <f t="shared" si="1782"/>
        <v/>
      </c>
      <c r="EH48" s="20" t="s">
        <v>9</v>
      </c>
      <c r="EJ48" s="21" t="str">
        <f>IF(OR(H48="",I48=""),"",I48-H48+1)</f>
        <v/>
      </c>
    </row>
    <row r="49" spans="1:140" s="1" customFormat="1" ht="14" customHeight="1">
      <c r="A49" s="229"/>
      <c r="B49" s="231"/>
      <c r="C49" s="239"/>
      <c r="D49" s="240"/>
      <c r="E49" s="240"/>
      <c r="F49" s="241"/>
      <c r="G49" s="243"/>
      <c r="H49" s="233"/>
      <c r="I49" s="235"/>
      <c r="J49" s="235"/>
      <c r="K49" s="235"/>
      <c r="L49" s="22" t="str">
        <f t="shared" ref="L49:AC49" si="1783">IF(AND($K48&gt;=L$9,$J48&lt;M$9),"━","")</f>
        <v/>
      </c>
      <c r="M49" s="22" t="str">
        <f t="shared" si="1783"/>
        <v/>
      </c>
      <c r="N49" s="22" t="str">
        <f t="shared" si="1783"/>
        <v/>
      </c>
      <c r="O49" s="22" t="str">
        <f t="shared" si="1783"/>
        <v/>
      </c>
      <c r="P49" s="22" t="str">
        <f t="shared" si="1783"/>
        <v/>
      </c>
      <c r="Q49" s="22" t="str">
        <f t="shared" si="1783"/>
        <v/>
      </c>
      <c r="R49" s="22" t="str">
        <f t="shared" si="1783"/>
        <v/>
      </c>
      <c r="S49" s="22" t="str">
        <f t="shared" si="1783"/>
        <v/>
      </c>
      <c r="T49" s="22" t="str">
        <f t="shared" si="1783"/>
        <v/>
      </c>
      <c r="U49" s="29" t="str">
        <f t="shared" si="1783"/>
        <v/>
      </c>
      <c r="V49" s="22" t="str">
        <f t="shared" si="1783"/>
        <v/>
      </c>
      <c r="W49" s="22" t="str">
        <f t="shared" si="1783"/>
        <v/>
      </c>
      <c r="X49" s="22" t="str">
        <f t="shared" si="1783"/>
        <v/>
      </c>
      <c r="Y49" s="22" t="str">
        <f t="shared" si="1783"/>
        <v/>
      </c>
      <c r="Z49" s="22" t="str">
        <f t="shared" si="1783"/>
        <v/>
      </c>
      <c r="AA49" s="22" t="str">
        <f t="shared" si="1783"/>
        <v/>
      </c>
      <c r="AB49" s="22" t="str">
        <f t="shared" si="1783"/>
        <v/>
      </c>
      <c r="AC49" s="22" t="str">
        <f t="shared" si="1783"/>
        <v/>
      </c>
      <c r="AD49" s="29" t="str">
        <f>IF($K48="","",IF(AND($K48&gt;=AD$9,$J48&lt;AE$9),"━",""))</f>
        <v/>
      </c>
      <c r="AE49" s="22" t="str">
        <f t="shared" ref="AE49" si="1784">IF($K48="","",IF(AND($K48&gt;=AE$9,$J48&lt;AF$9),"━",""))</f>
        <v/>
      </c>
      <c r="AF49" s="22" t="str">
        <f t="shared" ref="AF49" si="1785">IF($K48="","",IF(AND($K48&gt;=AF$9,$J48&lt;AG$9),"━",""))</f>
        <v/>
      </c>
      <c r="AG49" s="22" t="str">
        <f t="shared" ref="AG49" si="1786">IF($K48="","",IF(AND($K48&gt;=AG$9,$J48&lt;AH$9),"━",""))</f>
        <v/>
      </c>
      <c r="AH49" s="22" t="str">
        <f t="shared" ref="AH49" si="1787">IF($K48="","",IF(AND($K48&gt;=AH$9,$J48&lt;AI$9),"━",""))</f>
        <v/>
      </c>
      <c r="AI49" s="22" t="str">
        <f t="shared" ref="AI49" si="1788">IF($K48="","",IF(AND($K48&gt;=AI$9,$J48&lt;AJ$9),"━",""))</f>
        <v/>
      </c>
      <c r="AJ49" s="22" t="str">
        <f t="shared" ref="AJ49" si="1789">IF($K48="","",IF(AND($K48&gt;=AJ$9,$J48&lt;AK$9),"━",""))</f>
        <v/>
      </c>
      <c r="AK49" s="22" t="str">
        <f t="shared" ref="AK49" si="1790">IF($K48="","",IF(AND($K48&gt;=AK$9,$J48&lt;AL$9),"━",""))</f>
        <v/>
      </c>
      <c r="AL49" s="22" t="str">
        <f t="shared" ref="AL49" si="1791">IF($K48="","",IF(AND($K48&gt;=AL$9,$J48&lt;AM$9),"━",""))</f>
        <v/>
      </c>
      <c r="AM49" s="29" t="str">
        <f t="shared" ref="AM49" si="1792">IF($K48="","",IF(AND($K48&gt;=AM$9,$J48&lt;AN$9),"━",""))</f>
        <v/>
      </c>
      <c r="AN49" s="22" t="str">
        <f t="shared" ref="AN49" si="1793">IF($K48="","",IF(AND($K48&gt;=AN$9,$J48&lt;AO$9),"━",""))</f>
        <v/>
      </c>
      <c r="AO49" s="22" t="str">
        <f t="shared" ref="AO49" si="1794">IF($K48="","",IF(AND($K48&gt;=AO$9,$J48&lt;AP$9),"━",""))</f>
        <v/>
      </c>
      <c r="AP49" s="22" t="str">
        <f t="shared" ref="AP49" si="1795">IF($K48="","",IF(AND($K48&gt;=AP$9,$J48&lt;AQ$9),"━",""))</f>
        <v/>
      </c>
      <c r="AQ49" s="22" t="str">
        <f t="shared" ref="AQ49" si="1796">IF($K48="","",IF(AND($K48&gt;=AQ$9,$J48&lt;AR$9),"━",""))</f>
        <v/>
      </c>
      <c r="AR49" s="22" t="str">
        <f t="shared" ref="AR49" si="1797">IF($K48="","",IF(AND($K48&gt;=AR$9,$J48&lt;AS$9),"━",""))</f>
        <v/>
      </c>
      <c r="AS49" s="22" t="str">
        <f t="shared" ref="AS49" si="1798">IF($K48="","",IF(AND($K48&gt;=AS$9,$J48&lt;AT$9),"━",""))</f>
        <v/>
      </c>
      <c r="AT49" s="22" t="str">
        <f t="shared" ref="AT49" si="1799">IF($K48="","",IF(AND($K48&gt;=AT$9,$J48&lt;AU$9),"━",""))</f>
        <v/>
      </c>
      <c r="AU49" s="22" t="str">
        <f t="shared" ref="AU49" si="1800">IF($K48="","",IF(AND($K48&gt;=AU$9,$J48&lt;AV$9),"━",""))</f>
        <v/>
      </c>
      <c r="AV49" s="25" t="str">
        <f t="shared" ref="AV49" si="1801">IF($K48="","",IF(AND($K48&gt;=AV$9,$J48&lt;AW$9),"━",""))</f>
        <v/>
      </c>
      <c r="AW49" s="22" t="str">
        <f t="shared" ref="AW49" si="1802">IF($K48="","",IF(AND($K48&gt;=AW$9,$J48&lt;AX$9),"━",""))</f>
        <v/>
      </c>
      <c r="AX49" s="22" t="str">
        <f t="shared" ref="AX49" si="1803">IF($K48="","",IF(AND($K48&gt;=AX$9,$J48&lt;AY$9),"━",""))</f>
        <v/>
      </c>
      <c r="AY49" s="22" t="str">
        <f t="shared" ref="AY49" si="1804">IF($K48="","",IF(AND($K48&gt;=AY$9,$J48&lt;AZ$9),"━",""))</f>
        <v/>
      </c>
      <c r="AZ49" s="22" t="str">
        <f t="shared" ref="AZ49" si="1805">IF($K48="","",IF(AND($K48&gt;=AZ$9,$J48&lt;BA$9),"━",""))</f>
        <v/>
      </c>
      <c r="BA49" s="22" t="str">
        <f t="shared" ref="BA49" si="1806">IF($K48="","",IF(AND($K48&gt;=BA$9,$J48&lt;BB$9),"━",""))</f>
        <v/>
      </c>
      <c r="BB49" s="22" t="str">
        <f t="shared" ref="BB49" si="1807">IF($K48="","",IF(AND($K48&gt;=BB$9,$J48&lt;BC$9),"━",""))</f>
        <v/>
      </c>
      <c r="BC49" s="22" t="str">
        <f t="shared" ref="BC49" si="1808">IF($K48="","",IF(AND($K48&gt;=BC$9,$J48&lt;BD$9),"━",""))</f>
        <v/>
      </c>
      <c r="BD49" s="22" t="str">
        <f t="shared" ref="BD49" si="1809">IF($K48="","",IF(AND($K48&gt;=BD$9,$J48&lt;BE$9),"━",""))</f>
        <v/>
      </c>
      <c r="BE49" s="29" t="str">
        <f t="shared" ref="BE49" si="1810">IF($K48="","",IF(AND($K48&gt;=BE$9,$J48&lt;BF$9),"━",""))</f>
        <v/>
      </c>
      <c r="BF49" s="22" t="str">
        <f t="shared" ref="BF49" si="1811">IF($K48="","",IF(AND($K48&gt;=BF$9,$J48&lt;BG$9),"━",""))</f>
        <v/>
      </c>
      <c r="BG49" s="22" t="str">
        <f t="shared" ref="BG49" si="1812">IF($K48="","",IF(AND($K48&gt;=BG$9,$J48&lt;BH$9),"━",""))</f>
        <v/>
      </c>
      <c r="BH49" s="22" t="str">
        <f t="shared" ref="BH49" si="1813">IF($K48="","",IF(AND($K48&gt;=BH$9,$J48&lt;BI$9),"━",""))</f>
        <v/>
      </c>
      <c r="BI49" s="22" t="str">
        <f t="shared" ref="BI49" si="1814">IF($K48="","",IF(AND($K48&gt;=BI$9,$J48&lt;BJ$9),"━",""))</f>
        <v/>
      </c>
      <c r="BJ49" s="22" t="str">
        <f t="shared" ref="BJ49" si="1815">IF($K48="","",IF(AND($K48&gt;=BJ$9,$J48&lt;BK$9),"━",""))</f>
        <v/>
      </c>
      <c r="BK49" s="22" t="str">
        <f t="shared" ref="BK49" si="1816">IF($K48="","",IF(AND($K48&gt;=BK$9,$J48&lt;BL$9),"━",""))</f>
        <v/>
      </c>
      <c r="BL49" s="22" t="str">
        <f t="shared" ref="BL49" si="1817">IF($K48="","",IF(AND($K48&gt;=BL$9,$J48&lt;BM$9),"━",""))</f>
        <v/>
      </c>
      <c r="BM49" s="22" t="str">
        <f t="shared" ref="BM49" si="1818">IF($K48="","",IF(AND($K48&gt;=BM$9,$J48&lt;BN$9),"━",""))</f>
        <v/>
      </c>
      <c r="BN49" s="29" t="str">
        <f t="shared" ref="BN49" si="1819">IF($K48="","",IF(AND($K48&gt;=BN$9,$J48&lt;BO$9),"━",""))</f>
        <v/>
      </c>
      <c r="BO49" s="22" t="str">
        <f t="shared" ref="BO49" si="1820">IF($K48="","",IF(AND($K48&gt;=BO$9,$J48&lt;BP$9),"━",""))</f>
        <v/>
      </c>
      <c r="BP49" s="22" t="str">
        <f t="shared" ref="BP49" si="1821">IF($K48="","",IF(AND($K48&gt;=BP$9,$J48&lt;BQ$9),"━",""))</f>
        <v/>
      </c>
      <c r="BQ49" s="22" t="str">
        <f t="shared" ref="BQ49" si="1822">IF($K48="","",IF(AND($K48&gt;=BQ$9,$J48&lt;BR$9),"━",""))</f>
        <v/>
      </c>
      <c r="BR49" s="22" t="str">
        <f t="shared" ref="BR49" si="1823">IF($K48="","",IF(AND($K48&gt;=BR$9,$J48&lt;BS$9),"━",""))</f>
        <v/>
      </c>
      <c r="BS49" s="22" t="str">
        <f t="shared" ref="BS49" si="1824">IF($K48="","",IF(AND($K48&gt;=BS$9,$J48&lt;BT$9),"━",""))</f>
        <v/>
      </c>
      <c r="BT49" s="22" t="str">
        <f t="shared" ref="BT49" si="1825">IF($K48="","",IF(AND($K48&gt;=BT$9,$J48&lt;BU$9),"━",""))</f>
        <v/>
      </c>
      <c r="BU49" s="22" t="str">
        <f t="shared" ref="BU49" si="1826">IF($K48="","",IF(AND($K48&gt;=BU$9,$J48&lt;BV$9),"━",""))</f>
        <v/>
      </c>
      <c r="BV49" s="22" t="str">
        <f t="shared" ref="BV49" si="1827">IF($K48="","",IF(AND($K48&gt;=BV$9,$J48&lt;BW$9),"━",""))</f>
        <v/>
      </c>
      <c r="BW49" s="29" t="str">
        <f t="shared" ref="BW49" si="1828">IF($K48="","",IF(AND($K48&gt;=BW$9,$J48&lt;BX$9),"━",""))</f>
        <v/>
      </c>
      <c r="BX49" s="22" t="str">
        <f t="shared" ref="BX49" si="1829">IF($K48="","",IF(AND($K48&gt;=BX$9,$J48&lt;BY$9),"━",""))</f>
        <v/>
      </c>
      <c r="BY49" s="22" t="str">
        <f t="shared" ref="BY49" si="1830">IF($K48="","",IF(AND($K48&gt;=BY$9,$J48&lt;BZ$9),"━",""))</f>
        <v/>
      </c>
      <c r="BZ49" s="22" t="str">
        <f t="shared" ref="BZ49" si="1831">IF($K48="","",IF(AND($K48&gt;=BZ$9,$J48&lt;CA$9),"━",""))</f>
        <v/>
      </c>
      <c r="CA49" s="22" t="str">
        <f t="shared" ref="CA49" si="1832">IF($K48="","",IF(AND($K48&gt;=CA$9,$J48&lt;CB$9),"━",""))</f>
        <v/>
      </c>
      <c r="CB49" s="22" t="str">
        <f t="shared" ref="CB49" si="1833">IF($K48="","",IF(AND($K48&gt;=CB$9,$J48&lt;CC$9),"━",""))</f>
        <v/>
      </c>
      <c r="CC49" s="22" t="str">
        <f t="shared" ref="CC49" si="1834">IF($K48="","",IF(AND($K48&gt;=CC$9,$J48&lt;CD$9),"━",""))</f>
        <v/>
      </c>
      <c r="CD49" s="22" t="str">
        <f t="shared" ref="CD49" si="1835">IF($K48="","",IF(AND($K48&gt;=CD$9,$J48&lt;CE$9),"━",""))</f>
        <v/>
      </c>
      <c r="CE49" s="22" t="str">
        <f t="shared" ref="CE49" si="1836">IF($K48="","",IF(AND($K48&gt;=CE$9,$J48&lt;CF$9),"━",""))</f>
        <v/>
      </c>
      <c r="CF49" s="25" t="str">
        <f t="shared" ref="CF49" si="1837">IF($K48="","",IF(AND($K48&gt;=CF$9,$J48&lt;CG$9),"━",""))</f>
        <v/>
      </c>
      <c r="CG49" s="22" t="str">
        <f t="shared" ref="CG49" si="1838">IF($K48="","",IF(AND($K48&gt;=CG$9,$J48&lt;CH$9),"━",""))</f>
        <v/>
      </c>
      <c r="CH49" s="22" t="str">
        <f t="shared" ref="CH49" si="1839">IF($K48="","",IF(AND($K48&gt;=CH$9,$J48&lt;CI$9),"━",""))</f>
        <v/>
      </c>
      <c r="CI49" s="22" t="str">
        <f t="shared" ref="CI49" si="1840">IF($K48="","",IF(AND($K48&gt;=CI$9,$J48&lt;CJ$9),"━",""))</f>
        <v/>
      </c>
      <c r="CJ49" s="22" t="str">
        <f t="shared" ref="CJ49" si="1841">IF($K48="","",IF(AND($K48&gt;=CJ$9,$J48&lt;CK$9),"━",""))</f>
        <v/>
      </c>
      <c r="CK49" s="22" t="str">
        <f t="shared" ref="CK49" si="1842">IF($K48="","",IF(AND($K48&gt;=CK$9,$J48&lt;CL$9),"━",""))</f>
        <v/>
      </c>
      <c r="CL49" s="22" t="str">
        <f t="shared" ref="CL49" si="1843">IF($K48="","",IF(AND($K48&gt;=CL$9,$J48&lt;CM$9),"━",""))</f>
        <v/>
      </c>
      <c r="CM49" s="22" t="str">
        <f t="shared" ref="CM49" si="1844">IF($K48="","",IF(AND($K48&gt;=CM$9,$J48&lt;CN$9),"━",""))</f>
        <v/>
      </c>
      <c r="CN49" s="22" t="str">
        <f t="shared" ref="CN49" si="1845">IF($K48="","",IF(AND($K48&gt;=CN$9,$J48&lt;CO$9),"━",""))</f>
        <v/>
      </c>
      <c r="CO49" s="104" t="str">
        <f t="shared" ref="CO49" si="1846">IF($K48="","",IF(AND($K48&gt;=CO$9,$J48&lt;CP$9),"━",""))</f>
        <v/>
      </c>
      <c r="CP49" s="22" t="str">
        <f t="shared" ref="CP49" si="1847">IF($K48="","",IF(AND($K48&gt;=CP$9,$J48&lt;CQ$9),"━",""))</f>
        <v/>
      </c>
      <c r="CQ49" s="22" t="str">
        <f t="shared" ref="CQ49" si="1848">IF($K48="","",IF(AND($K48&gt;=CQ$9,$J48&lt;CR$9),"━",""))</f>
        <v/>
      </c>
      <c r="CR49" s="22" t="str">
        <f t="shared" ref="CR49" si="1849">IF($K48="","",IF(AND($K48&gt;=CR$9,$J48&lt;CS$9),"━",""))</f>
        <v/>
      </c>
      <c r="CS49" s="22" t="str">
        <f t="shared" ref="CS49" si="1850">IF($K48="","",IF(AND($K48&gt;=CS$9,$J48&lt;CT$9),"━",""))</f>
        <v/>
      </c>
      <c r="CT49" s="22" t="str">
        <f t="shared" ref="CT49" si="1851">IF($K48="","",IF(AND($K48&gt;=CT$9,$J48&lt;CU$9),"━",""))</f>
        <v/>
      </c>
      <c r="CU49" s="22" t="str">
        <f t="shared" ref="CU49" si="1852">IF($K48="","",IF(AND($K48&gt;=CU$9,$J48&lt;CV$9),"━",""))</f>
        <v/>
      </c>
      <c r="CV49" s="22" t="str">
        <f t="shared" ref="CV49" si="1853">IF($K48="","",IF(AND($K48&gt;=CV$9,$J48&lt;CW$9),"━",""))</f>
        <v/>
      </c>
      <c r="CW49" s="22" t="str">
        <f t="shared" ref="CW49" si="1854">IF($K48="","",IF(AND($K48&gt;=CW$9,$J48&lt;CX$9),"━",""))</f>
        <v/>
      </c>
      <c r="CX49" s="29" t="str">
        <f t="shared" ref="CX49" si="1855">IF($K48="","",IF(AND($K48&gt;=CX$9,$J48&lt;CY$9),"━",""))</f>
        <v/>
      </c>
      <c r="CY49" s="22" t="str">
        <f t="shared" ref="CY49" si="1856">IF($K48="","",IF(AND($K48&gt;=CY$9,$J48&lt;CZ$9),"━",""))</f>
        <v/>
      </c>
      <c r="CZ49" s="22" t="str">
        <f t="shared" ref="CZ49" si="1857">IF($K48="","",IF(AND($K48&gt;=CZ$9,$J48&lt;DA$9),"━",""))</f>
        <v/>
      </c>
      <c r="DA49" s="22" t="str">
        <f t="shared" ref="DA49" si="1858">IF($K48="","",IF(AND($K48&gt;=DA$9,$J48&lt;DB$9),"━",""))</f>
        <v/>
      </c>
      <c r="DB49" s="22" t="str">
        <f t="shared" ref="DB49" si="1859">IF($K48="","",IF(AND($K48&gt;=DB$9,$J48&lt;DC$9),"━",""))</f>
        <v/>
      </c>
      <c r="DC49" s="22" t="str">
        <f t="shared" ref="DC49" si="1860">IF($K48="","",IF(AND($K48&gt;=DC$9,$J48&lt;DD$9),"━",""))</f>
        <v/>
      </c>
      <c r="DD49" s="22" t="str">
        <f t="shared" ref="DD49" si="1861">IF($K48="","",IF(AND($K48&gt;=DD$9,$J48&lt;DE$9),"━",""))</f>
        <v/>
      </c>
      <c r="DE49" s="22" t="str">
        <f t="shared" ref="DE49" si="1862">IF($K48="","",IF(AND($K48&gt;=DE$9,$J48&lt;DF$9),"━",""))</f>
        <v/>
      </c>
      <c r="DF49" s="22" t="str">
        <f t="shared" ref="DF49" si="1863">IF($K48="","",IF(AND($K48&gt;=DF$9,$J48&lt;DG$9),"━",""))</f>
        <v/>
      </c>
      <c r="DG49" s="29" t="str">
        <f t="shared" ref="DG49" si="1864">IF($K48="","",IF(AND($K48&gt;=DG$9,$J48&lt;DH$9),"━",""))</f>
        <v/>
      </c>
      <c r="DH49" s="22" t="str">
        <f t="shared" ref="DH49" si="1865">IF($K48="","",IF(AND($K48&gt;=DH$9,$J48&lt;DI$9),"━",""))</f>
        <v/>
      </c>
      <c r="DI49" s="22" t="str">
        <f t="shared" ref="DI49" si="1866">IF($K48="","",IF(AND($K48&gt;=DI$9,$J48&lt;DJ$9),"━",""))</f>
        <v/>
      </c>
      <c r="DJ49" s="22" t="str">
        <f t="shared" ref="DJ49" si="1867">IF($K48="","",IF(AND($K48&gt;=DJ$9,$J48&lt;DK$9),"━",""))</f>
        <v/>
      </c>
      <c r="DK49" s="22" t="str">
        <f t="shared" ref="DK49" si="1868">IF($K48="","",IF(AND($K48&gt;=DK$9,$J48&lt;DL$9),"━",""))</f>
        <v/>
      </c>
      <c r="DL49" s="22" t="str">
        <f t="shared" ref="DL49" si="1869">IF($K48="","",IF(AND($K48&gt;=DL$9,$J48&lt;DM$9),"━",""))</f>
        <v/>
      </c>
      <c r="DM49" s="22" t="str">
        <f t="shared" ref="DM49" si="1870">IF($K48="","",IF(AND($K48&gt;=DM$9,$J48&lt;DN$9),"━",""))</f>
        <v/>
      </c>
      <c r="DN49" s="22" t="str">
        <f t="shared" ref="DN49" si="1871">IF($K48="","",IF(AND($K48&gt;=DN$9,$J48&lt;DO$9),"━",""))</f>
        <v/>
      </c>
      <c r="DO49" s="92" t="str">
        <f t="shared" ref="DO49" si="1872">IF($K48="","",IF(AND($K48&gt;=DO$9,$J48&lt;DP$9),"━",""))</f>
        <v/>
      </c>
      <c r="DP49" s="82" t="str">
        <f t="shared" ref="DP49:DQ49" si="1873">IF(AND($K48&gt;=DP$9,$J48&lt;DQ$9),"━","")</f>
        <v/>
      </c>
      <c r="DQ49" s="22" t="str">
        <f t="shared" si="1873"/>
        <v/>
      </c>
      <c r="DR49" s="22" t="str">
        <f t="shared" ref="DR49" si="1874">IF(AND($K48&gt;=DR$9,$J48&lt;DV$9),"━","")</f>
        <v/>
      </c>
      <c r="DS49" s="22" t="str">
        <f t="shared" ref="DS49:EG49" si="1875">IF(AND($K48&gt;=DS$9,$J48&lt;DT$9),"━","")</f>
        <v/>
      </c>
      <c r="DT49" s="22" t="str">
        <f t="shared" si="1875"/>
        <v/>
      </c>
      <c r="DU49" s="22" t="str">
        <f t="shared" si="1875"/>
        <v/>
      </c>
      <c r="DV49" s="22" t="str">
        <f t="shared" si="1875"/>
        <v/>
      </c>
      <c r="DW49" s="22" t="str">
        <f t="shared" si="1875"/>
        <v/>
      </c>
      <c r="DX49" s="22" t="str">
        <f t="shared" si="1875"/>
        <v/>
      </c>
      <c r="DY49" s="29" t="str">
        <f t="shared" si="1875"/>
        <v/>
      </c>
      <c r="DZ49" s="22" t="str">
        <f t="shared" si="1875"/>
        <v/>
      </c>
      <c r="EA49" s="22" t="str">
        <f t="shared" si="1875"/>
        <v/>
      </c>
      <c r="EB49" s="22" t="str">
        <f t="shared" si="1875"/>
        <v/>
      </c>
      <c r="EC49" s="22" t="str">
        <f t="shared" si="1875"/>
        <v/>
      </c>
      <c r="ED49" s="22" t="str">
        <f t="shared" si="1875"/>
        <v/>
      </c>
      <c r="EE49" s="22" t="str">
        <f t="shared" si="1875"/>
        <v/>
      </c>
      <c r="EF49" s="22" t="str">
        <f t="shared" si="1875"/>
        <v/>
      </c>
      <c r="EG49" s="22" t="str">
        <f t="shared" si="1875"/>
        <v/>
      </c>
      <c r="EH49" s="20" t="s">
        <v>9</v>
      </c>
      <c r="EJ49" s="23" t="str">
        <f>IF(OR(J48="",K48=""),"",K48-J48+1)</f>
        <v/>
      </c>
    </row>
    <row r="50" spans="1:140" s="1" customFormat="1" ht="14" customHeight="1">
      <c r="A50" s="228">
        <f t="shared" ref="A50" si="1876">A48+1</f>
        <v>61</v>
      </c>
      <c r="B50" s="230"/>
      <c r="C50" s="236"/>
      <c r="D50" s="237"/>
      <c r="E50" s="237"/>
      <c r="F50" s="238"/>
      <c r="G50" s="242"/>
      <c r="H50" s="232"/>
      <c r="I50" s="234"/>
      <c r="J50" s="234"/>
      <c r="K50" s="234"/>
      <c r="L50" s="19" t="str">
        <f t="shared" ref="L50:BW50" si="1877">IF(AND($I50&gt;=L$9,$H50&lt;M$9),"━","")</f>
        <v/>
      </c>
      <c r="M50" s="19" t="str">
        <f t="shared" si="1877"/>
        <v/>
      </c>
      <c r="N50" s="19" t="str">
        <f t="shared" si="1877"/>
        <v/>
      </c>
      <c r="O50" s="19" t="str">
        <f t="shared" si="1877"/>
        <v/>
      </c>
      <c r="P50" s="19" t="str">
        <f t="shared" si="1877"/>
        <v/>
      </c>
      <c r="Q50" s="19" t="str">
        <f t="shared" si="1877"/>
        <v/>
      </c>
      <c r="R50" s="19" t="str">
        <f t="shared" si="1877"/>
        <v/>
      </c>
      <c r="S50" s="19" t="str">
        <f t="shared" si="1877"/>
        <v/>
      </c>
      <c r="T50" s="19" t="str">
        <f t="shared" si="1877"/>
        <v/>
      </c>
      <c r="U50" s="28" t="str">
        <f t="shared" si="1877"/>
        <v/>
      </c>
      <c r="V50" s="19" t="str">
        <f t="shared" si="1877"/>
        <v/>
      </c>
      <c r="W50" s="19" t="str">
        <f t="shared" si="1877"/>
        <v/>
      </c>
      <c r="X50" s="19" t="str">
        <f t="shared" si="1877"/>
        <v/>
      </c>
      <c r="Y50" s="19" t="str">
        <f t="shared" si="1877"/>
        <v/>
      </c>
      <c r="Z50" s="19" t="str">
        <f t="shared" si="1877"/>
        <v/>
      </c>
      <c r="AA50" s="19" t="str">
        <f t="shared" si="1877"/>
        <v/>
      </c>
      <c r="AB50" s="19" t="str">
        <f t="shared" si="1877"/>
        <v/>
      </c>
      <c r="AC50" s="19" t="str">
        <f t="shared" si="1877"/>
        <v/>
      </c>
      <c r="AD50" s="28" t="str">
        <f t="shared" si="1877"/>
        <v/>
      </c>
      <c r="AE50" s="19" t="str">
        <f t="shared" si="1877"/>
        <v/>
      </c>
      <c r="AF50" s="19" t="str">
        <f t="shared" si="1877"/>
        <v/>
      </c>
      <c r="AG50" s="19" t="str">
        <f t="shared" si="1877"/>
        <v/>
      </c>
      <c r="AH50" s="19" t="str">
        <f t="shared" si="1877"/>
        <v/>
      </c>
      <c r="AI50" s="19" t="str">
        <f t="shared" si="1877"/>
        <v/>
      </c>
      <c r="AJ50" s="19" t="str">
        <f t="shared" si="1877"/>
        <v/>
      </c>
      <c r="AK50" s="19" t="str">
        <f t="shared" si="1877"/>
        <v/>
      </c>
      <c r="AL50" s="19" t="str">
        <f t="shared" si="1877"/>
        <v/>
      </c>
      <c r="AM50" s="28" t="str">
        <f t="shared" si="1877"/>
        <v/>
      </c>
      <c r="AN50" s="19" t="str">
        <f t="shared" si="1877"/>
        <v/>
      </c>
      <c r="AO50" s="19" t="str">
        <f t="shared" si="1877"/>
        <v/>
      </c>
      <c r="AP50" s="19" t="str">
        <f t="shared" si="1877"/>
        <v/>
      </c>
      <c r="AQ50" s="19" t="str">
        <f t="shared" si="1877"/>
        <v/>
      </c>
      <c r="AR50" s="19" t="str">
        <f t="shared" si="1877"/>
        <v/>
      </c>
      <c r="AS50" s="19" t="str">
        <f t="shared" si="1877"/>
        <v/>
      </c>
      <c r="AT50" s="19" t="str">
        <f t="shared" si="1877"/>
        <v/>
      </c>
      <c r="AU50" s="19" t="str">
        <f t="shared" si="1877"/>
        <v/>
      </c>
      <c r="AV50" s="24" t="str">
        <f t="shared" si="1877"/>
        <v/>
      </c>
      <c r="AW50" s="19" t="str">
        <f t="shared" si="1877"/>
        <v/>
      </c>
      <c r="AX50" s="19" t="str">
        <f t="shared" si="1877"/>
        <v/>
      </c>
      <c r="AY50" s="19" t="str">
        <f t="shared" si="1877"/>
        <v/>
      </c>
      <c r="AZ50" s="19" t="str">
        <f t="shared" si="1877"/>
        <v/>
      </c>
      <c r="BA50" s="19" t="str">
        <f t="shared" si="1877"/>
        <v/>
      </c>
      <c r="BB50" s="19" t="str">
        <f t="shared" si="1877"/>
        <v/>
      </c>
      <c r="BC50" s="19" t="str">
        <f t="shared" si="1877"/>
        <v/>
      </c>
      <c r="BD50" s="19" t="str">
        <f t="shared" si="1877"/>
        <v/>
      </c>
      <c r="BE50" s="28" t="str">
        <f t="shared" si="1877"/>
        <v/>
      </c>
      <c r="BF50" s="19" t="str">
        <f t="shared" si="1877"/>
        <v/>
      </c>
      <c r="BG50" s="19" t="str">
        <f t="shared" si="1877"/>
        <v/>
      </c>
      <c r="BH50" s="19" t="str">
        <f t="shared" si="1877"/>
        <v/>
      </c>
      <c r="BI50" s="19" t="str">
        <f t="shared" si="1877"/>
        <v/>
      </c>
      <c r="BJ50" s="19" t="str">
        <f t="shared" si="1877"/>
        <v/>
      </c>
      <c r="BK50" s="19" t="str">
        <f t="shared" si="1877"/>
        <v/>
      </c>
      <c r="BL50" s="19" t="str">
        <f t="shared" si="1877"/>
        <v/>
      </c>
      <c r="BM50" s="19" t="str">
        <f t="shared" si="1877"/>
        <v/>
      </c>
      <c r="BN50" s="105" t="str">
        <f t="shared" si="1877"/>
        <v/>
      </c>
      <c r="BO50" s="19" t="str">
        <f t="shared" si="1877"/>
        <v/>
      </c>
      <c r="BP50" s="19" t="str">
        <f t="shared" si="1877"/>
        <v/>
      </c>
      <c r="BQ50" s="19" t="str">
        <f t="shared" si="1877"/>
        <v/>
      </c>
      <c r="BR50" s="19" t="str">
        <f t="shared" si="1877"/>
        <v/>
      </c>
      <c r="BS50" s="19" t="str">
        <f t="shared" si="1877"/>
        <v/>
      </c>
      <c r="BT50" s="19" t="str">
        <f t="shared" si="1877"/>
        <v/>
      </c>
      <c r="BU50" s="19" t="str">
        <f t="shared" si="1877"/>
        <v/>
      </c>
      <c r="BV50" s="19" t="str">
        <f t="shared" si="1877"/>
        <v/>
      </c>
      <c r="BW50" s="28" t="str">
        <f t="shared" si="1877"/>
        <v/>
      </c>
      <c r="BX50" s="19" t="str">
        <f t="shared" ref="BX50:DQ50" si="1878">IF(AND($I50&gt;=BX$9,$H50&lt;BY$9),"━","")</f>
        <v/>
      </c>
      <c r="BY50" s="19" t="str">
        <f t="shared" si="1878"/>
        <v/>
      </c>
      <c r="BZ50" s="19" t="str">
        <f t="shared" si="1878"/>
        <v/>
      </c>
      <c r="CA50" s="19" t="str">
        <f t="shared" si="1878"/>
        <v/>
      </c>
      <c r="CB50" s="19" t="str">
        <f t="shared" si="1878"/>
        <v/>
      </c>
      <c r="CC50" s="19" t="str">
        <f t="shared" si="1878"/>
        <v/>
      </c>
      <c r="CD50" s="19" t="str">
        <f t="shared" si="1878"/>
        <v/>
      </c>
      <c r="CE50" s="19" t="str">
        <f t="shared" si="1878"/>
        <v/>
      </c>
      <c r="CF50" s="24" t="str">
        <f t="shared" si="1878"/>
        <v/>
      </c>
      <c r="CG50" s="19" t="str">
        <f t="shared" si="1878"/>
        <v/>
      </c>
      <c r="CH50" s="19" t="str">
        <f t="shared" si="1878"/>
        <v/>
      </c>
      <c r="CI50" s="19" t="str">
        <f t="shared" si="1878"/>
        <v/>
      </c>
      <c r="CJ50" s="19" t="str">
        <f t="shared" si="1878"/>
        <v/>
      </c>
      <c r="CK50" s="19" t="str">
        <f t="shared" si="1878"/>
        <v/>
      </c>
      <c r="CL50" s="19" t="str">
        <f t="shared" si="1878"/>
        <v/>
      </c>
      <c r="CM50" s="19" t="str">
        <f t="shared" si="1878"/>
        <v/>
      </c>
      <c r="CN50" s="19" t="str">
        <f t="shared" si="1878"/>
        <v/>
      </c>
      <c r="CO50" s="28" t="str">
        <f t="shared" si="1878"/>
        <v/>
      </c>
      <c r="CP50" s="19" t="str">
        <f t="shared" si="1878"/>
        <v/>
      </c>
      <c r="CQ50" s="19" t="str">
        <f t="shared" si="1878"/>
        <v/>
      </c>
      <c r="CR50" s="19" t="str">
        <f t="shared" si="1878"/>
        <v/>
      </c>
      <c r="CS50" s="19" t="str">
        <f t="shared" si="1878"/>
        <v/>
      </c>
      <c r="CT50" s="19" t="str">
        <f t="shared" si="1878"/>
        <v/>
      </c>
      <c r="CU50" s="19" t="str">
        <f t="shared" si="1878"/>
        <v/>
      </c>
      <c r="CV50" s="19" t="str">
        <f t="shared" si="1878"/>
        <v/>
      </c>
      <c r="CW50" s="19" t="str">
        <f t="shared" si="1878"/>
        <v/>
      </c>
      <c r="CX50" s="28" t="str">
        <f t="shared" si="1878"/>
        <v/>
      </c>
      <c r="CY50" s="19" t="str">
        <f t="shared" si="1878"/>
        <v/>
      </c>
      <c r="CZ50" s="19" t="str">
        <f t="shared" si="1878"/>
        <v/>
      </c>
      <c r="DA50" s="19" t="str">
        <f t="shared" si="1878"/>
        <v/>
      </c>
      <c r="DB50" s="19" t="str">
        <f t="shared" si="1878"/>
        <v/>
      </c>
      <c r="DC50" s="19" t="str">
        <f t="shared" si="1878"/>
        <v/>
      </c>
      <c r="DD50" s="19" t="str">
        <f t="shared" si="1878"/>
        <v/>
      </c>
      <c r="DE50" s="19" t="str">
        <f t="shared" si="1878"/>
        <v/>
      </c>
      <c r="DF50" s="19" t="str">
        <f t="shared" si="1878"/>
        <v/>
      </c>
      <c r="DG50" s="28" t="str">
        <f t="shared" si="1878"/>
        <v/>
      </c>
      <c r="DH50" s="19" t="str">
        <f t="shared" si="1878"/>
        <v/>
      </c>
      <c r="DI50" s="19" t="str">
        <f t="shared" si="1878"/>
        <v/>
      </c>
      <c r="DJ50" s="19" t="str">
        <f t="shared" si="1878"/>
        <v/>
      </c>
      <c r="DK50" s="19" t="str">
        <f t="shared" si="1878"/>
        <v/>
      </c>
      <c r="DL50" s="19" t="str">
        <f t="shared" si="1878"/>
        <v/>
      </c>
      <c r="DM50" s="19" t="str">
        <f t="shared" si="1878"/>
        <v/>
      </c>
      <c r="DN50" s="19" t="str">
        <f t="shared" si="1878"/>
        <v/>
      </c>
      <c r="DO50" s="91" t="str">
        <f t="shared" si="1878"/>
        <v/>
      </c>
      <c r="DP50" s="83" t="str">
        <f t="shared" si="1878"/>
        <v/>
      </c>
      <c r="DQ50" s="19" t="str">
        <f t="shared" si="1878"/>
        <v/>
      </c>
      <c r="DR50" s="19" t="str">
        <f t="shared" ref="DR50" si="1879">IF(AND($I50&gt;=DR$9,$H50&lt;DV$9),"━","")</f>
        <v/>
      </c>
      <c r="DS50" s="19" t="str">
        <f t="shared" ref="DS50:EG50" si="1880">IF(AND($I50&gt;=DS$9,$H50&lt;DT$9),"━","")</f>
        <v/>
      </c>
      <c r="DT50" s="19" t="str">
        <f t="shared" si="1880"/>
        <v/>
      </c>
      <c r="DU50" s="19" t="str">
        <f t="shared" si="1880"/>
        <v/>
      </c>
      <c r="DV50" s="19" t="str">
        <f t="shared" si="1880"/>
        <v/>
      </c>
      <c r="DW50" s="19" t="str">
        <f t="shared" si="1880"/>
        <v/>
      </c>
      <c r="DX50" s="19" t="str">
        <f t="shared" si="1880"/>
        <v/>
      </c>
      <c r="DY50" s="28" t="str">
        <f t="shared" si="1880"/>
        <v/>
      </c>
      <c r="DZ50" s="19" t="str">
        <f t="shared" si="1880"/>
        <v/>
      </c>
      <c r="EA50" s="19" t="str">
        <f t="shared" si="1880"/>
        <v/>
      </c>
      <c r="EB50" s="19" t="str">
        <f t="shared" si="1880"/>
        <v/>
      </c>
      <c r="EC50" s="19" t="str">
        <f t="shared" si="1880"/>
        <v/>
      </c>
      <c r="ED50" s="19" t="str">
        <f t="shared" si="1880"/>
        <v/>
      </c>
      <c r="EE50" s="19" t="str">
        <f t="shared" si="1880"/>
        <v/>
      </c>
      <c r="EF50" s="19" t="str">
        <f t="shared" si="1880"/>
        <v/>
      </c>
      <c r="EG50" s="19" t="str">
        <f t="shared" si="1880"/>
        <v/>
      </c>
      <c r="EH50" s="20" t="s">
        <v>9</v>
      </c>
      <c r="EJ50" s="21" t="str">
        <f>IF(OR(H50="",I50=""),"",I50-H50+1)</f>
        <v/>
      </c>
    </row>
    <row r="51" spans="1:140" s="1" customFormat="1" ht="14" customHeight="1">
      <c r="A51" s="229"/>
      <c r="B51" s="231"/>
      <c r="C51" s="239"/>
      <c r="D51" s="240"/>
      <c r="E51" s="240"/>
      <c r="F51" s="241"/>
      <c r="G51" s="243"/>
      <c r="H51" s="233"/>
      <c r="I51" s="235"/>
      <c r="J51" s="235"/>
      <c r="K51" s="235"/>
      <c r="L51" s="22" t="str">
        <f t="shared" ref="L51:AC51" si="1881">IF(AND($K50&gt;=L$9,$J50&lt;M$9),"━","")</f>
        <v/>
      </c>
      <c r="M51" s="22" t="str">
        <f t="shared" si="1881"/>
        <v/>
      </c>
      <c r="N51" s="22" t="str">
        <f t="shared" si="1881"/>
        <v/>
      </c>
      <c r="O51" s="22" t="str">
        <f t="shared" si="1881"/>
        <v/>
      </c>
      <c r="P51" s="22" t="str">
        <f t="shared" si="1881"/>
        <v/>
      </c>
      <c r="Q51" s="22" t="str">
        <f t="shared" si="1881"/>
        <v/>
      </c>
      <c r="R51" s="22" t="str">
        <f t="shared" si="1881"/>
        <v/>
      </c>
      <c r="S51" s="22" t="str">
        <f t="shared" si="1881"/>
        <v/>
      </c>
      <c r="T51" s="22" t="str">
        <f t="shared" si="1881"/>
        <v/>
      </c>
      <c r="U51" s="29" t="str">
        <f t="shared" si="1881"/>
        <v/>
      </c>
      <c r="V51" s="22" t="str">
        <f t="shared" si="1881"/>
        <v/>
      </c>
      <c r="W51" s="22" t="str">
        <f t="shared" si="1881"/>
        <v/>
      </c>
      <c r="X51" s="22" t="str">
        <f t="shared" si="1881"/>
        <v/>
      </c>
      <c r="Y51" s="22" t="str">
        <f t="shared" si="1881"/>
        <v/>
      </c>
      <c r="Z51" s="22" t="str">
        <f t="shared" si="1881"/>
        <v/>
      </c>
      <c r="AA51" s="22" t="str">
        <f t="shared" si="1881"/>
        <v/>
      </c>
      <c r="AB51" s="22" t="str">
        <f t="shared" si="1881"/>
        <v/>
      </c>
      <c r="AC51" s="22" t="str">
        <f t="shared" si="1881"/>
        <v/>
      </c>
      <c r="AD51" s="29" t="str">
        <f>IF($K50="","",IF(AND($K50&gt;=AD$9,$J50&lt;AE$9),"━",""))</f>
        <v/>
      </c>
      <c r="AE51" s="22" t="str">
        <f t="shared" ref="AE51" si="1882">IF($K50="","",IF(AND($K50&gt;=AE$9,$J50&lt;AF$9),"━",""))</f>
        <v/>
      </c>
      <c r="AF51" s="22" t="str">
        <f t="shared" ref="AF51" si="1883">IF($K50="","",IF(AND($K50&gt;=AF$9,$J50&lt;AG$9),"━",""))</f>
        <v/>
      </c>
      <c r="AG51" s="22" t="str">
        <f t="shared" ref="AG51" si="1884">IF($K50="","",IF(AND($K50&gt;=AG$9,$J50&lt;AH$9),"━",""))</f>
        <v/>
      </c>
      <c r="AH51" s="22" t="str">
        <f t="shared" ref="AH51" si="1885">IF($K50="","",IF(AND($K50&gt;=AH$9,$J50&lt;AI$9),"━",""))</f>
        <v/>
      </c>
      <c r="AI51" s="22" t="str">
        <f t="shared" ref="AI51" si="1886">IF($K50="","",IF(AND($K50&gt;=AI$9,$J50&lt;AJ$9),"━",""))</f>
        <v/>
      </c>
      <c r="AJ51" s="22" t="str">
        <f t="shared" ref="AJ51" si="1887">IF($K50="","",IF(AND($K50&gt;=AJ$9,$J50&lt;AK$9),"━",""))</f>
        <v/>
      </c>
      <c r="AK51" s="22" t="str">
        <f t="shared" ref="AK51" si="1888">IF($K50="","",IF(AND($K50&gt;=AK$9,$J50&lt;AL$9),"━",""))</f>
        <v/>
      </c>
      <c r="AL51" s="22" t="str">
        <f t="shared" ref="AL51" si="1889">IF($K50="","",IF(AND($K50&gt;=AL$9,$J50&lt;AM$9),"━",""))</f>
        <v/>
      </c>
      <c r="AM51" s="29" t="str">
        <f t="shared" ref="AM51" si="1890">IF($K50="","",IF(AND($K50&gt;=AM$9,$J50&lt;AN$9),"━",""))</f>
        <v/>
      </c>
      <c r="AN51" s="22" t="str">
        <f t="shared" ref="AN51" si="1891">IF($K50="","",IF(AND($K50&gt;=AN$9,$J50&lt;AO$9),"━",""))</f>
        <v/>
      </c>
      <c r="AO51" s="22" t="str">
        <f t="shared" ref="AO51" si="1892">IF($K50="","",IF(AND($K50&gt;=AO$9,$J50&lt;AP$9),"━",""))</f>
        <v/>
      </c>
      <c r="AP51" s="22" t="str">
        <f t="shared" ref="AP51" si="1893">IF($K50="","",IF(AND($K50&gt;=AP$9,$J50&lt;AQ$9),"━",""))</f>
        <v/>
      </c>
      <c r="AQ51" s="22" t="str">
        <f t="shared" ref="AQ51" si="1894">IF($K50="","",IF(AND($K50&gt;=AQ$9,$J50&lt;AR$9),"━",""))</f>
        <v/>
      </c>
      <c r="AR51" s="22" t="str">
        <f t="shared" ref="AR51" si="1895">IF($K50="","",IF(AND($K50&gt;=AR$9,$J50&lt;AS$9),"━",""))</f>
        <v/>
      </c>
      <c r="AS51" s="22" t="str">
        <f t="shared" ref="AS51" si="1896">IF($K50="","",IF(AND($K50&gt;=AS$9,$J50&lt;AT$9),"━",""))</f>
        <v/>
      </c>
      <c r="AT51" s="22" t="str">
        <f t="shared" ref="AT51" si="1897">IF($K50="","",IF(AND($K50&gt;=AT$9,$J50&lt;AU$9),"━",""))</f>
        <v/>
      </c>
      <c r="AU51" s="22" t="str">
        <f t="shared" ref="AU51" si="1898">IF($K50="","",IF(AND($K50&gt;=AU$9,$J50&lt;AV$9),"━",""))</f>
        <v/>
      </c>
      <c r="AV51" s="25" t="str">
        <f t="shared" ref="AV51" si="1899">IF($K50="","",IF(AND($K50&gt;=AV$9,$J50&lt;AW$9),"━",""))</f>
        <v/>
      </c>
      <c r="AW51" s="22" t="str">
        <f t="shared" ref="AW51" si="1900">IF($K50="","",IF(AND($K50&gt;=AW$9,$J50&lt;AX$9),"━",""))</f>
        <v/>
      </c>
      <c r="AX51" s="22" t="str">
        <f t="shared" ref="AX51" si="1901">IF($K50="","",IF(AND($K50&gt;=AX$9,$J50&lt;AY$9),"━",""))</f>
        <v/>
      </c>
      <c r="AY51" s="22" t="str">
        <f t="shared" ref="AY51" si="1902">IF($K50="","",IF(AND($K50&gt;=AY$9,$J50&lt;AZ$9),"━",""))</f>
        <v/>
      </c>
      <c r="AZ51" s="22" t="str">
        <f t="shared" ref="AZ51" si="1903">IF($K50="","",IF(AND($K50&gt;=AZ$9,$J50&lt;BA$9),"━",""))</f>
        <v/>
      </c>
      <c r="BA51" s="22" t="str">
        <f t="shared" ref="BA51" si="1904">IF($K50="","",IF(AND($K50&gt;=BA$9,$J50&lt;BB$9),"━",""))</f>
        <v/>
      </c>
      <c r="BB51" s="22" t="str">
        <f t="shared" ref="BB51" si="1905">IF($K50="","",IF(AND($K50&gt;=BB$9,$J50&lt;BC$9),"━",""))</f>
        <v/>
      </c>
      <c r="BC51" s="22" t="str">
        <f t="shared" ref="BC51" si="1906">IF($K50="","",IF(AND($K50&gt;=BC$9,$J50&lt;BD$9),"━",""))</f>
        <v/>
      </c>
      <c r="BD51" s="22" t="str">
        <f t="shared" ref="BD51" si="1907">IF($K50="","",IF(AND($K50&gt;=BD$9,$J50&lt;BE$9),"━",""))</f>
        <v/>
      </c>
      <c r="BE51" s="29" t="str">
        <f t="shared" ref="BE51" si="1908">IF($K50="","",IF(AND($K50&gt;=BE$9,$J50&lt;BF$9),"━",""))</f>
        <v/>
      </c>
      <c r="BF51" s="22" t="str">
        <f t="shared" ref="BF51" si="1909">IF($K50="","",IF(AND($K50&gt;=BF$9,$J50&lt;BG$9),"━",""))</f>
        <v/>
      </c>
      <c r="BG51" s="22" t="str">
        <f t="shared" ref="BG51" si="1910">IF($K50="","",IF(AND($K50&gt;=BG$9,$J50&lt;BH$9),"━",""))</f>
        <v/>
      </c>
      <c r="BH51" s="22" t="str">
        <f t="shared" ref="BH51" si="1911">IF($K50="","",IF(AND($K50&gt;=BH$9,$J50&lt;BI$9),"━",""))</f>
        <v/>
      </c>
      <c r="BI51" s="22" t="str">
        <f t="shared" ref="BI51" si="1912">IF($K50="","",IF(AND($K50&gt;=BI$9,$J50&lt;BJ$9),"━",""))</f>
        <v/>
      </c>
      <c r="BJ51" s="22" t="str">
        <f t="shared" ref="BJ51" si="1913">IF($K50="","",IF(AND($K50&gt;=BJ$9,$J50&lt;BK$9),"━",""))</f>
        <v/>
      </c>
      <c r="BK51" s="22" t="str">
        <f t="shared" ref="BK51" si="1914">IF($K50="","",IF(AND($K50&gt;=BK$9,$J50&lt;BL$9),"━",""))</f>
        <v/>
      </c>
      <c r="BL51" s="22" t="str">
        <f t="shared" ref="BL51" si="1915">IF($K50="","",IF(AND($K50&gt;=BL$9,$J50&lt;BM$9),"━",""))</f>
        <v/>
      </c>
      <c r="BM51" s="22" t="str">
        <f t="shared" ref="BM51" si="1916">IF($K50="","",IF(AND($K50&gt;=BM$9,$J50&lt;BN$9),"━",""))</f>
        <v/>
      </c>
      <c r="BN51" s="29" t="str">
        <f t="shared" ref="BN51" si="1917">IF($K50="","",IF(AND($K50&gt;=BN$9,$J50&lt;BO$9),"━",""))</f>
        <v/>
      </c>
      <c r="BO51" s="22" t="str">
        <f t="shared" ref="BO51" si="1918">IF($K50="","",IF(AND($K50&gt;=BO$9,$J50&lt;BP$9),"━",""))</f>
        <v/>
      </c>
      <c r="BP51" s="22" t="str">
        <f t="shared" ref="BP51" si="1919">IF($K50="","",IF(AND($K50&gt;=BP$9,$J50&lt;BQ$9),"━",""))</f>
        <v/>
      </c>
      <c r="BQ51" s="22" t="str">
        <f t="shared" ref="BQ51" si="1920">IF($K50="","",IF(AND($K50&gt;=BQ$9,$J50&lt;BR$9),"━",""))</f>
        <v/>
      </c>
      <c r="BR51" s="22" t="str">
        <f t="shared" ref="BR51" si="1921">IF($K50="","",IF(AND($K50&gt;=BR$9,$J50&lt;BS$9),"━",""))</f>
        <v/>
      </c>
      <c r="BS51" s="22" t="str">
        <f t="shared" ref="BS51" si="1922">IF($K50="","",IF(AND($K50&gt;=BS$9,$J50&lt;BT$9),"━",""))</f>
        <v/>
      </c>
      <c r="BT51" s="22" t="str">
        <f t="shared" ref="BT51" si="1923">IF($K50="","",IF(AND($K50&gt;=BT$9,$J50&lt;BU$9),"━",""))</f>
        <v/>
      </c>
      <c r="BU51" s="22" t="str">
        <f t="shared" ref="BU51" si="1924">IF($K50="","",IF(AND($K50&gt;=BU$9,$J50&lt;BV$9),"━",""))</f>
        <v/>
      </c>
      <c r="BV51" s="22" t="str">
        <f t="shared" ref="BV51" si="1925">IF($K50="","",IF(AND($K50&gt;=BV$9,$J50&lt;BW$9),"━",""))</f>
        <v/>
      </c>
      <c r="BW51" s="29" t="str">
        <f t="shared" ref="BW51" si="1926">IF($K50="","",IF(AND($K50&gt;=BW$9,$J50&lt;BX$9),"━",""))</f>
        <v/>
      </c>
      <c r="BX51" s="22" t="str">
        <f t="shared" ref="BX51" si="1927">IF($K50="","",IF(AND($K50&gt;=BX$9,$J50&lt;BY$9),"━",""))</f>
        <v/>
      </c>
      <c r="BY51" s="22" t="str">
        <f t="shared" ref="BY51" si="1928">IF($K50="","",IF(AND($K50&gt;=BY$9,$J50&lt;BZ$9),"━",""))</f>
        <v/>
      </c>
      <c r="BZ51" s="22" t="str">
        <f t="shared" ref="BZ51" si="1929">IF($K50="","",IF(AND($K50&gt;=BZ$9,$J50&lt;CA$9),"━",""))</f>
        <v/>
      </c>
      <c r="CA51" s="22" t="str">
        <f t="shared" ref="CA51" si="1930">IF($K50="","",IF(AND($K50&gt;=CA$9,$J50&lt;CB$9),"━",""))</f>
        <v/>
      </c>
      <c r="CB51" s="22" t="str">
        <f t="shared" ref="CB51" si="1931">IF($K50="","",IF(AND($K50&gt;=CB$9,$J50&lt;CC$9),"━",""))</f>
        <v/>
      </c>
      <c r="CC51" s="22" t="str">
        <f t="shared" ref="CC51" si="1932">IF($K50="","",IF(AND($K50&gt;=CC$9,$J50&lt;CD$9),"━",""))</f>
        <v/>
      </c>
      <c r="CD51" s="22" t="str">
        <f t="shared" ref="CD51" si="1933">IF($K50="","",IF(AND($K50&gt;=CD$9,$J50&lt;CE$9),"━",""))</f>
        <v/>
      </c>
      <c r="CE51" s="22" t="str">
        <f t="shared" ref="CE51" si="1934">IF($K50="","",IF(AND($K50&gt;=CE$9,$J50&lt;CF$9),"━",""))</f>
        <v/>
      </c>
      <c r="CF51" s="25" t="str">
        <f t="shared" ref="CF51" si="1935">IF($K50="","",IF(AND($K50&gt;=CF$9,$J50&lt;CG$9),"━",""))</f>
        <v/>
      </c>
      <c r="CG51" s="22" t="str">
        <f t="shared" ref="CG51" si="1936">IF($K50="","",IF(AND($K50&gt;=CG$9,$J50&lt;CH$9),"━",""))</f>
        <v/>
      </c>
      <c r="CH51" s="22" t="str">
        <f t="shared" ref="CH51" si="1937">IF($K50="","",IF(AND($K50&gt;=CH$9,$J50&lt;CI$9),"━",""))</f>
        <v/>
      </c>
      <c r="CI51" s="22" t="str">
        <f t="shared" ref="CI51" si="1938">IF($K50="","",IF(AND($K50&gt;=CI$9,$J50&lt;CJ$9),"━",""))</f>
        <v/>
      </c>
      <c r="CJ51" s="22" t="str">
        <f t="shared" ref="CJ51" si="1939">IF($K50="","",IF(AND($K50&gt;=CJ$9,$J50&lt;CK$9),"━",""))</f>
        <v/>
      </c>
      <c r="CK51" s="22" t="str">
        <f t="shared" ref="CK51" si="1940">IF($K50="","",IF(AND($K50&gt;=CK$9,$J50&lt;CL$9),"━",""))</f>
        <v/>
      </c>
      <c r="CL51" s="22" t="str">
        <f t="shared" ref="CL51" si="1941">IF($K50="","",IF(AND($K50&gt;=CL$9,$J50&lt;CM$9),"━",""))</f>
        <v/>
      </c>
      <c r="CM51" s="22" t="str">
        <f t="shared" ref="CM51" si="1942">IF($K50="","",IF(AND($K50&gt;=CM$9,$J50&lt;CN$9),"━",""))</f>
        <v/>
      </c>
      <c r="CN51" s="22" t="str">
        <f t="shared" ref="CN51" si="1943">IF($K50="","",IF(AND($K50&gt;=CN$9,$J50&lt;CO$9),"━",""))</f>
        <v/>
      </c>
      <c r="CO51" s="29" t="str">
        <f t="shared" ref="CO51" si="1944">IF($K50="","",IF(AND($K50&gt;=CO$9,$J50&lt;CP$9),"━",""))</f>
        <v/>
      </c>
      <c r="CP51" s="22" t="str">
        <f t="shared" ref="CP51" si="1945">IF($K50="","",IF(AND($K50&gt;=CP$9,$J50&lt;CQ$9),"━",""))</f>
        <v/>
      </c>
      <c r="CQ51" s="22" t="str">
        <f t="shared" ref="CQ51" si="1946">IF($K50="","",IF(AND($K50&gt;=CQ$9,$J50&lt;CR$9),"━",""))</f>
        <v/>
      </c>
      <c r="CR51" s="22" t="str">
        <f t="shared" ref="CR51" si="1947">IF($K50="","",IF(AND($K50&gt;=CR$9,$J50&lt;CS$9),"━",""))</f>
        <v/>
      </c>
      <c r="CS51" s="22" t="str">
        <f t="shared" ref="CS51" si="1948">IF($K50="","",IF(AND($K50&gt;=CS$9,$J50&lt;CT$9),"━",""))</f>
        <v/>
      </c>
      <c r="CT51" s="22" t="str">
        <f t="shared" ref="CT51" si="1949">IF($K50="","",IF(AND($K50&gt;=CT$9,$J50&lt;CU$9),"━",""))</f>
        <v/>
      </c>
      <c r="CU51" s="22" t="str">
        <f t="shared" ref="CU51" si="1950">IF($K50="","",IF(AND($K50&gt;=CU$9,$J50&lt;CV$9),"━",""))</f>
        <v/>
      </c>
      <c r="CV51" s="22" t="str">
        <f t="shared" ref="CV51" si="1951">IF($K50="","",IF(AND($K50&gt;=CV$9,$J50&lt;CW$9),"━",""))</f>
        <v/>
      </c>
      <c r="CW51" s="22" t="str">
        <f t="shared" ref="CW51" si="1952">IF($K50="","",IF(AND($K50&gt;=CW$9,$J50&lt;CX$9),"━",""))</f>
        <v/>
      </c>
      <c r="CX51" s="29" t="str">
        <f t="shared" ref="CX51" si="1953">IF($K50="","",IF(AND($K50&gt;=CX$9,$J50&lt;CY$9),"━",""))</f>
        <v/>
      </c>
      <c r="CY51" s="22" t="str">
        <f t="shared" ref="CY51" si="1954">IF($K50="","",IF(AND($K50&gt;=CY$9,$J50&lt;CZ$9),"━",""))</f>
        <v/>
      </c>
      <c r="CZ51" s="22" t="str">
        <f t="shared" ref="CZ51" si="1955">IF($K50="","",IF(AND($K50&gt;=CZ$9,$J50&lt;DA$9),"━",""))</f>
        <v/>
      </c>
      <c r="DA51" s="22" t="str">
        <f t="shared" ref="DA51" si="1956">IF($K50="","",IF(AND($K50&gt;=DA$9,$J50&lt;DB$9),"━",""))</f>
        <v/>
      </c>
      <c r="DB51" s="22" t="str">
        <f t="shared" ref="DB51" si="1957">IF($K50="","",IF(AND($K50&gt;=DB$9,$J50&lt;DC$9),"━",""))</f>
        <v/>
      </c>
      <c r="DC51" s="22" t="str">
        <f t="shared" ref="DC51" si="1958">IF($K50="","",IF(AND($K50&gt;=DC$9,$J50&lt;DD$9),"━",""))</f>
        <v/>
      </c>
      <c r="DD51" s="22" t="str">
        <f t="shared" ref="DD51" si="1959">IF($K50="","",IF(AND($K50&gt;=DD$9,$J50&lt;DE$9),"━",""))</f>
        <v/>
      </c>
      <c r="DE51" s="22" t="str">
        <f t="shared" ref="DE51" si="1960">IF($K50="","",IF(AND($K50&gt;=DE$9,$J50&lt;DF$9),"━",""))</f>
        <v/>
      </c>
      <c r="DF51" s="22" t="str">
        <f t="shared" ref="DF51" si="1961">IF($K50="","",IF(AND($K50&gt;=DF$9,$J50&lt;DG$9),"━",""))</f>
        <v/>
      </c>
      <c r="DG51" s="29" t="str">
        <f t="shared" ref="DG51" si="1962">IF($K50="","",IF(AND($K50&gt;=DG$9,$J50&lt;DH$9),"━",""))</f>
        <v/>
      </c>
      <c r="DH51" s="22" t="str">
        <f t="shared" ref="DH51" si="1963">IF($K50="","",IF(AND($K50&gt;=DH$9,$J50&lt;DI$9),"━",""))</f>
        <v/>
      </c>
      <c r="DI51" s="22" t="str">
        <f t="shared" ref="DI51" si="1964">IF($K50="","",IF(AND($K50&gt;=DI$9,$J50&lt;DJ$9),"━",""))</f>
        <v/>
      </c>
      <c r="DJ51" s="22" t="str">
        <f t="shared" ref="DJ51" si="1965">IF($K50="","",IF(AND($K50&gt;=DJ$9,$J50&lt;DK$9),"━",""))</f>
        <v/>
      </c>
      <c r="DK51" s="22" t="str">
        <f t="shared" ref="DK51" si="1966">IF($K50="","",IF(AND($K50&gt;=DK$9,$J50&lt;DL$9),"━",""))</f>
        <v/>
      </c>
      <c r="DL51" s="22" t="str">
        <f t="shared" ref="DL51" si="1967">IF($K50="","",IF(AND($K50&gt;=DL$9,$J50&lt;DM$9),"━",""))</f>
        <v/>
      </c>
      <c r="DM51" s="22" t="str">
        <f t="shared" ref="DM51" si="1968">IF($K50="","",IF(AND($K50&gt;=DM$9,$J50&lt;DN$9),"━",""))</f>
        <v/>
      </c>
      <c r="DN51" s="22" t="str">
        <f t="shared" ref="DN51" si="1969">IF($K50="","",IF(AND($K50&gt;=DN$9,$J50&lt;DO$9),"━",""))</f>
        <v/>
      </c>
      <c r="DO51" s="92" t="str">
        <f t="shared" ref="DO51" si="1970">IF($K50="","",IF(AND($K50&gt;=DO$9,$J50&lt;DP$9),"━",""))</f>
        <v/>
      </c>
      <c r="DP51" s="82" t="str">
        <f t="shared" ref="DP51:DQ51" si="1971">IF(AND($K50&gt;=DP$9,$J50&lt;DQ$9),"━","")</f>
        <v/>
      </c>
      <c r="DQ51" s="22" t="str">
        <f t="shared" si="1971"/>
        <v/>
      </c>
      <c r="DR51" s="22" t="str">
        <f t="shared" ref="DR51" si="1972">IF(AND($K50&gt;=DR$9,$J50&lt;DV$9),"━","")</f>
        <v/>
      </c>
      <c r="DS51" s="22" t="str">
        <f t="shared" ref="DS51:EG51" si="1973">IF(AND($K50&gt;=DS$9,$J50&lt;DT$9),"━","")</f>
        <v/>
      </c>
      <c r="DT51" s="22" t="str">
        <f t="shared" si="1973"/>
        <v/>
      </c>
      <c r="DU51" s="22" t="str">
        <f t="shared" si="1973"/>
        <v/>
      </c>
      <c r="DV51" s="22" t="str">
        <f t="shared" si="1973"/>
        <v/>
      </c>
      <c r="DW51" s="22" t="str">
        <f t="shared" si="1973"/>
        <v/>
      </c>
      <c r="DX51" s="22" t="str">
        <f t="shared" si="1973"/>
        <v/>
      </c>
      <c r="DY51" s="29" t="str">
        <f t="shared" si="1973"/>
        <v/>
      </c>
      <c r="DZ51" s="22" t="str">
        <f t="shared" si="1973"/>
        <v/>
      </c>
      <c r="EA51" s="22" t="str">
        <f t="shared" si="1973"/>
        <v/>
      </c>
      <c r="EB51" s="22" t="str">
        <f t="shared" si="1973"/>
        <v/>
      </c>
      <c r="EC51" s="22" t="str">
        <f t="shared" si="1973"/>
        <v/>
      </c>
      <c r="ED51" s="22" t="str">
        <f t="shared" si="1973"/>
        <v/>
      </c>
      <c r="EE51" s="22" t="str">
        <f t="shared" si="1973"/>
        <v/>
      </c>
      <c r="EF51" s="22" t="str">
        <f t="shared" si="1973"/>
        <v/>
      </c>
      <c r="EG51" s="22" t="str">
        <f t="shared" si="1973"/>
        <v/>
      </c>
      <c r="EH51" s="20" t="s">
        <v>9</v>
      </c>
      <c r="EJ51" s="23" t="str">
        <f>IF(OR(J50="",K50=""),"",K50-J50+1)</f>
        <v/>
      </c>
    </row>
    <row r="52" spans="1:140" s="1" customFormat="1" ht="14" customHeight="1">
      <c r="A52" s="228">
        <f t="shared" ref="A52" si="1974">A50+1</f>
        <v>62</v>
      </c>
      <c r="B52" s="230"/>
      <c r="C52" s="236"/>
      <c r="D52" s="237"/>
      <c r="E52" s="237"/>
      <c r="F52" s="238"/>
      <c r="G52" s="242"/>
      <c r="H52" s="232"/>
      <c r="I52" s="234"/>
      <c r="J52" s="234"/>
      <c r="K52" s="234"/>
      <c r="L52" s="19" t="str">
        <f t="shared" ref="L52:BW52" si="1975">IF(AND($I52&gt;=L$9,$H52&lt;M$9),"━","")</f>
        <v/>
      </c>
      <c r="M52" s="19" t="str">
        <f t="shared" si="1975"/>
        <v/>
      </c>
      <c r="N52" s="19" t="str">
        <f t="shared" si="1975"/>
        <v/>
      </c>
      <c r="O52" s="19" t="str">
        <f t="shared" si="1975"/>
        <v/>
      </c>
      <c r="P52" s="19" t="str">
        <f t="shared" si="1975"/>
        <v/>
      </c>
      <c r="Q52" s="19" t="str">
        <f t="shared" si="1975"/>
        <v/>
      </c>
      <c r="R52" s="19" t="str">
        <f t="shared" si="1975"/>
        <v/>
      </c>
      <c r="S52" s="19" t="str">
        <f t="shared" si="1975"/>
        <v/>
      </c>
      <c r="T52" s="19" t="str">
        <f t="shared" si="1975"/>
        <v/>
      </c>
      <c r="U52" s="28" t="str">
        <f t="shared" si="1975"/>
        <v/>
      </c>
      <c r="V52" s="19" t="str">
        <f t="shared" si="1975"/>
        <v/>
      </c>
      <c r="W52" s="19" t="str">
        <f t="shared" si="1975"/>
        <v/>
      </c>
      <c r="X52" s="19" t="str">
        <f t="shared" si="1975"/>
        <v/>
      </c>
      <c r="Y52" s="19" t="str">
        <f t="shared" si="1975"/>
        <v/>
      </c>
      <c r="Z52" s="19" t="str">
        <f t="shared" si="1975"/>
        <v/>
      </c>
      <c r="AA52" s="19" t="str">
        <f t="shared" si="1975"/>
        <v/>
      </c>
      <c r="AB52" s="19" t="str">
        <f t="shared" si="1975"/>
        <v/>
      </c>
      <c r="AC52" s="19" t="str">
        <f t="shared" si="1975"/>
        <v/>
      </c>
      <c r="AD52" s="28" t="str">
        <f t="shared" si="1975"/>
        <v/>
      </c>
      <c r="AE52" s="19" t="str">
        <f t="shared" si="1975"/>
        <v/>
      </c>
      <c r="AF52" s="19" t="str">
        <f t="shared" si="1975"/>
        <v/>
      </c>
      <c r="AG52" s="19" t="str">
        <f t="shared" si="1975"/>
        <v/>
      </c>
      <c r="AH52" s="19" t="str">
        <f t="shared" si="1975"/>
        <v/>
      </c>
      <c r="AI52" s="19" t="str">
        <f t="shared" si="1975"/>
        <v/>
      </c>
      <c r="AJ52" s="19" t="str">
        <f t="shared" si="1975"/>
        <v/>
      </c>
      <c r="AK52" s="19" t="str">
        <f t="shared" si="1975"/>
        <v/>
      </c>
      <c r="AL52" s="19" t="str">
        <f t="shared" si="1975"/>
        <v/>
      </c>
      <c r="AM52" s="28" t="str">
        <f t="shared" si="1975"/>
        <v/>
      </c>
      <c r="AN52" s="19" t="str">
        <f t="shared" si="1975"/>
        <v/>
      </c>
      <c r="AO52" s="19" t="str">
        <f t="shared" si="1975"/>
        <v/>
      </c>
      <c r="AP52" s="19" t="str">
        <f t="shared" si="1975"/>
        <v/>
      </c>
      <c r="AQ52" s="19" t="str">
        <f t="shared" si="1975"/>
        <v/>
      </c>
      <c r="AR52" s="19" t="str">
        <f t="shared" si="1975"/>
        <v/>
      </c>
      <c r="AS52" s="19" t="str">
        <f t="shared" si="1975"/>
        <v/>
      </c>
      <c r="AT52" s="19" t="str">
        <f t="shared" si="1975"/>
        <v/>
      </c>
      <c r="AU52" s="19" t="str">
        <f t="shared" si="1975"/>
        <v/>
      </c>
      <c r="AV52" s="24" t="str">
        <f t="shared" si="1975"/>
        <v/>
      </c>
      <c r="AW52" s="19" t="str">
        <f t="shared" si="1975"/>
        <v/>
      </c>
      <c r="AX52" s="19" t="str">
        <f t="shared" si="1975"/>
        <v/>
      </c>
      <c r="AY52" s="19" t="str">
        <f t="shared" si="1975"/>
        <v/>
      </c>
      <c r="AZ52" s="19" t="str">
        <f t="shared" si="1975"/>
        <v/>
      </c>
      <c r="BA52" s="19" t="str">
        <f t="shared" si="1975"/>
        <v/>
      </c>
      <c r="BB52" s="19" t="str">
        <f t="shared" si="1975"/>
        <v/>
      </c>
      <c r="BC52" s="19" t="str">
        <f t="shared" si="1975"/>
        <v/>
      </c>
      <c r="BD52" s="19" t="str">
        <f t="shared" si="1975"/>
        <v/>
      </c>
      <c r="BE52" s="28" t="str">
        <f t="shared" si="1975"/>
        <v/>
      </c>
      <c r="BF52" s="19" t="str">
        <f t="shared" si="1975"/>
        <v/>
      </c>
      <c r="BG52" s="19" t="str">
        <f t="shared" si="1975"/>
        <v/>
      </c>
      <c r="BH52" s="19" t="str">
        <f t="shared" si="1975"/>
        <v/>
      </c>
      <c r="BI52" s="19" t="str">
        <f t="shared" si="1975"/>
        <v/>
      </c>
      <c r="BJ52" s="19" t="str">
        <f t="shared" si="1975"/>
        <v/>
      </c>
      <c r="BK52" s="19" t="str">
        <f t="shared" si="1975"/>
        <v/>
      </c>
      <c r="BL52" s="19" t="str">
        <f t="shared" si="1975"/>
        <v/>
      </c>
      <c r="BM52" s="19" t="str">
        <f t="shared" si="1975"/>
        <v/>
      </c>
      <c r="BN52" s="105" t="str">
        <f t="shared" si="1975"/>
        <v/>
      </c>
      <c r="BO52" s="19" t="str">
        <f t="shared" si="1975"/>
        <v/>
      </c>
      <c r="BP52" s="19" t="str">
        <f t="shared" si="1975"/>
        <v/>
      </c>
      <c r="BQ52" s="19" t="str">
        <f t="shared" si="1975"/>
        <v/>
      </c>
      <c r="BR52" s="19" t="str">
        <f t="shared" si="1975"/>
        <v/>
      </c>
      <c r="BS52" s="19" t="str">
        <f t="shared" si="1975"/>
        <v/>
      </c>
      <c r="BT52" s="19" t="str">
        <f t="shared" si="1975"/>
        <v/>
      </c>
      <c r="BU52" s="19" t="str">
        <f t="shared" si="1975"/>
        <v/>
      </c>
      <c r="BV52" s="19" t="str">
        <f t="shared" si="1975"/>
        <v/>
      </c>
      <c r="BW52" s="28" t="str">
        <f t="shared" si="1975"/>
        <v/>
      </c>
      <c r="BX52" s="19" t="str">
        <f t="shared" ref="BX52:DQ52" si="1976">IF(AND($I52&gt;=BX$9,$H52&lt;BY$9),"━","")</f>
        <v/>
      </c>
      <c r="BY52" s="19" t="str">
        <f t="shared" si="1976"/>
        <v/>
      </c>
      <c r="BZ52" s="19" t="str">
        <f t="shared" si="1976"/>
        <v/>
      </c>
      <c r="CA52" s="19" t="str">
        <f t="shared" si="1976"/>
        <v/>
      </c>
      <c r="CB52" s="19" t="str">
        <f t="shared" si="1976"/>
        <v/>
      </c>
      <c r="CC52" s="19" t="str">
        <f t="shared" si="1976"/>
        <v/>
      </c>
      <c r="CD52" s="19" t="str">
        <f t="shared" si="1976"/>
        <v/>
      </c>
      <c r="CE52" s="19" t="str">
        <f t="shared" si="1976"/>
        <v/>
      </c>
      <c r="CF52" s="24" t="str">
        <f t="shared" si="1976"/>
        <v/>
      </c>
      <c r="CG52" s="19" t="str">
        <f t="shared" si="1976"/>
        <v/>
      </c>
      <c r="CH52" s="19" t="str">
        <f t="shared" si="1976"/>
        <v/>
      </c>
      <c r="CI52" s="19" t="str">
        <f t="shared" si="1976"/>
        <v/>
      </c>
      <c r="CJ52" s="19" t="str">
        <f t="shared" si="1976"/>
        <v/>
      </c>
      <c r="CK52" s="19" t="str">
        <f t="shared" si="1976"/>
        <v/>
      </c>
      <c r="CL52" s="19" t="str">
        <f t="shared" si="1976"/>
        <v/>
      </c>
      <c r="CM52" s="19" t="str">
        <f t="shared" si="1976"/>
        <v/>
      </c>
      <c r="CN52" s="19" t="str">
        <f t="shared" si="1976"/>
        <v/>
      </c>
      <c r="CO52" s="105" t="str">
        <f t="shared" si="1976"/>
        <v/>
      </c>
      <c r="CP52" s="19" t="str">
        <f t="shared" si="1976"/>
        <v/>
      </c>
      <c r="CQ52" s="19" t="str">
        <f t="shared" si="1976"/>
        <v/>
      </c>
      <c r="CR52" s="19" t="str">
        <f t="shared" si="1976"/>
        <v/>
      </c>
      <c r="CS52" s="19" t="str">
        <f t="shared" si="1976"/>
        <v/>
      </c>
      <c r="CT52" s="19" t="str">
        <f t="shared" si="1976"/>
        <v/>
      </c>
      <c r="CU52" s="19" t="str">
        <f t="shared" si="1976"/>
        <v/>
      </c>
      <c r="CV52" s="19" t="str">
        <f t="shared" si="1976"/>
        <v/>
      </c>
      <c r="CW52" s="19" t="str">
        <f t="shared" si="1976"/>
        <v/>
      </c>
      <c r="CX52" s="28" t="str">
        <f t="shared" si="1976"/>
        <v/>
      </c>
      <c r="CY52" s="19" t="str">
        <f t="shared" si="1976"/>
        <v/>
      </c>
      <c r="CZ52" s="19" t="str">
        <f t="shared" si="1976"/>
        <v/>
      </c>
      <c r="DA52" s="19" t="str">
        <f t="shared" si="1976"/>
        <v/>
      </c>
      <c r="DB52" s="19" t="str">
        <f t="shared" si="1976"/>
        <v/>
      </c>
      <c r="DC52" s="19" t="str">
        <f t="shared" si="1976"/>
        <v/>
      </c>
      <c r="DD52" s="19" t="str">
        <f t="shared" si="1976"/>
        <v/>
      </c>
      <c r="DE52" s="19" t="str">
        <f t="shared" si="1976"/>
        <v/>
      </c>
      <c r="DF52" s="19" t="str">
        <f t="shared" si="1976"/>
        <v/>
      </c>
      <c r="DG52" s="28" t="str">
        <f t="shared" si="1976"/>
        <v/>
      </c>
      <c r="DH52" s="19" t="str">
        <f t="shared" si="1976"/>
        <v/>
      </c>
      <c r="DI52" s="19" t="str">
        <f t="shared" si="1976"/>
        <v/>
      </c>
      <c r="DJ52" s="19" t="str">
        <f t="shared" si="1976"/>
        <v/>
      </c>
      <c r="DK52" s="19" t="str">
        <f t="shared" si="1976"/>
        <v/>
      </c>
      <c r="DL52" s="19" t="str">
        <f t="shared" si="1976"/>
        <v/>
      </c>
      <c r="DM52" s="19" t="str">
        <f t="shared" si="1976"/>
        <v/>
      </c>
      <c r="DN52" s="19" t="str">
        <f t="shared" si="1976"/>
        <v/>
      </c>
      <c r="DO52" s="91" t="str">
        <f t="shared" si="1976"/>
        <v/>
      </c>
      <c r="DP52" s="83" t="str">
        <f t="shared" si="1976"/>
        <v/>
      </c>
      <c r="DQ52" s="19" t="str">
        <f t="shared" si="1976"/>
        <v/>
      </c>
      <c r="DR52" s="19" t="str">
        <f t="shared" ref="DR52" si="1977">IF(AND($I52&gt;=DR$9,$H52&lt;DV$9),"━","")</f>
        <v/>
      </c>
      <c r="DS52" s="19" t="str">
        <f t="shared" ref="DS52:EG52" si="1978">IF(AND($I52&gt;=DS$9,$H52&lt;DT$9),"━","")</f>
        <v/>
      </c>
      <c r="DT52" s="19" t="str">
        <f t="shared" si="1978"/>
        <v/>
      </c>
      <c r="DU52" s="19" t="str">
        <f t="shared" si="1978"/>
        <v/>
      </c>
      <c r="DV52" s="19" t="str">
        <f t="shared" si="1978"/>
        <v/>
      </c>
      <c r="DW52" s="19" t="str">
        <f t="shared" si="1978"/>
        <v/>
      </c>
      <c r="DX52" s="19" t="str">
        <f t="shared" si="1978"/>
        <v/>
      </c>
      <c r="DY52" s="28" t="str">
        <f t="shared" si="1978"/>
        <v/>
      </c>
      <c r="DZ52" s="19" t="str">
        <f t="shared" si="1978"/>
        <v/>
      </c>
      <c r="EA52" s="19" t="str">
        <f t="shared" si="1978"/>
        <v/>
      </c>
      <c r="EB52" s="19" t="str">
        <f t="shared" si="1978"/>
        <v/>
      </c>
      <c r="EC52" s="19" t="str">
        <f t="shared" si="1978"/>
        <v/>
      </c>
      <c r="ED52" s="19" t="str">
        <f t="shared" si="1978"/>
        <v/>
      </c>
      <c r="EE52" s="19" t="str">
        <f t="shared" si="1978"/>
        <v/>
      </c>
      <c r="EF52" s="19" t="str">
        <f t="shared" si="1978"/>
        <v/>
      </c>
      <c r="EG52" s="19" t="str">
        <f t="shared" si="1978"/>
        <v/>
      </c>
      <c r="EH52" s="20" t="s">
        <v>9</v>
      </c>
      <c r="EJ52" s="21" t="str">
        <f>IF(OR(H52="",I52=""),"",I52-H52+1)</f>
        <v/>
      </c>
    </row>
    <row r="53" spans="1:140" s="1" customFormat="1" ht="14" customHeight="1">
      <c r="A53" s="229"/>
      <c r="B53" s="231"/>
      <c r="C53" s="239"/>
      <c r="D53" s="240"/>
      <c r="E53" s="240"/>
      <c r="F53" s="241"/>
      <c r="G53" s="243"/>
      <c r="H53" s="233"/>
      <c r="I53" s="235"/>
      <c r="J53" s="235"/>
      <c r="K53" s="235"/>
      <c r="L53" s="22" t="str">
        <f t="shared" ref="L53:AC53" si="1979">IF(AND($K52&gt;=L$9,$J52&lt;M$9),"━","")</f>
        <v/>
      </c>
      <c r="M53" s="22" t="str">
        <f t="shared" si="1979"/>
        <v/>
      </c>
      <c r="N53" s="22" t="str">
        <f t="shared" si="1979"/>
        <v/>
      </c>
      <c r="O53" s="22" t="str">
        <f t="shared" si="1979"/>
        <v/>
      </c>
      <c r="P53" s="22" t="str">
        <f t="shared" si="1979"/>
        <v/>
      </c>
      <c r="Q53" s="22" t="str">
        <f t="shared" si="1979"/>
        <v/>
      </c>
      <c r="R53" s="22" t="str">
        <f t="shared" si="1979"/>
        <v/>
      </c>
      <c r="S53" s="22" t="str">
        <f t="shared" si="1979"/>
        <v/>
      </c>
      <c r="T53" s="22" t="str">
        <f t="shared" si="1979"/>
        <v/>
      </c>
      <c r="U53" s="29" t="str">
        <f t="shared" si="1979"/>
        <v/>
      </c>
      <c r="V53" s="22" t="str">
        <f t="shared" si="1979"/>
        <v/>
      </c>
      <c r="W53" s="22" t="str">
        <f t="shared" si="1979"/>
        <v/>
      </c>
      <c r="X53" s="22" t="str">
        <f t="shared" si="1979"/>
        <v/>
      </c>
      <c r="Y53" s="22" t="str">
        <f t="shared" si="1979"/>
        <v/>
      </c>
      <c r="Z53" s="22" t="str">
        <f t="shared" si="1979"/>
        <v/>
      </c>
      <c r="AA53" s="22" t="str">
        <f t="shared" si="1979"/>
        <v/>
      </c>
      <c r="AB53" s="22" t="str">
        <f t="shared" si="1979"/>
        <v/>
      </c>
      <c r="AC53" s="22" t="str">
        <f t="shared" si="1979"/>
        <v/>
      </c>
      <c r="AD53" s="29" t="str">
        <f>IF($K52="","",IF(AND($K52&gt;=AD$9,$J52&lt;AE$9),"━",""))</f>
        <v/>
      </c>
      <c r="AE53" s="22" t="str">
        <f t="shared" ref="AE53" si="1980">IF($K52="","",IF(AND($K52&gt;=AE$9,$J52&lt;AF$9),"━",""))</f>
        <v/>
      </c>
      <c r="AF53" s="22" t="str">
        <f t="shared" ref="AF53" si="1981">IF($K52="","",IF(AND($K52&gt;=AF$9,$J52&lt;AG$9),"━",""))</f>
        <v/>
      </c>
      <c r="AG53" s="22" t="str">
        <f t="shared" ref="AG53" si="1982">IF($K52="","",IF(AND($K52&gt;=AG$9,$J52&lt;AH$9),"━",""))</f>
        <v/>
      </c>
      <c r="AH53" s="22" t="str">
        <f t="shared" ref="AH53" si="1983">IF($K52="","",IF(AND($K52&gt;=AH$9,$J52&lt;AI$9),"━",""))</f>
        <v/>
      </c>
      <c r="AI53" s="22" t="str">
        <f t="shared" ref="AI53" si="1984">IF($K52="","",IF(AND($K52&gt;=AI$9,$J52&lt;AJ$9),"━",""))</f>
        <v/>
      </c>
      <c r="AJ53" s="22" t="str">
        <f t="shared" ref="AJ53" si="1985">IF($K52="","",IF(AND($K52&gt;=AJ$9,$J52&lt;AK$9),"━",""))</f>
        <v/>
      </c>
      <c r="AK53" s="22" t="str">
        <f t="shared" ref="AK53" si="1986">IF($K52="","",IF(AND($K52&gt;=AK$9,$J52&lt;AL$9),"━",""))</f>
        <v/>
      </c>
      <c r="AL53" s="22" t="str">
        <f t="shared" ref="AL53" si="1987">IF($K52="","",IF(AND($K52&gt;=AL$9,$J52&lt;AM$9),"━",""))</f>
        <v/>
      </c>
      <c r="AM53" s="29" t="str">
        <f t="shared" ref="AM53" si="1988">IF($K52="","",IF(AND($K52&gt;=AM$9,$J52&lt;AN$9),"━",""))</f>
        <v/>
      </c>
      <c r="AN53" s="22" t="str">
        <f t="shared" ref="AN53" si="1989">IF($K52="","",IF(AND($K52&gt;=AN$9,$J52&lt;AO$9),"━",""))</f>
        <v/>
      </c>
      <c r="AO53" s="22" t="str">
        <f t="shared" ref="AO53" si="1990">IF($K52="","",IF(AND($K52&gt;=AO$9,$J52&lt;AP$9),"━",""))</f>
        <v/>
      </c>
      <c r="AP53" s="22" t="str">
        <f t="shared" ref="AP53" si="1991">IF($K52="","",IF(AND($K52&gt;=AP$9,$J52&lt;AQ$9),"━",""))</f>
        <v/>
      </c>
      <c r="AQ53" s="22" t="str">
        <f t="shared" ref="AQ53" si="1992">IF($K52="","",IF(AND($K52&gt;=AQ$9,$J52&lt;AR$9),"━",""))</f>
        <v/>
      </c>
      <c r="AR53" s="22" t="str">
        <f t="shared" ref="AR53" si="1993">IF($K52="","",IF(AND($K52&gt;=AR$9,$J52&lt;AS$9),"━",""))</f>
        <v/>
      </c>
      <c r="AS53" s="22" t="str">
        <f t="shared" ref="AS53" si="1994">IF($K52="","",IF(AND($K52&gt;=AS$9,$J52&lt;AT$9),"━",""))</f>
        <v/>
      </c>
      <c r="AT53" s="22" t="str">
        <f t="shared" ref="AT53" si="1995">IF($K52="","",IF(AND($K52&gt;=AT$9,$J52&lt;AU$9),"━",""))</f>
        <v/>
      </c>
      <c r="AU53" s="22" t="str">
        <f t="shared" ref="AU53" si="1996">IF($K52="","",IF(AND($K52&gt;=AU$9,$J52&lt;AV$9),"━",""))</f>
        <v/>
      </c>
      <c r="AV53" s="25" t="str">
        <f t="shared" ref="AV53" si="1997">IF($K52="","",IF(AND($K52&gt;=AV$9,$J52&lt;AW$9),"━",""))</f>
        <v/>
      </c>
      <c r="AW53" s="22" t="str">
        <f t="shared" ref="AW53" si="1998">IF($K52="","",IF(AND($K52&gt;=AW$9,$J52&lt;AX$9),"━",""))</f>
        <v/>
      </c>
      <c r="AX53" s="22" t="str">
        <f t="shared" ref="AX53" si="1999">IF($K52="","",IF(AND($K52&gt;=AX$9,$J52&lt;AY$9),"━",""))</f>
        <v/>
      </c>
      <c r="AY53" s="22" t="str">
        <f t="shared" ref="AY53" si="2000">IF($K52="","",IF(AND($K52&gt;=AY$9,$J52&lt;AZ$9),"━",""))</f>
        <v/>
      </c>
      <c r="AZ53" s="22" t="str">
        <f t="shared" ref="AZ53" si="2001">IF($K52="","",IF(AND($K52&gt;=AZ$9,$J52&lt;BA$9),"━",""))</f>
        <v/>
      </c>
      <c r="BA53" s="22" t="str">
        <f t="shared" ref="BA53" si="2002">IF($K52="","",IF(AND($K52&gt;=BA$9,$J52&lt;BB$9),"━",""))</f>
        <v/>
      </c>
      <c r="BB53" s="22" t="str">
        <f t="shared" ref="BB53" si="2003">IF($K52="","",IF(AND($K52&gt;=BB$9,$J52&lt;BC$9),"━",""))</f>
        <v/>
      </c>
      <c r="BC53" s="22" t="str">
        <f t="shared" ref="BC53" si="2004">IF($K52="","",IF(AND($K52&gt;=BC$9,$J52&lt;BD$9),"━",""))</f>
        <v/>
      </c>
      <c r="BD53" s="22" t="str">
        <f t="shared" ref="BD53" si="2005">IF($K52="","",IF(AND($K52&gt;=BD$9,$J52&lt;BE$9),"━",""))</f>
        <v/>
      </c>
      <c r="BE53" s="29" t="str">
        <f t="shared" ref="BE53" si="2006">IF($K52="","",IF(AND($K52&gt;=BE$9,$J52&lt;BF$9),"━",""))</f>
        <v/>
      </c>
      <c r="BF53" s="22" t="str">
        <f t="shared" ref="BF53" si="2007">IF($K52="","",IF(AND($K52&gt;=BF$9,$J52&lt;BG$9),"━",""))</f>
        <v/>
      </c>
      <c r="BG53" s="22" t="str">
        <f t="shared" ref="BG53" si="2008">IF($K52="","",IF(AND($K52&gt;=BG$9,$J52&lt;BH$9),"━",""))</f>
        <v/>
      </c>
      <c r="BH53" s="22" t="str">
        <f t="shared" ref="BH53" si="2009">IF($K52="","",IF(AND($K52&gt;=BH$9,$J52&lt;BI$9),"━",""))</f>
        <v/>
      </c>
      <c r="BI53" s="22" t="str">
        <f t="shared" ref="BI53" si="2010">IF($K52="","",IF(AND($K52&gt;=BI$9,$J52&lt;BJ$9),"━",""))</f>
        <v/>
      </c>
      <c r="BJ53" s="22" t="str">
        <f t="shared" ref="BJ53" si="2011">IF($K52="","",IF(AND($K52&gt;=BJ$9,$J52&lt;BK$9),"━",""))</f>
        <v/>
      </c>
      <c r="BK53" s="22" t="str">
        <f t="shared" ref="BK53" si="2012">IF($K52="","",IF(AND($K52&gt;=BK$9,$J52&lt;BL$9),"━",""))</f>
        <v/>
      </c>
      <c r="BL53" s="22" t="str">
        <f t="shared" ref="BL53" si="2013">IF($K52="","",IF(AND($K52&gt;=BL$9,$J52&lt;BM$9),"━",""))</f>
        <v/>
      </c>
      <c r="BM53" s="22" t="str">
        <f t="shared" ref="BM53" si="2014">IF($K52="","",IF(AND($K52&gt;=BM$9,$J52&lt;BN$9),"━",""))</f>
        <v/>
      </c>
      <c r="BN53" s="29" t="str">
        <f t="shared" ref="BN53" si="2015">IF($K52="","",IF(AND($K52&gt;=BN$9,$J52&lt;BO$9),"━",""))</f>
        <v/>
      </c>
      <c r="BO53" s="22" t="str">
        <f t="shared" ref="BO53" si="2016">IF($K52="","",IF(AND($K52&gt;=BO$9,$J52&lt;BP$9),"━",""))</f>
        <v/>
      </c>
      <c r="BP53" s="22" t="str">
        <f t="shared" ref="BP53" si="2017">IF($K52="","",IF(AND($K52&gt;=BP$9,$J52&lt;BQ$9),"━",""))</f>
        <v/>
      </c>
      <c r="BQ53" s="22" t="str">
        <f t="shared" ref="BQ53" si="2018">IF($K52="","",IF(AND($K52&gt;=BQ$9,$J52&lt;BR$9),"━",""))</f>
        <v/>
      </c>
      <c r="BR53" s="22" t="str">
        <f t="shared" ref="BR53" si="2019">IF($K52="","",IF(AND($K52&gt;=BR$9,$J52&lt;BS$9),"━",""))</f>
        <v/>
      </c>
      <c r="BS53" s="22" t="str">
        <f t="shared" ref="BS53" si="2020">IF($K52="","",IF(AND($K52&gt;=BS$9,$J52&lt;BT$9),"━",""))</f>
        <v/>
      </c>
      <c r="BT53" s="22" t="str">
        <f t="shared" ref="BT53" si="2021">IF($K52="","",IF(AND($K52&gt;=BT$9,$J52&lt;BU$9),"━",""))</f>
        <v/>
      </c>
      <c r="BU53" s="22" t="str">
        <f t="shared" ref="BU53" si="2022">IF($K52="","",IF(AND($K52&gt;=BU$9,$J52&lt;BV$9),"━",""))</f>
        <v/>
      </c>
      <c r="BV53" s="22" t="str">
        <f t="shared" ref="BV53" si="2023">IF($K52="","",IF(AND($K52&gt;=BV$9,$J52&lt;BW$9),"━",""))</f>
        <v/>
      </c>
      <c r="BW53" s="29" t="str">
        <f t="shared" ref="BW53" si="2024">IF($K52="","",IF(AND($K52&gt;=BW$9,$J52&lt;BX$9),"━",""))</f>
        <v/>
      </c>
      <c r="BX53" s="22" t="str">
        <f t="shared" ref="BX53" si="2025">IF($K52="","",IF(AND($K52&gt;=BX$9,$J52&lt;BY$9),"━",""))</f>
        <v/>
      </c>
      <c r="BY53" s="22" t="str">
        <f t="shared" ref="BY53" si="2026">IF($K52="","",IF(AND($K52&gt;=BY$9,$J52&lt;BZ$9),"━",""))</f>
        <v/>
      </c>
      <c r="BZ53" s="22" t="str">
        <f t="shared" ref="BZ53" si="2027">IF($K52="","",IF(AND($K52&gt;=BZ$9,$J52&lt;CA$9),"━",""))</f>
        <v/>
      </c>
      <c r="CA53" s="22" t="str">
        <f t="shared" ref="CA53" si="2028">IF($K52="","",IF(AND($K52&gt;=CA$9,$J52&lt;CB$9),"━",""))</f>
        <v/>
      </c>
      <c r="CB53" s="22" t="str">
        <f t="shared" ref="CB53" si="2029">IF($K52="","",IF(AND($K52&gt;=CB$9,$J52&lt;CC$9),"━",""))</f>
        <v/>
      </c>
      <c r="CC53" s="22" t="str">
        <f t="shared" ref="CC53" si="2030">IF($K52="","",IF(AND($K52&gt;=CC$9,$J52&lt;CD$9),"━",""))</f>
        <v/>
      </c>
      <c r="CD53" s="22" t="str">
        <f t="shared" ref="CD53" si="2031">IF($K52="","",IF(AND($K52&gt;=CD$9,$J52&lt;CE$9),"━",""))</f>
        <v/>
      </c>
      <c r="CE53" s="22" t="str">
        <f t="shared" ref="CE53" si="2032">IF($K52="","",IF(AND($K52&gt;=CE$9,$J52&lt;CF$9),"━",""))</f>
        <v/>
      </c>
      <c r="CF53" s="25" t="str">
        <f t="shared" ref="CF53" si="2033">IF($K52="","",IF(AND($K52&gt;=CF$9,$J52&lt;CG$9),"━",""))</f>
        <v/>
      </c>
      <c r="CG53" s="22" t="str">
        <f t="shared" ref="CG53" si="2034">IF($K52="","",IF(AND($K52&gt;=CG$9,$J52&lt;CH$9),"━",""))</f>
        <v/>
      </c>
      <c r="CH53" s="22" t="str">
        <f t="shared" ref="CH53" si="2035">IF($K52="","",IF(AND($K52&gt;=CH$9,$J52&lt;CI$9),"━",""))</f>
        <v/>
      </c>
      <c r="CI53" s="22" t="str">
        <f t="shared" ref="CI53" si="2036">IF($K52="","",IF(AND($K52&gt;=CI$9,$J52&lt;CJ$9),"━",""))</f>
        <v/>
      </c>
      <c r="CJ53" s="22" t="str">
        <f t="shared" ref="CJ53" si="2037">IF($K52="","",IF(AND($K52&gt;=CJ$9,$J52&lt;CK$9),"━",""))</f>
        <v/>
      </c>
      <c r="CK53" s="22" t="str">
        <f t="shared" ref="CK53" si="2038">IF($K52="","",IF(AND($K52&gt;=CK$9,$J52&lt;CL$9),"━",""))</f>
        <v/>
      </c>
      <c r="CL53" s="22" t="str">
        <f t="shared" ref="CL53" si="2039">IF($K52="","",IF(AND($K52&gt;=CL$9,$J52&lt;CM$9),"━",""))</f>
        <v/>
      </c>
      <c r="CM53" s="22" t="str">
        <f t="shared" ref="CM53" si="2040">IF($K52="","",IF(AND($K52&gt;=CM$9,$J52&lt;CN$9),"━",""))</f>
        <v/>
      </c>
      <c r="CN53" s="22" t="str">
        <f t="shared" ref="CN53" si="2041">IF($K52="","",IF(AND($K52&gt;=CN$9,$J52&lt;CO$9),"━",""))</f>
        <v/>
      </c>
      <c r="CO53" s="104" t="str">
        <f t="shared" ref="CO53" si="2042">IF($K52="","",IF(AND($K52&gt;=CO$9,$J52&lt;CP$9),"━",""))</f>
        <v/>
      </c>
      <c r="CP53" s="22" t="str">
        <f t="shared" ref="CP53" si="2043">IF($K52="","",IF(AND($K52&gt;=CP$9,$J52&lt;CQ$9),"━",""))</f>
        <v/>
      </c>
      <c r="CQ53" s="22" t="str">
        <f t="shared" ref="CQ53" si="2044">IF($K52="","",IF(AND($K52&gt;=CQ$9,$J52&lt;CR$9),"━",""))</f>
        <v/>
      </c>
      <c r="CR53" s="22" t="str">
        <f t="shared" ref="CR53" si="2045">IF($K52="","",IF(AND($K52&gt;=CR$9,$J52&lt;CS$9),"━",""))</f>
        <v/>
      </c>
      <c r="CS53" s="22" t="str">
        <f t="shared" ref="CS53" si="2046">IF($K52="","",IF(AND($K52&gt;=CS$9,$J52&lt;CT$9),"━",""))</f>
        <v/>
      </c>
      <c r="CT53" s="22" t="str">
        <f t="shared" ref="CT53" si="2047">IF($K52="","",IF(AND($K52&gt;=CT$9,$J52&lt;CU$9),"━",""))</f>
        <v/>
      </c>
      <c r="CU53" s="22" t="str">
        <f t="shared" ref="CU53" si="2048">IF($K52="","",IF(AND($K52&gt;=CU$9,$J52&lt;CV$9),"━",""))</f>
        <v/>
      </c>
      <c r="CV53" s="22" t="str">
        <f t="shared" ref="CV53" si="2049">IF($K52="","",IF(AND($K52&gt;=CV$9,$J52&lt;CW$9),"━",""))</f>
        <v/>
      </c>
      <c r="CW53" s="22" t="str">
        <f t="shared" ref="CW53" si="2050">IF($K52="","",IF(AND($K52&gt;=CW$9,$J52&lt;CX$9),"━",""))</f>
        <v/>
      </c>
      <c r="CX53" s="29" t="str">
        <f t="shared" ref="CX53" si="2051">IF($K52="","",IF(AND($K52&gt;=CX$9,$J52&lt;CY$9),"━",""))</f>
        <v/>
      </c>
      <c r="CY53" s="22" t="str">
        <f t="shared" ref="CY53" si="2052">IF($K52="","",IF(AND($K52&gt;=CY$9,$J52&lt;CZ$9),"━",""))</f>
        <v/>
      </c>
      <c r="CZ53" s="22" t="str">
        <f t="shared" ref="CZ53" si="2053">IF($K52="","",IF(AND($K52&gt;=CZ$9,$J52&lt;DA$9),"━",""))</f>
        <v/>
      </c>
      <c r="DA53" s="22" t="str">
        <f t="shared" ref="DA53" si="2054">IF($K52="","",IF(AND($K52&gt;=DA$9,$J52&lt;DB$9),"━",""))</f>
        <v/>
      </c>
      <c r="DB53" s="22" t="str">
        <f t="shared" ref="DB53" si="2055">IF($K52="","",IF(AND($K52&gt;=DB$9,$J52&lt;DC$9),"━",""))</f>
        <v/>
      </c>
      <c r="DC53" s="22" t="str">
        <f t="shared" ref="DC53" si="2056">IF($K52="","",IF(AND($K52&gt;=DC$9,$J52&lt;DD$9),"━",""))</f>
        <v/>
      </c>
      <c r="DD53" s="22" t="str">
        <f t="shared" ref="DD53" si="2057">IF($K52="","",IF(AND($K52&gt;=DD$9,$J52&lt;DE$9),"━",""))</f>
        <v/>
      </c>
      <c r="DE53" s="22" t="str">
        <f t="shared" ref="DE53" si="2058">IF($K52="","",IF(AND($K52&gt;=DE$9,$J52&lt;DF$9),"━",""))</f>
        <v/>
      </c>
      <c r="DF53" s="22" t="str">
        <f t="shared" ref="DF53" si="2059">IF($K52="","",IF(AND($K52&gt;=DF$9,$J52&lt;DG$9),"━",""))</f>
        <v/>
      </c>
      <c r="DG53" s="29" t="str">
        <f t="shared" ref="DG53" si="2060">IF($K52="","",IF(AND($K52&gt;=DG$9,$J52&lt;DH$9),"━",""))</f>
        <v/>
      </c>
      <c r="DH53" s="22" t="str">
        <f t="shared" ref="DH53" si="2061">IF($K52="","",IF(AND($K52&gt;=DH$9,$J52&lt;DI$9),"━",""))</f>
        <v/>
      </c>
      <c r="DI53" s="22" t="str">
        <f t="shared" ref="DI53" si="2062">IF($K52="","",IF(AND($K52&gt;=DI$9,$J52&lt;DJ$9),"━",""))</f>
        <v/>
      </c>
      <c r="DJ53" s="22" t="str">
        <f t="shared" ref="DJ53" si="2063">IF($K52="","",IF(AND($K52&gt;=DJ$9,$J52&lt;DK$9),"━",""))</f>
        <v/>
      </c>
      <c r="DK53" s="22" t="str">
        <f t="shared" ref="DK53" si="2064">IF($K52="","",IF(AND($K52&gt;=DK$9,$J52&lt;DL$9),"━",""))</f>
        <v/>
      </c>
      <c r="DL53" s="22" t="str">
        <f t="shared" ref="DL53" si="2065">IF($K52="","",IF(AND($K52&gt;=DL$9,$J52&lt;DM$9),"━",""))</f>
        <v/>
      </c>
      <c r="DM53" s="22" t="str">
        <f t="shared" ref="DM53" si="2066">IF($K52="","",IF(AND($K52&gt;=DM$9,$J52&lt;DN$9),"━",""))</f>
        <v/>
      </c>
      <c r="DN53" s="22" t="str">
        <f t="shared" ref="DN53" si="2067">IF($K52="","",IF(AND($K52&gt;=DN$9,$J52&lt;DO$9),"━",""))</f>
        <v/>
      </c>
      <c r="DO53" s="92" t="str">
        <f t="shared" ref="DO53" si="2068">IF($K52="","",IF(AND($K52&gt;=DO$9,$J52&lt;DP$9),"━",""))</f>
        <v/>
      </c>
      <c r="DP53" s="82" t="str">
        <f t="shared" ref="DP53:DQ53" si="2069">IF(AND($K52&gt;=DP$9,$J52&lt;DQ$9),"━","")</f>
        <v/>
      </c>
      <c r="DQ53" s="22" t="str">
        <f t="shared" si="2069"/>
        <v/>
      </c>
      <c r="DR53" s="22" t="str">
        <f t="shared" ref="DR53" si="2070">IF(AND($K52&gt;=DR$9,$J52&lt;DV$9),"━","")</f>
        <v/>
      </c>
      <c r="DS53" s="22" t="str">
        <f t="shared" ref="DS53:EG53" si="2071">IF(AND($K52&gt;=DS$9,$J52&lt;DT$9),"━","")</f>
        <v/>
      </c>
      <c r="DT53" s="22" t="str">
        <f t="shared" si="2071"/>
        <v/>
      </c>
      <c r="DU53" s="22" t="str">
        <f t="shared" si="2071"/>
        <v/>
      </c>
      <c r="DV53" s="22" t="str">
        <f t="shared" si="2071"/>
        <v/>
      </c>
      <c r="DW53" s="22" t="str">
        <f t="shared" si="2071"/>
        <v/>
      </c>
      <c r="DX53" s="22" t="str">
        <f t="shared" si="2071"/>
        <v/>
      </c>
      <c r="DY53" s="29" t="str">
        <f t="shared" si="2071"/>
        <v/>
      </c>
      <c r="DZ53" s="22" t="str">
        <f t="shared" si="2071"/>
        <v/>
      </c>
      <c r="EA53" s="22" t="str">
        <f t="shared" si="2071"/>
        <v/>
      </c>
      <c r="EB53" s="22" t="str">
        <f t="shared" si="2071"/>
        <v/>
      </c>
      <c r="EC53" s="22" t="str">
        <f t="shared" si="2071"/>
        <v/>
      </c>
      <c r="ED53" s="22" t="str">
        <f t="shared" si="2071"/>
        <v/>
      </c>
      <c r="EE53" s="22" t="str">
        <f t="shared" si="2071"/>
        <v/>
      </c>
      <c r="EF53" s="22" t="str">
        <f t="shared" si="2071"/>
        <v/>
      </c>
      <c r="EG53" s="22" t="str">
        <f t="shared" si="2071"/>
        <v/>
      </c>
      <c r="EH53" s="20" t="s">
        <v>9</v>
      </c>
      <c r="EJ53" s="23" t="str">
        <f>IF(OR(J52="",K52=""),"",K52-J52+1)</f>
        <v/>
      </c>
    </row>
    <row r="54" spans="1:140" s="1" customFormat="1" ht="14" customHeight="1">
      <c r="A54" s="228">
        <f t="shared" ref="A54" si="2072">A52+1</f>
        <v>63</v>
      </c>
      <c r="B54" s="230"/>
      <c r="C54" s="236"/>
      <c r="D54" s="237"/>
      <c r="E54" s="237"/>
      <c r="F54" s="238"/>
      <c r="G54" s="242"/>
      <c r="H54" s="232"/>
      <c r="I54" s="234"/>
      <c r="J54" s="234"/>
      <c r="K54" s="234"/>
      <c r="L54" s="19" t="str">
        <f t="shared" ref="L54:BW54" si="2073">IF(AND($I54&gt;=L$9,$H54&lt;M$9),"━","")</f>
        <v/>
      </c>
      <c r="M54" s="19" t="str">
        <f t="shared" si="2073"/>
        <v/>
      </c>
      <c r="N54" s="19" t="str">
        <f t="shared" si="2073"/>
        <v/>
      </c>
      <c r="O54" s="19" t="str">
        <f t="shared" si="2073"/>
        <v/>
      </c>
      <c r="P54" s="19" t="str">
        <f t="shared" si="2073"/>
        <v/>
      </c>
      <c r="Q54" s="19" t="str">
        <f t="shared" si="2073"/>
        <v/>
      </c>
      <c r="R54" s="19" t="str">
        <f t="shared" si="2073"/>
        <v/>
      </c>
      <c r="S54" s="19" t="str">
        <f t="shared" si="2073"/>
        <v/>
      </c>
      <c r="T54" s="19" t="str">
        <f t="shared" si="2073"/>
        <v/>
      </c>
      <c r="U54" s="28" t="str">
        <f t="shared" si="2073"/>
        <v/>
      </c>
      <c r="V54" s="19" t="str">
        <f t="shared" si="2073"/>
        <v/>
      </c>
      <c r="W54" s="19" t="str">
        <f t="shared" si="2073"/>
        <v/>
      </c>
      <c r="X54" s="19" t="str">
        <f t="shared" si="2073"/>
        <v/>
      </c>
      <c r="Y54" s="19" t="str">
        <f t="shared" si="2073"/>
        <v/>
      </c>
      <c r="Z54" s="19" t="str">
        <f t="shared" si="2073"/>
        <v/>
      </c>
      <c r="AA54" s="19" t="str">
        <f t="shared" si="2073"/>
        <v/>
      </c>
      <c r="AB54" s="19" t="str">
        <f t="shared" si="2073"/>
        <v/>
      </c>
      <c r="AC54" s="19" t="str">
        <f t="shared" si="2073"/>
        <v/>
      </c>
      <c r="AD54" s="28" t="str">
        <f t="shared" si="2073"/>
        <v/>
      </c>
      <c r="AE54" s="19" t="str">
        <f t="shared" si="2073"/>
        <v/>
      </c>
      <c r="AF54" s="19" t="str">
        <f t="shared" si="2073"/>
        <v/>
      </c>
      <c r="AG54" s="19" t="str">
        <f t="shared" si="2073"/>
        <v/>
      </c>
      <c r="AH54" s="19" t="str">
        <f t="shared" si="2073"/>
        <v/>
      </c>
      <c r="AI54" s="19" t="str">
        <f t="shared" si="2073"/>
        <v/>
      </c>
      <c r="AJ54" s="19" t="str">
        <f t="shared" si="2073"/>
        <v/>
      </c>
      <c r="AK54" s="19" t="str">
        <f t="shared" si="2073"/>
        <v/>
      </c>
      <c r="AL54" s="19" t="str">
        <f t="shared" si="2073"/>
        <v/>
      </c>
      <c r="AM54" s="28" t="str">
        <f t="shared" si="2073"/>
        <v/>
      </c>
      <c r="AN54" s="19" t="str">
        <f t="shared" si="2073"/>
        <v/>
      </c>
      <c r="AO54" s="19" t="str">
        <f t="shared" si="2073"/>
        <v/>
      </c>
      <c r="AP54" s="19" t="str">
        <f t="shared" si="2073"/>
        <v/>
      </c>
      <c r="AQ54" s="19" t="str">
        <f t="shared" si="2073"/>
        <v/>
      </c>
      <c r="AR54" s="19" t="str">
        <f t="shared" si="2073"/>
        <v/>
      </c>
      <c r="AS54" s="19" t="str">
        <f t="shared" si="2073"/>
        <v/>
      </c>
      <c r="AT54" s="19" t="str">
        <f t="shared" si="2073"/>
        <v/>
      </c>
      <c r="AU54" s="19" t="str">
        <f t="shared" si="2073"/>
        <v/>
      </c>
      <c r="AV54" s="24" t="str">
        <f t="shared" si="2073"/>
        <v/>
      </c>
      <c r="AW54" s="19" t="str">
        <f t="shared" si="2073"/>
        <v/>
      </c>
      <c r="AX54" s="19" t="str">
        <f t="shared" si="2073"/>
        <v/>
      </c>
      <c r="AY54" s="19" t="str">
        <f t="shared" si="2073"/>
        <v/>
      </c>
      <c r="AZ54" s="19" t="str">
        <f t="shared" si="2073"/>
        <v/>
      </c>
      <c r="BA54" s="19" t="str">
        <f t="shared" si="2073"/>
        <v/>
      </c>
      <c r="BB54" s="19" t="str">
        <f t="shared" si="2073"/>
        <v/>
      </c>
      <c r="BC54" s="19" t="str">
        <f t="shared" si="2073"/>
        <v/>
      </c>
      <c r="BD54" s="19" t="str">
        <f t="shared" si="2073"/>
        <v/>
      </c>
      <c r="BE54" s="28" t="str">
        <f t="shared" si="2073"/>
        <v/>
      </c>
      <c r="BF54" s="19" t="str">
        <f t="shared" si="2073"/>
        <v/>
      </c>
      <c r="BG54" s="19" t="str">
        <f t="shared" si="2073"/>
        <v/>
      </c>
      <c r="BH54" s="19" t="str">
        <f t="shared" si="2073"/>
        <v/>
      </c>
      <c r="BI54" s="19" t="str">
        <f t="shared" si="2073"/>
        <v/>
      </c>
      <c r="BJ54" s="19" t="str">
        <f t="shared" si="2073"/>
        <v/>
      </c>
      <c r="BK54" s="19" t="str">
        <f t="shared" si="2073"/>
        <v/>
      </c>
      <c r="BL54" s="19" t="str">
        <f t="shared" si="2073"/>
        <v/>
      </c>
      <c r="BM54" s="19" t="str">
        <f t="shared" si="2073"/>
        <v/>
      </c>
      <c r="BN54" s="105" t="str">
        <f t="shared" si="2073"/>
        <v/>
      </c>
      <c r="BO54" s="19" t="str">
        <f t="shared" si="2073"/>
        <v/>
      </c>
      <c r="BP54" s="19" t="str">
        <f t="shared" si="2073"/>
        <v/>
      </c>
      <c r="BQ54" s="19" t="str">
        <f t="shared" si="2073"/>
        <v/>
      </c>
      <c r="BR54" s="19" t="str">
        <f t="shared" si="2073"/>
        <v/>
      </c>
      <c r="BS54" s="19" t="str">
        <f t="shared" si="2073"/>
        <v/>
      </c>
      <c r="BT54" s="19" t="str">
        <f t="shared" si="2073"/>
        <v/>
      </c>
      <c r="BU54" s="19" t="str">
        <f t="shared" si="2073"/>
        <v/>
      </c>
      <c r="BV54" s="19" t="str">
        <f t="shared" si="2073"/>
        <v/>
      </c>
      <c r="BW54" s="28" t="str">
        <f t="shared" si="2073"/>
        <v/>
      </c>
      <c r="BX54" s="19" t="str">
        <f t="shared" ref="BX54:DQ54" si="2074">IF(AND($I54&gt;=BX$9,$H54&lt;BY$9),"━","")</f>
        <v/>
      </c>
      <c r="BY54" s="19" t="str">
        <f t="shared" si="2074"/>
        <v/>
      </c>
      <c r="BZ54" s="19" t="str">
        <f t="shared" si="2074"/>
        <v/>
      </c>
      <c r="CA54" s="19" t="str">
        <f t="shared" si="2074"/>
        <v/>
      </c>
      <c r="CB54" s="19" t="str">
        <f t="shared" si="2074"/>
        <v/>
      </c>
      <c r="CC54" s="19" t="str">
        <f t="shared" si="2074"/>
        <v/>
      </c>
      <c r="CD54" s="19" t="str">
        <f t="shared" si="2074"/>
        <v/>
      </c>
      <c r="CE54" s="19" t="str">
        <f t="shared" si="2074"/>
        <v/>
      </c>
      <c r="CF54" s="24" t="str">
        <f t="shared" si="2074"/>
        <v/>
      </c>
      <c r="CG54" s="19" t="str">
        <f t="shared" si="2074"/>
        <v/>
      </c>
      <c r="CH54" s="19" t="str">
        <f t="shared" si="2074"/>
        <v/>
      </c>
      <c r="CI54" s="19" t="str">
        <f t="shared" si="2074"/>
        <v/>
      </c>
      <c r="CJ54" s="19" t="str">
        <f t="shared" si="2074"/>
        <v/>
      </c>
      <c r="CK54" s="19" t="str">
        <f t="shared" si="2074"/>
        <v/>
      </c>
      <c r="CL54" s="19" t="str">
        <f t="shared" si="2074"/>
        <v/>
      </c>
      <c r="CM54" s="19" t="str">
        <f t="shared" si="2074"/>
        <v/>
      </c>
      <c r="CN54" s="19" t="str">
        <f t="shared" si="2074"/>
        <v/>
      </c>
      <c r="CO54" s="28" t="str">
        <f t="shared" si="2074"/>
        <v/>
      </c>
      <c r="CP54" s="19" t="str">
        <f t="shared" si="2074"/>
        <v/>
      </c>
      <c r="CQ54" s="19" t="str">
        <f t="shared" si="2074"/>
        <v/>
      </c>
      <c r="CR54" s="19" t="str">
        <f t="shared" si="2074"/>
        <v/>
      </c>
      <c r="CS54" s="19" t="str">
        <f t="shared" si="2074"/>
        <v/>
      </c>
      <c r="CT54" s="19" t="str">
        <f t="shared" si="2074"/>
        <v/>
      </c>
      <c r="CU54" s="19" t="str">
        <f t="shared" si="2074"/>
        <v/>
      </c>
      <c r="CV54" s="19" t="str">
        <f t="shared" si="2074"/>
        <v/>
      </c>
      <c r="CW54" s="19" t="str">
        <f t="shared" si="2074"/>
        <v/>
      </c>
      <c r="CX54" s="28" t="str">
        <f t="shared" si="2074"/>
        <v/>
      </c>
      <c r="CY54" s="19" t="str">
        <f t="shared" si="2074"/>
        <v/>
      </c>
      <c r="CZ54" s="19" t="str">
        <f t="shared" si="2074"/>
        <v/>
      </c>
      <c r="DA54" s="19" t="str">
        <f t="shared" si="2074"/>
        <v/>
      </c>
      <c r="DB54" s="19" t="str">
        <f t="shared" si="2074"/>
        <v/>
      </c>
      <c r="DC54" s="19" t="str">
        <f t="shared" si="2074"/>
        <v/>
      </c>
      <c r="DD54" s="19" t="str">
        <f t="shared" si="2074"/>
        <v/>
      </c>
      <c r="DE54" s="19" t="str">
        <f t="shared" si="2074"/>
        <v/>
      </c>
      <c r="DF54" s="19" t="str">
        <f t="shared" si="2074"/>
        <v/>
      </c>
      <c r="DG54" s="28" t="str">
        <f t="shared" si="2074"/>
        <v/>
      </c>
      <c r="DH54" s="19" t="str">
        <f t="shared" si="2074"/>
        <v/>
      </c>
      <c r="DI54" s="19" t="str">
        <f t="shared" si="2074"/>
        <v/>
      </c>
      <c r="DJ54" s="19" t="str">
        <f t="shared" si="2074"/>
        <v/>
      </c>
      <c r="DK54" s="19" t="str">
        <f t="shared" si="2074"/>
        <v/>
      </c>
      <c r="DL54" s="19" t="str">
        <f t="shared" si="2074"/>
        <v/>
      </c>
      <c r="DM54" s="19" t="str">
        <f t="shared" si="2074"/>
        <v/>
      </c>
      <c r="DN54" s="19" t="str">
        <f t="shared" si="2074"/>
        <v/>
      </c>
      <c r="DO54" s="91" t="str">
        <f t="shared" si="2074"/>
        <v/>
      </c>
      <c r="DP54" s="83" t="str">
        <f t="shared" si="2074"/>
        <v/>
      </c>
      <c r="DQ54" s="19" t="str">
        <f t="shared" si="2074"/>
        <v/>
      </c>
      <c r="DR54" s="19" t="str">
        <f t="shared" ref="DR54" si="2075">IF(AND($I54&gt;=DR$9,$H54&lt;DV$9),"━","")</f>
        <v/>
      </c>
      <c r="DS54" s="19" t="str">
        <f t="shared" ref="DS54:EG54" si="2076">IF(AND($I54&gt;=DS$9,$H54&lt;DT$9),"━","")</f>
        <v/>
      </c>
      <c r="DT54" s="19" t="str">
        <f t="shared" si="2076"/>
        <v/>
      </c>
      <c r="DU54" s="19" t="str">
        <f t="shared" si="2076"/>
        <v/>
      </c>
      <c r="DV54" s="19" t="str">
        <f t="shared" si="2076"/>
        <v/>
      </c>
      <c r="DW54" s="19" t="str">
        <f t="shared" si="2076"/>
        <v/>
      </c>
      <c r="DX54" s="19" t="str">
        <f t="shared" si="2076"/>
        <v/>
      </c>
      <c r="DY54" s="28" t="str">
        <f t="shared" si="2076"/>
        <v/>
      </c>
      <c r="DZ54" s="19" t="str">
        <f t="shared" si="2076"/>
        <v/>
      </c>
      <c r="EA54" s="19" t="str">
        <f t="shared" si="2076"/>
        <v/>
      </c>
      <c r="EB54" s="19" t="str">
        <f t="shared" si="2076"/>
        <v/>
      </c>
      <c r="EC54" s="19" t="str">
        <f t="shared" si="2076"/>
        <v/>
      </c>
      <c r="ED54" s="19" t="str">
        <f t="shared" si="2076"/>
        <v/>
      </c>
      <c r="EE54" s="19" t="str">
        <f t="shared" si="2076"/>
        <v/>
      </c>
      <c r="EF54" s="19" t="str">
        <f t="shared" si="2076"/>
        <v/>
      </c>
      <c r="EG54" s="19" t="str">
        <f t="shared" si="2076"/>
        <v/>
      </c>
      <c r="EH54" s="20" t="s">
        <v>9</v>
      </c>
      <c r="EJ54" s="21" t="str">
        <f>IF(OR(H54="",I54=""),"",I54-H54+1)</f>
        <v/>
      </c>
    </row>
    <row r="55" spans="1:140" s="1" customFormat="1" ht="14" customHeight="1">
      <c r="A55" s="229"/>
      <c r="B55" s="231"/>
      <c r="C55" s="239"/>
      <c r="D55" s="240"/>
      <c r="E55" s="240"/>
      <c r="F55" s="241"/>
      <c r="G55" s="243"/>
      <c r="H55" s="233"/>
      <c r="I55" s="235"/>
      <c r="J55" s="235"/>
      <c r="K55" s="235"/>
      <c r="L55" s="22" t="str">
        <f t="shared" ref="L55:AC55" si="2077">IF(AND($K54&gt;=L$9,$J54&lt;M$9),"━","")</f>
        <v/>
      </c>
      <c r="M55" s="22" t="str">
        <f t="shared" si="2077"/>
        <v/>
      </c>
      <c r="N55" s="22" t="str">
        <f t="shared" si="2077"/>
        <v/>
      </c>
      <c r="O55" s="22" t="str">
        <f t="shared" si="2077"/>
        <v/>
      </c>
      <c r="P55" s="22" t="str">
        <f t="shared" si="2077"/>
        <v/>
      </c>
      <c r="Q55" s="22" t="str">
        <f t="shared" si="2077"/>
        <v/>
      </c>
      <c r="R55" s="22" t="str">
        <f t="shared" si="2077"/>
        <v/>
      </c>
      <c r="S55" s="22" t="str">
        <f t="shared" si="2077"/>
        <v/>
      </c>
      <c r="T55" s="22" t="str">
        <f t="shared" si="2077"/>
        <v/>
      </c>
      <c r="U55" s="29" t="str">
        <f t="shared" si="2077"/>
        <v/>
      </c>
      <c r="V55" s="22" t="str">
        <f t="shared" si="2077"/>
        <v/>
      </c>
      <c r="W55" s="22" t="str">
        <f t="shared" si="2077"/>
        <v/>
      </c>
      <c r="X55" s="22" t="str">
        <f t="shared" si="2077"/>
        <v/>
      </c>
      <c r="Y55" s="22" t="str">
        <f t="shared" si="2077"/>
        <v/>
      </c>
      <c r="Z55" s="22" t="str">
        <f t="shared" si="2077"/>
        <v/>
      </c>
      <c r="AA55" s="22" t="str">
        <f t="shared" si="2077"/>
        <v/>
      </c>
      <c r="AB55" s="22" t="str">
        <f t="shared" si="2077"/>
        <v/>
      </c>
      <c r="AC55" s="22" t="str">
        <f t="shared" si="2077"/>
        <v/>
      </c>
      <c r="AD55" s="29" t="str">
        <f>IF($K54="","",IF(AND($K54&gt;=AD$9,$J54&lt;AE$9),"━",""))</f>
        <v/>
      </c>
      <c r="AE55" s="22" t="str">
        <f t="shared" ref="AE55" si="2078">IF($K54="","",IF(AND($K54&gt;=AE$9,$J54&lt;AF$9),"━",""))</f>
        <v/>
      </c>
      <c r="AF55" s="22" t="str">
        <f t="shared" ref="AF55" si="2079">IF($K54="","",IF(AND($K54&gt;=AF$9,$J54&lt;AG$9),"━",""))</f>
        <v/>
      </c>
      <c r="AG55" s="22" t="str">
        <f t="shared" ref="AG55" si="2080">IF($K54="","",IF(AND($K54&gt;=AG$9,$J54&lt;AH$9),"━",""))</f>
        <v/>
      </c>
      <c r="AH55" s="22" t="str">
        <f t="shared" ref="AH55" si="2081">IF($K54="","",IF(AND($K54&gt;=AH$9,$J54&lt;AI$9),"━",""))</f>
        <v/>
      </c>
      <c r="AI55" s="22" t="str">
        <f t="shared" ref="AI55" si="2082">IF($K54="","",IF(AND($K54&gt;=AI$9,$J54&lt;AJ$9),"━",""))</f>
        <v/>
      </c>
      <c r="AJ55" s="22" t="str">
        <f t="shared" ref="AJ55" si="2083">IF($K54="","",IF(AND($K54&gt;=AJ$9,$J54&lt;AK$9),"━",""))</f>
        <v/>
      </c>
      <c r="AK55" s="22" t="str">
        <f t="shared" ref="AK55" si="2084">IF($K54="","",IF(AND($K54&gt;=AK$9,$J54&lt;AL$9),"━",""))</f>
        <v/>
      </c>
      <c r="AL55" s="22" t="str">
        <f t="shared" ref="AL55" si="2085">IF($K54="","",IF(AND($K54&gt;=AL$9,$J54&lt;AM$9),"━",""))</f>
        <v/>
      </c>
      <c r="AM55" s="29" t="str">
        <f t="shared" ref="AM55" si="2086">IF($K54="","",IF(AND($K54&gt;=AM$9,$J54&lt;AN$9),"━",""))</f>
        <v/>
      </c>
      <c r="AN55" s="22" t="str">
        <f t="shared" ref="AN55" si="2087">IF($K54="","",IF(AND($K54&gt;=AN$9,$J54&lt;AO$9),"━",""))</f>
        <v/>
      </c>
      <c r="AO55" s="22" t="str">
        <f t="shared" ref="AO55" si="2088">IF($K54="","",IF(AND($K54&gt;=AO$9,$J54&lt;AP$9),"━",""))</f>
        <v/>
      </c>
      <c r="AP55" s="22" t="str">
        <f t="shared" ref="AP55" si="2089">IF($K54="","",IF(AND($K54&gt;=AP$9,$J54&lt;AQ$9),"━",""))</f>
        <v/>
      </c>
      <c r="AQ55" s="22" t="str">
        <f t="shared" ref="AQ55" si="2090">IF($K54="","",IF(AND($K54&gt;=AQ$9,$J54&lt;AR$9),"━",""))</f>
        <v/>
      </c>
      <c r="AR55" s="22" t="str">
        <f t="shared" ref="AR55" si="2091">IF($K54="","",IF(AND($K54&gt;=AR$9,$J54&lt;AS$9),"━",""))</f>
        <v/>
      </c>
      <c r="AS55" s="22" t="str">
        <f t="shared" ref="AS55" si="2092">IF($K54="","",IF(AND($K54&gt;=AS$9,$J54&lt;AT$9),"━",""))</f>
        <v/>
      </c>
      <c r="AT55" s="22" t="str">
        <f t="shared" ref="AT55" si="2093">IF($K54="","",IF(AND($K54&gt;=AT$9,$J54&lt;AU$9),"━",""))</f>
        <v/>
      </c>
      <c r="AU55" s="22" t="str">
        <f t="shared" ref="AU55" si="2094">IF($K54="","",IF(AND($K54&gt;=AU$9,$J54&lt;AV$9),"━",""))</f>
        <v/>
      </c>
      <c r="AV55" s="25" t="str">
        <f t="shared" ref="AV55" si="2095">IF($K54="","",IF(AND($K54&gt;=AV$9,$J54&lt;AW$9),"━",""))</f>
        <v/>
      </c>
      <c r="AW55" s="22" t="str">
        <f t="shared" ref="AW55" si="2096">IF($K54="","",IF(AND($K54&gt;=AW$9,$J54&lt;AX$9),"━",""))</f>
        <v/>
      </c>
      <c r="AX55" s="22" t="str">
        <f t="shared" ref="AX55" si="2097">IF($K54="","",IF(AND($K54&gt;=AX$9,$J54&lt;AY$9),"━",""))</f>
        <v/>
      </c>
      <c r="AY55" s="22" t="str">
        <f t="shared" ref="AY55" si="2098">IF($K54="","",IF(AND($K54&gt;=AY$9,$J54&lt;AZ$9),"━",""))</f>
        <v/>
      </c>
      <c r="AZ55" s="22" t="str">
        <f t="shared" ref="AZ55" si="2099">IF($K54="","",IF(AND($K54&gt;=AZ$9,$J54&lt;BA$9),"━",""))</f>
        <v/>
      </c>
      <c r="BA55" s="22" t="str">
        <f t="shared" ref="BA55" si="2100">IF($K54="","",IF(AND($K54&gt;=BA$9,$J54&lt;BB$9),"━",""))</f>
        <v/>
      </c>
      <c r="BB55" s="22" t="str">
        <f t="shared" ref="BB55" si="2101">IF($K54="","",IF(AND($K54&gt;=BB$9,$J54&lt;BC$9),"━",""))</f>
        <v/>
      </c>
      <c r="BC55" s="22" t="str">
        <f t="shared" ref="BC55" si="2102">IF($K54="","",IF(AND($K54&gt;=BC$9,$J54&lt;BD$9),"━",""))</f>
        <v/>
      </c>
      <c r="BD55" s="22" t="str">
        <f t="shared" ref="BD55" si="2103">IF($K54="","",IF(AND($K54&gt;=BD$9,$J54&lt;BE$9),"━",""))</f>
        <v/>
      </c>
      <c r="BE55" s="29" t="str">
        <f t="shared" ref="BE55" si="2104">IF($K54="","",IF(AND($K54&gt;=BE$9,$J54&lt;BF$9),"━",""))</f>
        <v/>
      </c>
      <c r="BF55" s="22" t="str">
        <f t="shared" ref="BF55" si="2105">IF($K54="","",IF(AND($K54&gt;=BF$9,$J54&lt;BG$9),"━",""))</f>
        <v/>
      </c>
      <c r="BG55" s="22" t="str">
        <f t="shared" ref="BG55" si="2106">IF($K54="","",IF(AND($K54&gt;=BG$9,$J54&lt;BH$9),"━",""))</f>
        <v/>
      </c>
      <c r="BH55" s="22" t="str">
        <f t="shared" ref="BH55" si="2107">IF($K54="","",IF(AND($K54&gt;=BH$9,$J54&lt;BI$9),"━",""))</f>
        <v/>
      </c>
      <c r="BI55" s="22" t="str">
        <f t="shared" ref="BI55" si="2108">IF($K54="","",IF(AND($K54&gt;=BI$9,$J54&lt;BJ$9),"━",""))</f>
        <v/>
      </c>
      <c r="BJ55" s="22" t="str">
        <f t="shared" ref="BJ55" si="2109">IF($K54="","",IF(AND($K54&gt;=BJ$9,$J54&lt;BK$9),"━",""))</f>
        <v/>
      </c>
      <c r="BK55" s="22" t="str">
        <f t="shared" ref="BK55" si="2110">IF($K54="","",IF(AND($K54&gt;=BK$9,$J54&lt;BL$9),"━",""))</f>
        <v/>
      </c>
      <c r="BL55" s="22" t="str">
        <f t="shared" ref="BL55" si="2111">IF($K54="","",IF(AND($K54&gt;=BL$9,$J54&lt;BM$9),"━",""))</f>
        <v/>
      </c>
      <c r="BM55" s="22" t="str">
        <f t="shared" ref="BM55" si="2112">IF($K54="","",IF(AND($K54&gt;=BM$9,$J54&lt;BN$9),"━",""))</f>
        <v/>
      </c>
      <c r="BN55" s="29" t="str">
        <f t="shared" ref="BN55" si="2113">IF($K54="","",IF(AND($K54&gt;=BN$9,$J54&lt;BO$9),"━",""))</f>
        <v/>
      </c>
      <c r="BO55" s="22" t="str">
        <f t="shared" ref="BO55" si="2114">IF($K54="","",IF(AND($K54&gt;=BO$9,$J54&lt;BP$9),"━",""))</f>
        <v/>
      </c>
      <c r="BP55" s="22" t="str">
        <f t="shared" ref="BP55" si="2115">IF($K54="","",IF(AND($K54&gt;=BP$9,$J54&lt;BQ$9),"━",""))</f>
        <v/>
      </c>
      <c r="BQ55" s="22" t="str">
        <f t="shared" ref="BQ55" si="2116">IF($K54="","",IF(AND($K54&gt;=BQ$9,$J54&lt;BR$9),"━",""))</f>
        <v/>
      </c>
      <c r="BR55" s="22" t="str">
        <f t="shared" ref="BR55" si="2117">IF($K54="","",IF(AND($K54&gt;=BR$9,$J54&lt;BS$9),"━",""))</f>
        <v/>
      </c>
      <c r="BS55" s="22" t="str">
        <f t="shared" ref="BS55" si="2118">IF($K54="","",IF(AND($K54&gt;=BS$9,$J54&lt;BT$9),"━",""))</f>
        <v/>
      </c>
      <c r="BT55" s="22" t="str">
        <f t="shared" ref="BT55" si="2119">IF($K54="","",IF(AND($K54&gt;=BT$9,$J54&lt;BU$9),"━",""))</f>
        <v/>
      </c>
      <c r="BU55" s="22" t="str">
        <f t="shared" ref="BU55" si="2120">IF($K54="","",IF(AND($K54&gt;=BU$9,$J54&lt;BV$9),"━",""))</f>
        <v/>
      </c>
      <c r="BV55" s="22" t="str">
        <f t="shared" ref="BV55" si="2121">IF($K54="","",IF(AND($K54&gt;=BV$9,$J54&lt;BW$9),"━",""))</f>
        <v/>
      </c>
      <c r="BW55" s="29" t="str">
        <f t="shared" ref="BW55" si="2122">IF($K54="","",IF(AND($K54&gt;=BW$9,$J54&lt;BX$9),"━",""))</f>
        <v/>
      </c>
      <c r="BX55" s="22" t="str">
        <f t="shared" ref="BX55" si="2123">IF($K54="","",IF(AND($K54&gt;=BX$9,$J54&lt;BY$9),"━",""))</f>
        <v/>
      </c>
      <c r="BY55" s="22" t="str">
        <f t="shared" ref="BY55" si="2124">IF($K54="","",IF(AND($K54&gt;=BY$9,$J54&lt;BZ$9),"━",""))</f>
        <v/>
      </c>
      <c r="BZ55" s="22" t="str">
        <f t="shared" ref="BZ55" si="2125">IF($K54="","",IF(AND($K54&gt;=BZ$9,$J54&lt;CA$9),"━",""))</f>
        <v/>
      </c>
      <c r="CA55" s="22" t="str">
        <f t="shared" ref="CA55" si="2126">IF($K54="","",IF(AND($K54&gt;=CA$9,$J54&lt;CB$9),"━",""))</f>
        <v/>
      </c>
      <c r="CB55" s="22" t="str">
        <f t="shared" ref="CB55" si="2127">IF($K54="","",IF(AND($K54&gt;=CB$9,$J54&lt;CC$9),"━",""))</f>
        <v/>
      </c>
      <c r="CC55" s="22" t="str">
        <f t="shared" ref="CC55" si="2128">IF($K54="","",IF(AND($K54&gt;=CC$9,$J54&lt;CD$9),"━",""))</f>
        <v/>
      </c>
      <c r="CD55" s="22" t="str">
        <f t="shared" ref="CD55" si="2129">IF($K54="","",IF(AND($K54&gt;=CD$9,$J54&lt;CE$9),"━",""))</f>
        <v/>
      </c>
      <c r="CE55" s="22" t="str">
        <f t="shared" ref="CE55" si="2130">IF($K54="","",IF(AND($K54&gt;=CE$9,$J54&lt;CF$9),"━",""))</f>
        <v/>
      </c>
      <c r="CF55" s="25" t="str">
        <f t="shared" ref="CF55" si="2131">IF($K54="","",IF(AND($K54&gt;=CF$9,$J54&lt;CG$9),"━",""))</f>
        <v/>
      </c>
      <c r="CG55" s="22" t="str">
        <f t="shared" ref="CG55" si="2132">IF($K54="","",IF(AND($K54&gt;=CG$9,$J54&lt;CH$9),"━",""))</f>
        <v/>
      </c>
      <c r="CH55" s="22" t="str">
        <f t="shared" ref="CH55" si="2133">IF($K54="","",IF(AND($K54&gt;=CH$9,$J54&lt;CI$9),"━",""))</f>
        <v/>
      </c>
      <c r="CI55" s="22" t="str">
        <f t="shared" ref="CI55" si="2134">IF($K54="","",IF(AND($K54&gt;=CI$9,$J54&lt;CJ$9),"━",""))</f>
        <v/>
      </c>
      <c r="CJ55" s="22" t="str">
        <f t="shared" ref="CJ55" si="2135">IF($K54="","",IF(AND($K54&gt;=CJ$9,$J54&lt;CK$9),"━",""))</f>
        <v/>
      </c>
      <c r="CK55" s="22" t="str">
        <f t="shared" ref="CK55" si="2136">IF($K54="","",IF(AND($K54&gt;=CK$9,$J54&lt;CL$9),"━",""))</f>
        <v/>
      </c>
      <c r="CL55" s="22" t="str">
        <f t="shared" ref="CL55" si="2137">IF($K54="","",IF(AND($K54&gt;=CL$9,$J54&lt;CM$9),"━",""))</f>
        <v/>
      </c>
      <c r="CM55" s="22" t="str">
        <f t="shared" ref="CM55" si="2138">IF($K54="","",IF(AND($K54&gt;=CM$9,$J54&lt;CN$9),"━",""))</f>
        <v/>
      </c>
      <c r="CN55" s="22" t="str">
        <f t="shared" ref="CN55" si="2139">IF($K54="","",IF(AND($K54&gt;=CN$9,$J54&lt;CO$9),"━",""))</f>
        <v/>
      </c>
      <c r="CO55" s="104" t="str">
        <f t="shared" ref="CO55" si="2140">IF($K54="","",IF(AND($K54&gt;=CO$9,$J54&lt;CP$9),"━",""))</f>
        <v/>
      </c>
      <c r="CP55" s="22" t="str">
        <f t="shared" ref="CP55" si="2141">IF($K54="","",IF(AND($K54&gt;=CP$9,$J54&lt;CQ$9),"━",""))</f>
        <v/>
      </c>
      <c r="CQ55" s="22" t="str">
        <f t="shared" ref="CQ55" si="2142">IF($K54="","",IF(AND($K54&gt;=CQ$9,$J54&lt;CR$9),"━",""))</f>
        <v/>
      </c>
      <c r="CR55" s="22" t="str">
        <f t="shared" ref="CR55" si="2143">IF($K54="","",IF(AND($K54&gt;=CR$9,$J54&lt;CS$9),"━",""))</f>
        <v/>
      </c>
      <c r="CS55" s="22" t="str">
        <f t="shared" ref="CS55" si="2144">IF($K54="","",IF(AND($K54&gt;=CS$9,$J54&lt;CT$9),"━",""))</f>
        <v/>
      </c>
      <c r="CT55" s="22" t="str">
        <f t="shared" ref="CT55" si="2145">IF($K54="","",IF(AND($K54&gt;=CT$9,$J54&lt;CU$9),"━",""))</f>
        <v/>
      </c>
      <c r="CU55" s="22" t="str">
        <f t="shared" ref="CU55" si="2146">IF($K54="","",IF(AND($K54&gt;=CU$9,$J54&lt;CV$9),"━",""))</f>
        <v/>
      </c>
      <c r="CV55" s="22" t="str">
        <f t="shared" ref="CV55" si="2147">IF($K54="","",IF(AND($K54&gt;=CV$9,$J54&lt;CW$9),"━",""))</f>
        <v/>
      </c>
      <c r="CW55" s="22" t="str">
        <f t="shared" ref="CW55" si="2148">IF($K54="","",IF(AND($K54&gt;=CW$9,$J54&lt;CX$9),"━",""))</f>
        <v/>
      </c>
      <c r="CX55" s="29" t="str">
        <f t="shared" ref="CX55" si="2149">IF($K54="","",IF(AND($K54&gt;=CX$9,$J54&lt;CY$9),"━",""))</f>
        <v/>
      </c>
      <c r="CY55" s="22" t="str">
        <f t="shared" ref="CY55" si="2150">IF($K54="","",IF(AND($K54&gt;=CY$9,$J54&lt;CZ$9),"━",""))</f>
        <v/>
      </c>
      <c r="CZ55" s="22" t="str">
        <f t="shared" ref="CZ55" si="2151">IF($K54="","",IF(AND($K54&gt;=CZ$9,$J54&lt;DA$9),"━",""))</f>
        <v/>
      </c>
      <c r="DA55" s="22" t="str">
        <f t="shared" ref="DA55" si="2152">IF($K54="","",IF(AND($K54&gt;=DA$9,$J54&lt;DB$9),"━",""))</f>
        <v/>
      </c>
      <c r="DB55" s="22" t="str">
        <f t="shared" ref="DB55" si="2153">IF($K54="","",IF(AND($K54&gt;=DB$9,$J54&lt;DC$9),"━",""))</f>
        <v/>
      </c>
      <c r="DC55" s="22" t="str">
        <f t="shared" ref="DC55" si="2154">IF($K54="","",IF(AND($K54&gt;=DC$9,$J54&lt;DD$9),"━",""))</f>
        <v/>
      </c>
      <c r="DD55" s="22" t="str">
        <f t="shared" ref="DD55" si="2155">IF($K54="","",IF(AND($K54&gt;=DD$9,$J54&lt;DE$9),"━",""))</f>
        <v/>
      </c>
      <c r="DE55" s="22" t="str">
        <f t="shared" ref="DE55" si="2156">IF($K54="","",IF(AND($K54&gt;=DE$9,$J54&lt;DF$9),"━",""))</f>
        <v/>
      </c>
      <c r="DF55" s="22" t="str">
        <f t="shared" ref="DF55" si="2157">IF($K54="","",IF(AND($K54&gt;=DF$9,$J54&lt;DG$9),"━",""))</f>
        <v/>
      </c>
      <c r="DG55" s="29" t="str">
        <f t="shared" ref="DG55" si="2158">IF($K54="","",IF(AND($K54&gt;=DG$9,$J54&lt;DH$9),"━",""))</f>
        <v/>
      </c>
      <c r="DH55" s="22" t="str">
        <f t="shared" ref="DH55" si="2159">IF($K54="","",IF(AND($K54&gt;=DH$9,$J54&lt;DI$9),"━",""))</f>
        <v/>
      </c>
      <c r="DI55" s="22" t="str">
        <f t="shared" ref="DI55" si="2160">IF($K54="","",IF(AND($K54&gt;=DI$9,$J54&lt;DJ$9),"━",""))</f>
        <v/>
      </c>
      <c r="DJ55" s="22" t="str">
        <f t="shared" ref="DJ55" si="2161">IF($K54="","",IF(AND($K54&gt;=DJ$9,$J54&lt;DK$9),"━",""))</f>
        <v/>
      </c>
      <c r="DK55" s="22" t="str">
        <f t="shared" ref="DK55" si="2162">IF($K54="","",IF(AND($K54&gt;=DK$9,$J54&lt;DL$9),"━",""))</f>
        <v/>
      </c>
      <c r="DL55" s="22" t="str">
        <f t="shared" ref="DL55" si="2163">IF($K54="","",IF(AND($K54&gt;=DL$9,$J54&lt;DM$9),"━",""))</f>
        <v/>
      </c>
      <c r="DM55" s="22" t="str">
        <f t="shared" ref="DM55" si="2164">IF($K54="","",IF(AND($K54&gt;=DM$9,$J54&lt;DN$9),"━",""))</f>
        <v/>
      </c>
      <c r="DN55" s="22" t="str">
        <f t="shared" ref="DN55" si="2165">IF($K54="","",IF(AND($K54&gt;=DN$9,$J54&lt;DO$9),"━",""))</f>
        <v/>
      </c>
      <c r="DO55" s="92" t="str">
        <f t="shared" ref="DO55" si="2166">IF($K54="","",IF(AND($K54&gt;=DO$9,$J54&lt;DP$9),"━",""))</f>
        <v/>
      </c>
      <c r="DP55" s="82" t="str">
        <f t="shared" ref="DP55:DQ55" si="2167">IF(AND($K54&gt;=DP$9,$J54&lt;DQ$9),"━","")</f>
        <v/>
      </c>
      <c r="DQ55" s="22" t="str">
        <f t="shared" si="2167"/>
        <v/>
      </c>
      <c r="DR55" s="22" t="str">
        <f t="shared" ref="DR55" si="2168">IF(AND($K54&gt;=DR$9,$J54&lt;DV$9),"━","")</f>
        <v/>
      </c>
      <c r="DS55" s="22" t="str">
        <f t="shared" ref="DS55:EG55" si="2169">IF(AND($K54&gt;=DS$9,$J54&lt;DT$9),"━","")</f>
        <v/>
      </c>
      <c r="DT55" s="22" t="str">
        <f t="shared" si="2169"/>
        <v/>
      </c>
      <c r="DU55" s="22" t="str">
        <f t="shared" si="2169"/>
        <v/>
      </c>
      <c r="DV55" s="22" t="str">
        <f t="shared" si="2169"/>
        <v/>
      </c>
      <c r="DW55" s="22" t="str">
        <f t="shared" si="2169"/>
        <v/>
      </c>
      <c r="DX55" s="22" t="str">
        <f t="shared" si="2169"/>
        <v/>
      </c>
      <c r="DY55" s="29" t="str">
        <f t="shared" si="2169"/>
        <v/>
      </c>
      <c r="DZ55" s="22" t="str">
        <f t="shared" si="2169"/>
        <v/>
      </c>
      <c r="EA55" s="22" t="str">
        <f t="shared" si="2169"/>
        <v/>
      </c>
      <c r="EB55" s="22" t="str">
        <f t="shared" si="2169"/>
        <v/>
      </c>
      <c r="EC55" s="22" t="str">
        <f t="shared" si="2169"/>
        <v/>
      </c>
      <c r="ED55" s="22" t="str">
        <f t="shared" si="2169"/>
        <v/>
      </c>
      <c r="EE55" s="22" t="str">
        <f t="shared" si="2169"/>
        <v/>
      </c>
      <c r="EF55" s="22" t="str">
        <f t="shared" si="2169"/>
        <v/>
      </c>
      <c r="EG55" s="22" t="str">
        <f t="shared" si="2169"/>
        <v/>
      </c>
      <c r="EH55" s="20" t="s">
        <v>9</v>
      </c>
      <c r="EJ55" s="23" t="str">
        <f>IF(OR(J54="",K54=""),"",K54-J54+1)</f>
        <v/>
      </c>
    </row>
    <row r="56" spans="1:140" s="1" customFormat="1" ht="14" customHeight="1">
      <c r="A56" s="228">
        <f t="shared" ref="A56" si="2170">A54+1</f>
        <v>64</v>
      </c>
      <c r="B56" s="230"/>
      <c r="C56" s="236"/>
      <c r="D56" s="237"/>
      <c r="E56" s="237"/>
      <c r="F56" s="238"/>
      <c r="G56" s="242"/>
      <c r="H56" s="232"/>
      <c r="I56" s="234"/>
      <c r="J56" s="234"/>
      <c r="K56" s="234"/>
      <c r="L56" s="19" t="str">
        <f t="shared" ref="L56:BW56" si="2171">IF(AND($I56&gt;=L$9,$H56&lt;M$9),"━","")</f>
        <v/>
      </c>
      <c r="M56" s="19" t="str">
        <f t="shared" si="2171"/>
        <v/>
      </c>
      <c r="N56" s="19" t="str">
        <f t="shared" si="2171"/>
        <v/>
      </c>
      <c r="O56" s="19" t="str">
        <f t="shared" si="2171"/>
        <v/>
      </c>
      <c r="P56" s="19" t="str">
        <f t="shared" si="2171"/>
        <v/>
      </c>
      <c r="Q56" s="19" t="str">
        <f t="shared" si="2171"/>
        <v/>
      </c>
      <c r="R56" s="19" t="str">
        <f t="shared" si="2171"/>
        <v/>
      </c>
      <c r="S56" s="19" t="str">
        <f t="shared" si="2171"/>
        <v/>
      </c>
      <c r="T56" s="19" t="str">
        <f t="shared" si="2171"/>
        <v/>
      </c>
      <c r="U56" s="28" t="str">
        <f t="shared" si="2171"/>
        <v/>
      </c>
      <c r="V56" s="19" t="str">
        <f t="shared" si="2171"/>
        <v/>
      </c>
      <c r="W56" s="19" t="str">
        <f t="shared" si="2171"/>
        <v/>
      </c>
      <c r="X56" s="19" t="str">
        <f t="shared" si="2171"/>
        <v/>
      </c>
      <c r="Y56" s="19" t="str">
        <f t="shared" si="2171"/>
        <v/>
      </c>
      <c r="Z56" s="19" t="str">
        <f t="shared" si="2171"/>
        <v/>
      </c>
      <c r="AA56" s="19" t="str">
        <f t="shared" si="2171"/>
        <v/>
      </c>
      <c r="AB56" s="19" t="str">
        <f t="shared" si="2171"/>
        <v/>
      </c>
      <c r="AC56" s="19" t="str">
        <f t="shared" si="2171"/>
        <v/>
      </c>
      <c r="AD56" s="28" t="str">
        <f t="shared" si="2171"/>
        <v/>
      </c>
      <c r="AE56" s="19" t="str">
        <f t="shared" si="2171"/>
        <v/>
      </c>
      <c r="AF56" s="19" t="str">
        <f t="shared" si="2171"/>
        <v/>
      </c>
      <c r="AG56" s="19" t="str">
        <f t="shared" si="2171"/>
        <v/>
      </c>
      <c r="AH56" s="19" t="str">
        <f t="shared" si="2171"/>
        <v/>
      </c>
      <c r="AI56" s="19" t="str">
        <f t="shared" si="2171"/>
        <v/>
      </c>
      <c r="AJ56" s="19" t="str">
        <f t="shared" si="2171"/>
        <v/>
      </c>
      <c r="AK56" s="19" t="str">
        <f t="shared" si="2171"/>
        <v/>
      </c>
      <c r="AL56" s="19" t="str">
        <f t="shared" si="2171"/>
        <v/>
      </c>
      <c r="AM56" s="28" t="str">
        <f t="shared" si="2171"/>
        <v/>
      </c>
      <c r="AN56" s="19" t="str">
        <f t="shared" si="2171"/>
        <v/>
      </c>
      <c r="AO56" s="19" t="str">
        <f t="shared" si="2171"/>
        <v/>
      </c>
      <c r="AP56" s="19" t="str">
        <f t="shared" si="2171"/>
        <v/>
      </c>
      <c r="AQ56" s="19" t="str">
        <f t="shared" si="2171"/>
        <v/>
      </c>
      <c r="AR56" s="19" t="str">
        <f t="shared" si="2171"/>
        <v/>
      </c>
      <c r="AS56" s="19" t="str">
        <f t="shared" si="2171"/>
        <v/>
      </c>
      <c r="AT56" s="19" t="str">
        <f t="shared" si="2171"/>
        <v/>
      </c>
      <c r="AU56" s="19" t="str">
        <f t="shared" si="2171"/>
        <v/>
      </c>
      <c r="AV56" s="24" t="str">
        <f t="shared" si="2171"/>
        <v/>
      </c>
      <c r="AW56" s="19" t="str">
        <f t="shared" si="2171"/>
        <v/>
      </c>
      <c r="AX56" s="19" t="str">
        <f t="shared" si="2171"/>
        <v/>
      </c>
      <c r="AY56" s="19" t="str">
        <f t="shared" si="2171"/>
        <v/>
      </c>
      <c r="AZ56" s="19" t="str">
        <f t="shared" si="2171"/>
        <v/>
      </c>
      <c r="BA56" s="19" t="str">
        <f t="shared" si="2171"/>
        <v/>
      </c>
      <c r="BB56" s="19" t="str">
        <f t="shared" si="2171"/>
        <v/>
      </c>
      <c r="BC56" s="19" t="str">
        <f t="shared" si="2171"/>
        <v/>
      </c>
      <c r="BD56" s="19" t="str">
        <f t="shared" si="2171"/>
        <v/>
      </c>
      <c r="BE56" s="28" t="str">
        <f t="shared" si="2171"/>
        <v/>
      </c>
      <c r="BF56" s="19" t="str">
        <f t="shared" si="2171"/>
        <v/>
      </c>
      <c r="BG56" s="19" t="str">
        <f t="shared" si="2171"/>
        <v/>
      </c>
      <c r="BH56" s="19" t="str">
        <f t="shared" si="2171"/>
        <v/>
      </c>
      <c r="BI56" s="19" t="str">
        <f t="shared" si="2171"/>
        <v/>
      </c>
      <c r="BJ56" s="19" t="str">
        <f t="shared" si="2171"/>
        <v/>
      </c>
      <c r="BK56" s="19" t="str">
        <f t="shared" si="2171"/>
        <v/>
      </c>
      <c r="BL56" s="19" t="str">
        <f t="shared" si="2171"/>
        <v/>
      </c>
      <c r="BM56" s="19" t="str">
        <f t="shared" si="2171"/>
        <v/>
      </c>
      <c r="BN56" s="105" t="str">
        <f t="shared" si="2171"/>
        <v/>
      </c>
      <c r="BO56" s="19" t="str">
        <f t="shared" si="2171"/>
        <v/>
      </c>
      <c r="BP56" s="19" t="str">
        <f t="shared" si="2171"/>
        <v/>
      </c>
      <c r="BQ56" s="19" t="str">
        <f t="shared" si="2171"/>
        <v/>
      </c>
      <c r="BR56" s="19" t="str">
        <f t="shared" si="2171"/>
        <v/>
      </c>
      <c r="BS56" s="19" t="str">
        <f t="shared" si="2171"/>
        <v/>
      </c>
      <c r="BT56" s="19" t="str">
        <f t="shared" si="2171"/>
        <v/>
      </c>
      <c r="BU56" s="19" t="str">
        <f t="shared" si="2171"/>
        <v/>
      </c>
      <c r="BV56" s="19" t="str">
        <f t="shared" si="2171"/>
        <v/>
      </c>
      <c r="BW56" s="28" t="str">
        <f t="shared" si="2171"/>
        <v/>
      </c>
      <c r="BX56" s="19" t="str">
        <f t="shared" ref="BX56:DQ56" si="2172">IF(AND($I56&gt;=BX$9,$H56&lt;BY$9),"━","")</f>
        <v/>
      </c>
      <c r="BY56" s="19" t="str">
        <f t="shared" si="2172"/>
        <v/>
      </c>
      <c r="BZ56" s="19" t="str">
        <f t="shared" si="2172"/>
        <v/>
      </c>
      <c r="CA56" s="19" t="str">
        <f t="shared" si="2172"/>
        <v/>
      </c>
      <c r="CB56" s="19" t="str">
        <f t="shared" si="2172"/>
        <v/>
      </c>
      <c r="CC56" s="19" t="str">
        <f t="shared" si="2172"/>
        <v/>
      </c>
      <c r="CD56" s="19" t="str">
        <f t="shared" si="2172"/>
        <v/>
      </c>
      <c r="CE56" s="19" t="str">
        <f t="shared" si="2172"/>
        <v/>
      </c>
      <c r="CF56" s="24" t="str">
        <f t="shared" si="2172"/>
        <v/>
      </c>
      <c r="CG56" s="19" t="str">
        <f t="shared" si="2172"/>
        <v/>
      </c>
      <c r="CH56" s="19" t="str">
        <f t="shared" si="2172"/>
        <v/>
      </c>
      <c r="CI56" s="19" t="str">
        <f t="shared" si="2172"/>
        <v/>
      </c>
      <c r="CJ56" s="19" t="str">
        <f t="shared" si="2172"/>
        <v/>
      </c>
      <c r="CK56" s="19" t="str">
        <f t="shared" si="2172"/>
        <v/>
      </c>
      <c r="CL56" s="19" t="str">
        <f t="shared" si="2172"/>
        <v/>
      </c>
      <c r="CM56" s="19" t="str">
        <f t="shared" si="2172"/>
        <v/>
      </c>
      <c r="CN56" s="19" t="str">
        <f t="shared" si="2172"/>
        <v/>
      </c>
      <c r="CO56" s="28" t="str">
        <f t="shared" si="2172"/>
        <v/>
      </c>
      <c r="CP56" s="19" t="str">
        <f t="shared" si="2172"/>
        <v/>
      </c>
      <c r="CQ56" s="19" t="str">
        <f t="shared" si="2172"/>
        <v/>
      </c>
      <c r="CR56" s="19" t="str">
        <f t="shared" si="2172"/>
        <v/>
      </c>
      <c r="CS56" s="19" t="str">
        <f t="shared" si="2172"/>
        <v/>
      </c>
      <c r="CT56" s="19" t="str">
        <f t="shared" si="2172"/>
        <v/>
      </c>
      <c r="CU56" s="19" t="str">
        <f t="shared" si="2172"/>
        <v/>
      </c>
      <c r="CV56" s="19" t="str">
        <f t="shared" si="2172"/>
        <v/>
      </c>
      <c r="CW56" s="19" t="str">
        <f t="shared" si="2172"/>
        <v/>
      </c>
      <c r="CX56" s="28" t="str">
        <f t="shared" si="2172"/>
        <v/>
      </c>
      <c r="CY56" s="19" t="str">
        <f t="shared" si="2172"/>
        <v/>
      </c>
      <c r="CZ56" s="19" t="str">
        <f t="shared" si="2172"/>
        <v/>
      </c>
      <c r="DA56" s="19" t="str">
        <f t="shared" si="2172"/>
        <v/>
      </c>
      <c r="DB56" s="19" t="str">
        <f t="shared" si="2172"/>
        <v/>
      </c>
      <c r="DC56" s="19" t="str">
        <f t="shared" si="2172"/>
        <v/>
      </c>
      <c r="DD56" s="19" t="str">
        <f t="shared" si="2172"/>
        <v/>
      </c>
      <c r="DE56" s="19" t="str">
        <f t="shared" si="2172"/>
        <v/>
      </c>
      <c r="DF56" s="19" t="str">
        <f t="shared" si="2172"/>
        <v/>
      </c>
      <c r="DG56" s="28" t="str">
        <f t="shared" si="2172"/>
        <v/>
      </c>
      <c r="DH56" s="19" t="str">
        <f t="shared" si="2172"/>
        <v/>
      </c>
      <c r="DI56" s="19" t="str">
        <f t="shared" si="2172"/>
        <v/>
      </c>
      <c r="DJ56" s="19" t="str">
        <f t="shared" si="2172"/>
        <v/>
      </c>
      <c r="DK56" s="19" t="str">
        <f t="shared" si="2172"/>
        <v/>
      </c>
      <c r="DL56" s="19" t="str">
        <f t="shared" si="2172"/>
        <v/>
      </c>
      <c r="DM56" s="19" t="str">
        <f t="shared" si="2172"/>
        <v/>
      </c>
      <c r="DN56" s="19" t="str">
        <f t="shared" si="2172"/>
        <v/>
      </c>
      <c r="DO56" s="91" t="str">
        <f t="shared" si="2172"/>
        <v/>
      </c>
      <c r="DP56" s="83" t="str">
        <f t="shared" si="2172"/>
        <v/>
      </c>
      <c r="DQ56" s="19" t="str">
        <f t="shared" si="2172"/>
        <v/>
      </c>
      <c r="DR56" s="19" t="str">
        <f t="shared" ref="DR56" si="2173">IF(AND($I56&gt;=DR$9,$H56&lt;DV$9),"━","")</f>
        <v/>
      </c>
      <c r="DS56" s="19" t="str">
        <f t="shared" ref="DS56:EG56" si="2174">IF(AND($I56&gt;=DS$9,$H56&lt;DT$9),"━","")</f>
        <v/>
      </c>
      <c r="DT56" s="19" t="str">
        <f t="shared" si="2174"/>
        <v/>
      </c>
      <c r="DU56" s="19" t="str">
        <f t="shared" si="2174"/>
        <v/>
      </c>
      <c r="DV56" s="19" t="str">
        <f t="shared" si="2174"/>
        <v/>
      </c>
      <c r="DW56" s="19" t="str">
        <f t="shared" si="2174"/>
        <v/>
      </c>
      <c r="DX56" s="19" t="str">
        <f t="shared" si="2174"/>
        <v/>
      </c>
      <c r="DY56" s="28" t="str">
        <f t="shared" si="2174"/>
        <v/>
      </c>
      <c r="DZ56" s="19" t="str">
        <f t="shared" si="2174"/>
        <v/>
      </c>
      <c r="EA56" s="19" t="str">
        <f t="shared" si="2174"/>
        <v/>
      </c>
      <c r="EB56" s="19" t="str">
        <f t="shared" si="2174"/>
        <v/>
      </c>
      <c r="EC56" s="19" t="str">
        <f t="shared" si="2174"/>
        <v/>
      </c>
      <c r="ED56" s="19" t="str">
        <f t="shared" si="2174"/>
        <v/>
      </c>
      <c r="EE56" s="19" t="str">
        <f t="shared" si="2174"/>
        <v/>
      </c>
      <c r="EF56" s="19" t="str">
        <f t="shared" si="2174"/>
        <v/>
      </c>
      <c r="EG56" s="19" t="str">
        <f t="shared" si="2174"/>
        <v/>
      </c>
      <c r="EH56" s="20" t="s">
        <v>9</v>
      </c>
      <c r="EJ56" s="21" t="str">
        <f>IF(OR(H56="",I56=""),"",I56-H56+1)</f>
        <v/>
      </c>
    </row>
    <row r="57" spans="1:140" s="1" customFormat="1" ht="14" customHeight="1">
      <c r="A57" s="229"/>
      <c r="B57" s="231"/>
      <c r="C57" s="239"/>
      <c r="D57" s="240"/>
      <c r="E57" s="240"/>
      <c r="F57" s="241"/>
      <c r="G57" s="243"/>
      <c r="H57" s="233"/>
      <c r="I57" s="235"/>
      <c r="J57" s="235"/>
      <c r="K57" s="235"/>
      <c r="L57" s="22" t="str">
        <f t="shared" ref="L57:AC57" si="2175">IF(AND($K56&gt;=L$9,$J56&lt;M$9),"━","")</f>
        <v/>
      </c>
      <c r="M57" s="22" t="str">
        <f t="shared" si="2175"/>
        <v/>
      </c>
      <c r="N57" s="22" t="str">
        <f t="shared" si="2175"/>
        <v/>
      </c>
      <c r="O57" s="22" t="str">
        <f t="shared" si="2175"/>
        <v/>
      </c>
      <c r="P57" s="22" t="str">
        <f t="shared" si="2175"/>
        <v/>
      </c>
      <c r="Q57" s="22" t="str">
        <f t="shared" si="2175"/>
        <v/>
      </c>
      <c r="R57" s="22" t="str">
        <f t="shared" si="2175"/>
        <v/>
      </c>
      <c r="S57" s="22" t="str">
        <f t="shared" si="2175"/>
        <v/>
      </c>
      <c r="T57" s="22" t="str">
        <f t="shared" si="2175"/>
        <v/>
      </c>
      <c r="U57" s="29" t="str">
        <f t="shared" si="2175"/>
        <v/>
      </c>
      <c r="V57" s="22" t="str">
        <f t="shared" si="2175"/>
        <v/>
      </c>
      <c r="W57" s="22" t="str">
        <f t="shared" si="2175"/>
        <v/>
      </c>
      <c r="X57" s="22" t="str">
        <f t="shared" si="2175"/>
        <v/>
      </c>
      <c r="Y57" s="22" t="str">
        <f t="shared" si="2175"/>
        <v/>
      </c>
      <c r="Z57" s="22" t="str">
        <f t="shared" si="2175"/>
        <v/>
      </c>
      <c r="AA57" s="22" t="str">
        <f t="shared" si="2175"/>
        <v/>
      </c>
      <c r="AB57" s="22" t="str">
        <f t="shared" si="2175"/>
        <v/>
      </c>
      <c r="AC57" s="22" t="str">
        <f t="shared" si="2175"/>
        <v/>
      </c>
      <c r="AD57" s="29" t="str">
        <f>IF($K56="","",IF(AND($K56&gt;=AD$9,$J56&lt;AE$9),"━",""))</f>
        <v/>
      </c>
      <c r="AE57" s="22" t="str">
        <f t="shared" ref="AE57" si="2176">IF($K56="","",IF(AND($K56&gt;=AE$9,$J56&lt;AF$9),"━",""))</f>
        <v/>
      </c>
      <c r="AF57" s="22" t="str">
        <f t="shared" ref="AF57" si="2177">IF($K56="","",IF(AND($K56&gt;=AF$9,$J56&lt;AG$9),"━",""))</f>
        <v/>
      </c>
      <c r="AG57" s="22" t="str">
        <f t="shared" ref="AG57" si="2178">IF($K56="","",IF(AND($K56&gt;=AG$9,$J56&lt;AH$9),"━",""))</f>
        <v/>
      </c>
      <c r="AH57" s="22" t="str">
        <f t="shared" ref="AH57" si="2179">IF($K56="","",IF(AND($K56&gt;=AH$9,$J56&lt;AI$9),"━",""))</f>
        <v/>
      </c>
      <c r="AI57" s="22" t="str">
        <f t="shared" ref="AI57" si="2180">IF($K56="","",IF(AND($K56&gt;=AI$9,$J56&lt;AJ$9),"━",""))</f>
        <v/>
      </c>
      <c r="AJ57" s="22" t="str">
        <f t="shared" ref="AJ57" si="2181">IF($K56="","",IF(AND($K56&gt;=AJ$9,$J56&lt;AK$9),"━",""))</f>
        <v/>
      </c>
      <c r="AK57" s="22" t="str">
        <f t="shared" ref="AK57" si="2182">IF($K56="","",IF(AND($K56&gt;=AK$9,$J56&lt;AL$9),"━",""))</f>
        <v/>
      </c>
      <c r="AL57" s="22" t="str">
        <f t="shared" ref="AL57" si="2183">IF($K56="","",IF(AND($K56&gt;=AL$9,$J56&lt;AM$9),"━",""))</f>
        <v/>
      </c>
      <c r="AM57" s="29" t="str">
        <f t="shared" ref="AM57" si="2184">IF($K56="","",IF(AND($K56&gt;=AM$9,$J56&lt;AN$9),"━",""))</f>
        <v/>
      </c>
      <c r="AN57" s="22" t="str">
        <f t="shared" ref="AN57" si="2185">IF($K56="","",IF(AND($K56&gt;=AN$9,$J56&lt;AO$9),"━",""))</f>
        <v/>
      </c>
      <c r="AO57" s="22" t="str">
        <f t="shared" ref="AO57" si="2186">IF($K56="","",IF(AND($K56&gt;=AO$9,$J56&lt;AP$9),"━",""))</f>
        <v/>
      </c>
      <c r="AP57" s="22" t="str">
        <f t="shared" ref="AP57" si="2187">IF($K56="","",IF(AND($K56&gt;=AP$9,$J56&lt;AQ$9),"━",""))</f>
        <v/>
      </c>
      <c r="AQ57" s="22" t="str">
        <f t="shared" ref="AQ57" si="2188">IF($K56="","",IF(AND($K56&gt;=AQ$9,$J56&lt;AR$9),"━",""))</f>
        <v/>
      </c>
      <c r="AR57" s="22" t="str">
        <f t="shared" ref="AR57" si="2189">IF($K56="","",IF(AND($K56&gt;=AR$9,$J56&lt;AS$9),"━",""))</f>
        <v/>
      </c>
      <c r="AS57" s="22" t="str">
        <f t="shared" ref="AS57" si="2190">IF($K56="","",IF(AND($K56&gt;=AS$9,$J56&lt;AT$9),"━",""))</f>
        <v/>
      </c>
      <c r="AT57" s="22" t="str">
        <f t="shared" ref="AT57" si="2191">IF($K56="","",IF(AND($K56&gt;=AT$9,$J56&lt;AU$9),"━",""))</f>
        <v/>
      </c>
      <c r="AU57" s="22" t="str">
        <f t="shared" ref="AU57" si="2192">IF($K56="","",IF(AND($K56&gt;=AU$9,$J56&lt;AV$9),"━",""))</f>
        <v/>
      </c>
      <c r="AV57" s="25" t="str">
        <f t="shared" ref="AV57" si="2193">IF($K56="","",IF(AND($K56&gt;=AV$9,$J56&lt;AW$9),"━",""))</f>
        <v/>
      </c>
      <c r="AW57" s="22" t="str">
        <f t="shared" ref="AW57" si="2194">IF($K56="","",IF(AND($K56&gt;=AW$9,$J56&lt;AX$9),"━",""))</f>
        <v/>
      </c>
      <c r="AX57" s="22" t="str">
        <f t="shared" ref="AX57" si="2195">IF($K56="","",IF(AND($K56&gt;=AX$9,$J56&lt;AY$9),"━",""))</f>
        <v/>
      </c>
      <c r="AY57" s="22" t="str">
        <f t="shared" ref="AY57" si="2196">IF($K56="","",IF(AND($K56&gt;=AY$9,$J56&lt;AZ$9),"━",""))</f>
        <v/>
      </c>
      <c r="AZ57" s="22" t="str">
        <f t="shared" ref="AZ57" si="2197">IF($K56="","",IF(AND($K56&gt;=AZ$9,$J56&lt;BA$9),"━",""))</f>
        <v/>
      </c>
      <c r="BA57" s="22" t="str">
        <f t="shared" ref="BA57" si="2198">IF($K56="","",IF(AND($K56&gt;=BA$9,$J56&lt;BB$9),"━",""))</f>
        <v/>
      </c>
      <c r="BB57" s="22" t="str">
        <f t="shared" ref="BB57" si="2199">IF($K56="","",IF(AND($K56&gt;=BB$9,$J56&lt;BC$9),"━",""))</f>
        <v/>
      </c>
      <c r="BC57" s="22" t="str">
        <f t="shared" ref="BC57" si="2200">IF($K56="","",IF(AND($K56&gt;=BC$9,$J56&lt;BD$9),"━",""))</f>
        <v/>
      </c>
      <c r="BD57" s="22" t="str">
        <f t="shared" ref="BD57" si="2201">IF($K56="","",IF(AND($K56&gt;=BD$9,$J56&lt;BE$9),"━",""))</f>
        <v/>
      </c>
      <c r="BE57" s="29" t="str">
        <f t="shared" ref="BE57" si="2202">IF($K56="","",IF(AND($K56&gt;=BE$9,$J56&lt;BF$9),"━",""))</f>
        <v/>
      </c>
      <c r="BF57" s="22" t="str">
        <f t="shared" ref="BF57" si="2203">IF($K56="","",IF(AND($K56&gt;=BF$9,$J56&lt;BG$9),"━",""))</f>
        <v/>
      </c>
      <c r="BG57" s="22" t="str">
        <f t="shared" ref="BG57" si="2204">IF($K56="","",IF(AND($K56&gt;=BG$9,$J56&lt;BH$9),"━",""))</f>
        <v/>
      </c>
      <c r="BH57" s="22" t="str">
        <f t="shared" ref="BH57" si="2205">IF($K56="","",IF(AND($K56&gt;=BH$9,$J56&lt;BI$9),"━",""))</f>
        <v/>
      </c>
      <c r="BI57" s="22" t="str">
        <f t="shared" ref="BI57" si="2206">IF($K56="","",IF(AND($K56&gt;=BI$9,$J56&lt;BJ$9),"━",""))</f>
        <v/>
      </c>
      <c r="BJ57" s="22" t="str">
        <f t="shared" ref="BJ57" si="2207">IF($K56="","",IF(AND($K56&gt;=BJ$9,$J56&lt;BK$9),"━",""))</f>
        <v/>
      </c>
      <c r="BK57" s="22" t="str">
        <f t="shared" ref="BK57" si="2208">IF($K56="","",IF(AND($K56&gt;=BK$9,$J56&lt;BL$9),"━",""))</f>
        <v/>
      </c>
      <c r="BL57" s="22" t="str">
        <f t="shared" ref="BL57" si="2209">IF($K56="","",IF(AND($K56&gt;=BL$9,$J56&lt;BM$9),"━",""))</f>
        <v/>
      </c>
      <c r="BM57" s="22" t="str">
        <f t="shared" ref="BM57" si="2210">IF($K56="","",IF(AND($K56&gt;=BM$9,$J56&lt;BN$9),"━",""))</f>
        <v/>
      </c>
      <c r="BN57" s="29" t="str">
        <f t="shared" ref="BN57" si="2211">IF($K56="","",IF(AND($K56&gt;=BN$9,$J56&lt;BO$9),"━",""))</f>
        <v/>
      </c>
      <c r="BO57" s="22" t="str">
        <f t="shared" ref="BO57" si="2212">IF($K56="","",IF(AND($K56&gt;=BO$9,$J56&lt;BP$9),"━",""))</f>
        <v/>
      </c>
      <c r="BP57" s="22" t="str">
        <f t="shared" ref="BP57" si="2213">IF($K56="","",IF(AND($K56&gt;=BP$9,$J56&lt;BQ$9),"━",""))</f>
        <v/>
      </c>
      <c r="BQ57" s="22" t="str">
        <f t="shared" ref="BQ57" si="2214">IF($K56="","",IF(AND($K56&gt;=BQ$9,$J56&lt;BR$9),"━",""))</f>
        <v/>
      </c>
      <c r="BR57" s="22" t="str">
        <f t="shared" ref="BR57" si="2215">IF($K56="","",IF(AND($K56&gt;=BR$9,$J56&lt;BS$9),"━",""))</f>
        <v/>
      </c>
      <c r="BS57" s="22" t="str">
        <f t="shared" ref="BS57" si="2216">IF($K56="","",IF(AND($K56&gt;=BS$9,$J56&lt;BT$9),"━",""))</f>
        <v/>
      </c>
      <c r="BT57" s="22" t="str">
        <f t="shared" ref="BT57" si="2217">IF($K56="","",IF(AND($K56&gt;=BT$9,$J56&lt;BU$9),"━",""))</f>
        <v/>
      </c>
      <c r="BU57" s="22" t="str">
        <f t="shared" ref="BU57" si="2218">IF($K56="","",IF(AND($K56&gt;=BU$9,$J56&lt;BV$9),"━",""))</f>
        <v/>
      </c>
      <c r="BV57" s="22" t="str">
        <f t="shared" ref="BV57" si="2219">IF($K56="","",IF(AND($K56&gt;=BV$9,$J56&lt;BW$9),"━",""))</f>
        <v/>
      </c>
      <c r="BW57" s="29" t="str">
        <f t="shared" ref="BW57" si="2220">IF($K56="","",IF(AND($K56&gt;=BW$9,$J56&lt;BX$9),"━",""))</f>
        <v/>
      </c>
      <c r="BX57" s="22" t="str">
        <f t="shared" ref="BX57" si="2221">IF($K56="","",IF(AND($K56&gt;=BX$9,$J56&lt;BY$9),"━",""))</f>
        <v/>
      </c>
      <c r="BY57" s="22" t="str">
        <f t="shared" ref="BY57" si="2222">IF($K56="","",IF(AND($K56&gt;=BY$9,$J56&lt;BZ$9),"━",""))</f>
        <v/>
      </c>
      <c r="BZ57" s="22" t="str">
        <f t="shared" ref="BZ57" si="2223">IF($K56="","",IF(AND($K56&gt;=BZ$9,$J56&lt;CA$9),"━",""))</f>
        <v/>
      </c>
      <c r="CA57" s="22" t="str">
        <f t="shared" ref="CA57" si="2224">IF($K56="","",IF(AND($K56&gt;=CA$9,$J56&lt;CB$9),"━",""))</f>
        <v/>
      </c>
      <c r="CB57" s="22" t="str">
        <f t="shared" ref="CB57" si="2225">IF($K56="","",IF(AND($K56&gt;=CB$9,$J56&lt;CC$9),"━",""))</f>
        <v/>
      </c>
      <c r="CC57" s="22" t="str">
        <f t="shared" ref="CC57" si="2226">IF($K56="","",IF(AND($K56&gt;=CC$9,$J56&lt;CD$9),"━",""))</f>
        <v/>
      </c>
      <c r="CD57" s="22" t="str">
        <f t="shared" ref="CD57" si="2227">IF($K56="","",IF(AND($K56&gt;=CD$9,$J56&lt;CE$9),"━",""))</f>
        <v/>
      </c>
      <c r="CE57" s="22" t="str">
        <f t="shared" ref="CE57" si="2228">IF($K56="","",IF(AND($K56&gt;=CE$9,$J56&lt;CF$9),"━",""))</f>
        <v/>
      </c>
      <c r="CF57" s="25" t="str">
        <f t="shared" ref="CF57" si="2229">IF($K56="","",IF(AND($K56&gt;=CF$9,$J56&lt;CG$9),"━",""))</f>
        <v/>
      </c>
      <c r="CG57" s="22" t="str">
        <f t="shared" ref="CG57" si="2230">IF($K56="","",IF(AND($K56&gt;=CG$9,$J56&lt;CH$9),"━",""))</f>
        <v/>
      </c>
      <c r="CH57" s="22" t="str">
        <f t="shared" ref="CH57" si="2231">IF($K56="","",IF(AND($K56&gt;=CH$9,$J56&lt;CI$9),"━",""))</f>
        <v/>
      </c>
      <c r="CI57" s="22" t="str">
        <f t="shared" ref="CI57" si="2232">IF($K56="","",IF(AND($K56&gt;=CI$9,$J56&lt;CJ$9),"━",""))</f>
        <v/>
      </c>
      <c r="CJ57" s="22" t="str">
        <f t="shared" ref="CJ57" si="2233">IF($K56="","",IF(AND($K56&gt;=CJ$9,$J56&lt;CK$9),"━",""))</f>
        <v/>
      </c>
      <c r="CK57" s="22" t="str">
        <f t="shared" ref="CK57" si="2234">IF($K56="","",IF(AND($K56&gt;=CK$9,$J56&lt;CL$9),"━",""))</f>
        <v/>
      </c>
      <c r="CL57" s="22" t="str">
        <f t="shared" ref="CL57" si="2235">IF($K56="","",IF(AND($K56&gt;=CL$9,$J56&lt;CM$9),"━",""))</f>
        <v/>
      </c>
      <c r="CM57" s="22" t="str">
        <f t="shared" ref="CM57" si="2236">IF($K56="","",IF(AND($K56&gt;=CM$9,$J56&lt;CN$9),"━",""))</f>
        <v/>
      </c>
      <c r="CN57" s="22" t="str">
        <f t="shared" ref="CN57" si="2237">IF($K56="","",IF(AND($K56&gt;=CN$9,$J56&lt;CO$9),"━",""))</f>
        <v/>
      </c>
      <c r="CO57" s="29" t="str">
        <f t="shared" ref="CO57" si="2238">IF($K56="","",IF(AND($K56&gt;=CO$9,$J56&lt;CP$9),"━",""))</f>
        <v/>
      </c>
      <c r="CP57" s="22" t="str">
        <f t="shared" ref="CP57" si="2239">IF($K56="","",IF(AND($K56&gt;=CP$9,$J56&lt;CQ$9),"━",""))</f>
        <v/>
      </c>
      <c r="CQ57" s="22" t="str">
        <f t="shared" ref="CQ57" si="2240">IF($K56="","",IF(AND($K56&gt;=CQ$9,$J56&lt;CR$9),"━",""))</f>
        <v/>
      </c>
      <c r="CR57" s="22" t="str">
        <f t="shared" ref="CR57" si="2241">IF($K56="","",IF(AND($K56&gt;=CR$9,$J56&lt;CS$9),"━",""))</f>
        <v/>
      </c>
      <c r="CS57" s="22" t="str">
        <f t="shared" ref="CS57" si="2242">IF($K56="","",IF(AND($K56&gt;=CS$9,$J56&lt;CT$9),"━",""))</f>
        <v/>
      </c>
      <c r="CT57" s="22" t="str">
        <f t="shared" ref="CT57" si="2243">IF($K56="","",IF(AND($K56&gt;=CT$9,$J56&lt;CU$9),"━",""))</f>
        <v/>
      </c>
      <c r="CU57" s="22" t="str">
        <f t="shared" ref="CU57" si="2244">IF($K56="","",IF(AND($K56&gt;=CU$9,$J56&lt;CV$9),"━",""))</f>
        <v/>
      </c>
      <c r="CV57" s="22" t="str">
        <f t="shared" ref="CV57" si="2245">IF($K56="","",IF(AND($K56&gt;=CV$9,$J56&lt;CW$9),"━",""))</f>
        <v/>
      </c>
      <c r="CW57" s="22" t="str">
        <f t="shared" ref="CW57" si="2246">IF($K56="","",IF(AND($K56&gt;=CW$9,$J56&lt;CX$9),"━",""))</f>
        <v/>
      </c>
      <c r="CX57" s="29" t="str">
        <f t="shared" ref="CX57" si="2247">IF($K56="","",IF(AND($K56&gt;=CX$9,$J56&lt;CY$9),"━",""))</f>
        <v/>
      </c>
      <c r="CY57" s="22" t="str">
        <f t="shared" ref="CY57" si="2248">IF($K56="","",IF(AND($K56&gt;=CY$9,$J56&lt;CZ$9),"━",""))</f>
        <v/>
      </c>
      <c r="CZ57" s="22" t="str">
        <f t="shared" ref="CZ57" si="2249">IF($K56="","",IF(AND($K56&gt;=CZ$9,$J56&lt;DA$9),"━",""))</f>
        <v/>
      </c>
      <c r="DA57" s="22" t="str">
        <f t="shared" ref="DA57" si="2250">IF($K56="","",IF(AND($K56&gt;=DA$9,$J56&lt;DB$9),"━",""))</f>
        <v/>
      </c>
      <c r="DB57" s="22" t="str">
        <f t="shared" ref="DB57" si="2251">IF($K56="","",IF(AND($K56&gt;=DB$9,$J56&lt;DC$9),"━",""))</f>
        <v/>
      </c>
      <c r="DC57" s="22" t="str">
        <f t="shared" ref="DC57" si="2252">IF($K56="","",IF(AND($K56&gt;=DC$9,$J56&lt;DD$9),"━",""))</f>
        <v/>
      </c>
      <c r="DD57" s="22" t="str">
        <f t="shared" ref="DD57" si="2253">IF($K56="","",IF(AND($K56&gt;=DD$9,$J56&lt;DE$9),"━",""))</f>
        <v/>
      </c>
      <c r="DE57" s="22" t="str">
        <f t="shared" ref="DE57" si="2254">IF($K56="","",IF(AND($K56&gt;=DE$9,$J56&lt;DF$9),"━",""))</f>
        <v/>
      </c>
      <c r="DF57" s="22" t="str">
        <f t="shared" ref="DF57" si="2255">IF($K56="","",IF(AND($K56&gt;=DF$9,$J56&lt;DG$9),"━",""))</f>
        <v/>
      </c>
      <c r="DG57" s="29" t="str">
        <f t="shared" ref="DG57" si="2256">IF($K56="","",IF(AND($K56&gt;=DG$9,$J56&lt;DH$9),"━",""))</f>
        <v/>
      </c>
      <c r="DH57" s="22" t="str">
        <f t="shared" ref="DH57" si="2257">IF($K56="","",IF(AND($K56&gt;=DH$9,$J56&lt;DI$9),"━",""))</f>
        <v/>
      </c>
      <c r="DI57" s="22" t="str">
        <f t="shared" ref="DI57" si="2258">IF($K56="","",IF(AND($K56&gt;=DI$9,$J56&lt;DJ$9),"━",""))</f>
        <v/>
      </c>
      <c r="DJ57" s="22" t="str">
        <f t="shared" ref="DJ57" si="2259">IF($K56="","",IF(AND($K56&gt;=DJ$9,$J56&lt;DK$9),"━",""))</f>
        <v/>
      </c>
      <c r="DK57" s="22" t="str">
        <f t="shared" ref="DK57" si="2260">IF($K56="","",IF(AND($K56&gt;=DK$9,$J56&lt;DL$9),"━",""))</f>
        <v/>
      </c>
      <c r="DL57" s="22" t="str">
        <f t="shared" ref="DL57" si="2261">IF($K56="","",IF(AND($K56&gt;=DL$9,$J56&lt;DM$9),"━",""))</f>
        <v/>
      </c>
      <c r="DM57" s="22" t="str">
        <f t="shared" ref="DM57" si="2262">IF($K56="","",IF(AND($K56&gt;=DM$9,$J56&lt;DN$9),"━",""))</f>
        <v/>
      </c>
      <c r="DN57" s="22" t="str">
        <f t="shared" ref="DN57" si="2263">IF($K56="","",IF(AND($K56&gt;=DN$9,$J56&lt;DO$9),"━",""))</f>
        <v/>
      </c>
      <c r="DO57" s="92" t="str">
        <f t="shared" ref="DO57" si="2264">IF($K56="","",IF(AND($K56&gt;=DO$9,$J56&lt;DP$9),"━",""))</f>
        <v/>
      </c>
      <c r="DP57" s="82" t="str">
        <f t="shared" ref="DP57:DQ57" si="2265">IF(AND($K56&gt;=DP$9,$J56&lt;DQ$9),"━","")</f>
        <v/>
      </c>
      <c r="DQ57" s="22" t="str">
        <f t="shared" si="2265"/>
        <v/>
      </c>
      <c r="DR57" s="22" t="str">
        <f t="shared" ref="DR57" si="2266">IF(AND($K56&gt;=DR$9,$J56&lt;DV$9),"━","")</f>
        <v/>
      </c>
      <c r="DS57" s="22" t="str">
        <f t="shared" ref="DS57:EG57" si="2267">IF(AND($K56&gt;=DS$9,$J56&lt;DT$9),"━","")</f>
        <v/>
      </c>
      <c r="DT57" s="22" t="str">
        <f t="shared" si="2267"/>
        <v/>
      </c>
      <c r="DU57" s="22" t="str">
        <f t="shared" si="2267"/>
        <v/>
      </c>
      <c r="DV57" s="22" t="str">
        <f t="shared" si="2267"/>
        <v/>
      </c>
      <c r="DW57" s="22" t="str">
        <f t="shared" si="2267"/>
        <v/>
      </c>
      <c r="DX57" s="22" t="str">
        <f t="shared" si="2267"/>
        <v/>
      </c>
      <c r="DY57" s="29" t="str">
        <f t="shared" si="2267"/>
        <v/>
      </c>
      <c r="DZ57" s="22" t="str">
        <f t="shared" si="2267"/>
        <v/>
      </c>
      <c r="EA57" s="22" t="str">
        <f t="shared" si="2267"/>
        <v/>
      </c>
      <c r="EB57" s="22" t="str">
        <f t="shared" si="2267"/>
        <v/>
      </c>
      <c r="EC57" s="22" t="str">
        <f t="shared" si="2267"/>
        <v/>
      </c>
      <c r="ED57" s="22" t="str">
        <f t="shared" si="2267"/>
        <v/>
      </c>
      <c r="EE57" s="22" t="str">
        <f t="shared" si="2267"/>
        <v/>
      </c>
      <c r="EF57" s="22" t="str">
        <f t="shared" si="2267"/>
        <v/>
      </c>
      <c r="EG57" s="22" t="str">
        <f t="shared" si="2267"/>
        <v/>
      </c>
      <c r="EH57" s="20" t="s">
        <v>9</v>
      </c>
      <c r="EJ57" s="23" t="str">
        <f>IF(OR(J56="",K56=""),"",K56-J56+1)</f>
        <v/>
      </c>
    </row>
    <row r="58" spans="1:140" s="1" customFormat="1" ht="14" customHeight="1">
      <c r="A58" s="228">
        <f t="shared" ref="A58" si="2268">A56+1</f>
        <v>65</v>
      </c>
      <c r="B58" s="230"/>
      <c r="C58" s="236"/>
      <c r="D58" s="237"/>
      <c r="E58" s="237"/>
      <c r="F58" s="238"/>
      <c r="G58" s="242"/>
      <c r="H58" s="232"/>
      <c r="I58" s="234"/>
      <c r="J58" s="234"/>
      <c r="K58" s="234"/>
      <c r="L58" s="19" t="str">
        <f t="shared" ref="L58:BW58" si="2269">IF(AND($I58&gt;=L$9,$H58&lt;M$9),"━","")</f>
        <v/>
      </c>
      <c r="M58" s="19" t="str">
        <f t="shared" si="2269"/>
        <v/>
      </c>
      <c r="N58" s="19" t="str">
        <f t="shared" si="2269"/>
        <v/>
      </c>
      <c r="O58" s="19" t="str">
        <f t="shared" si="2269"/>
        <v/>
      </c>
      <c r="P58" s="19" t="str">
        <f t="shared" si="2269"/>
        <v/>
      </c>
      <c r="Q58" s="19" t="str">
        <f t="shared" si="2269"/>
        <v/>
      </c>
      <c r="R58" s="19" t="str">
        <f t="shared" si="2269"/>
        <v/>
      </c>
      <c r="S58" s="19" t="str">
        <f t="shared" si="2269"/>
        <v/>
      </c>
      <c r="T58" s="19" t="str">
        <f t="shared" si="2269"/>
        <v/>
      </c>
      <c r="U58" s="28" t="str">
        <f t="shared" si="2269"/>
        <v/>
      </c>
      <c r="V58" s="19" t="str">
        <f t="shared" si="2269"/>
        <v/>
      </c>
      <c r="W58" s="19" t="str">
        <f t="shared" si="2269"/>
        <v/>
      </c>
      <c r="X58" s="19" t="str">
        <f t="shared" si="2269"/>
        <v/>
      </c>
      <c r="Y58" s="19" t="str">
        <f t="shared" si="2269"/>
        <v/>
      </c>
      <c r="Z58" s="19" t="str">
        <f t="shared" si="2269"/>
        <v/>
      </c>
      <c r="AA58" s="19" t="str">
        <f t="shared" si="2269"/>
        <v/>
      </c>
      <c r="AB58" s="19" t="str">
        <f t="shared" si="2269"/>
        <v/>
      </c>
      <c r="AC58" s="19" t="str">
        <f t="shared" si="2269"/>
        <v/>
      </c>
      <c r="AD58" s="28" t="str">
        <f t="shared" si="2269"/>
        <v/>
      </c>
      <c r="AE58" s="19" t="str">
        <f t="shared" si="2269"/>
        <v/>
      </c>
      <c r="AF58" s="19" t="str">
        <f t="shared" si="2269"/>
        <v/>
      </c>
      <c r="AG58" s="19" t="str">
        <f t="shared" si="2269"/>
        <v/>
      </c>
      <c r="AH58" s="19" t="str">
        <f t="shared" si="2269"/>
        <v/>
      </c>
      <c r="AI58" s="19" t="str">
        <f t="shared" si="2269"/>
        <v/>
      </c>
      <c r="AJ58" s="19" t="str">
        <f t="shared" si="2269"/>
        <v/>
      </c>
      <c r="AK58" s="19" t="str">
        <f t="shared" si="2269"/>
        <v/>
      </c>
      <c r="AL58" s="19" t="str">
        <f t="shared" si="2269"/>
        <v/>
      </c>
      <c r="AM58" s="28" t="str">
        <f t="shared" si="2269"/>
        <v/>
      </c>
      <c r="AN58" s="19" t="str">
        <f t="shared" si="2269"/>
        <v/>
      </c>
      <c r="AO58" s="19" t="str">
        <f t="shared" si="2269"/>
        <v/>
      </c>
      <c r="AP58" s="19" t="str">
        <f t="shared" si="2269"/>
        <v/>
      </c>
      <c r="AQ58" s="19" t="str">
        <f t="shared" si="2269"/>
        <v/>
      </c>
      <c r="AR58" s="19" t="str">
        <f t="shared" si="2269"/>
        <v/>
      </c>
      <c r="AS58" s="19" t="str">
        <f t="shared" si="2269"/>
        <v/>
      </c>
      <c r="AT58" s="19" t="str">
        <f t="shared" si="2269"/>
        <v/>
      </c>
      <c r="AU58" s="19" t="str">
        <f t="shared" si="2269"/>
        <v/>
      </c>
      <c r="AV58" s="24" t="str">
        <f t="shared" si="2269"/>
        <v/>
      </c>
      <c r="AW58" s="19" t="str">
        <f t="shared" si="2269"/>
        <v/>
      </c>
      <c r="AX58" s="19" t="str">
        <f t="shared" si="2269"/>
        <v/>
      </c>
      <c r="AY58" s="19" t="str">
        <f t="shared" si="2269"/>
        <v/>
      </c>
      <c r="AZ58" s="19" t="str">
        <f t="shared" si="2269"/>
        <v/>
      </c>
      <c r="BA58" s="19" t="str">
        <f t="shared" si="2269"/>
        <v/>
      </c>
      <c r="BB58" s="19" t="str">
        <f t="shared" si="2269"/>
        <v/>
      </c>
      <c r="BC58" s="19" t="str">
        <f t="shared" si="2269"/>
        <v/>
      </c>
      <c r="BD58" s="19" t="str">
        <f t="shared" si="2269"/>
        <v/>
      </c>
      <c r="BE58" s="28" t="str">
        <f t="shared" si="2269"/>
        <v/>
      </c>
      <c r="BF58" s="19" t="str">
        <f t="shared" si="2269"/>
        <v/>
      </c>
      <c r="BG58" s="19" t="str">
        <f t="shared" si="2269"/>
        <v/>
      </c>
      <c r="BH58" s="19" t="str">
        <f t="shared" si="2269"/>
        <v/>
      </c>
      <c r="BI58" s="19" t="str">
        <f t="shared" si="2269"/>
        <v/>
      </c>
      <c r="BJ58" s="19" t="str">
        <f t="shared" si="2269"/>
        <v/>
      </c>
      <c r="BK58" s="19" t="str">
        <f t="shared" si="2269"/>
        <v/>
      </c>
      <c r="BL58" s="19" t="str">
        <f t="shared" si="2269"/>
        <v/>
      </c>
      <c r="BM58" s="19" t="str">
        <f t="shared" si="2269"/>
        <v/>
      </c>
      <c r="BN58" s="105" t="str">
        <f t="shared" si="2269"/>
        <v/>
      </c>
      <c r="BO58" s="19" t="str">
        <f t="shared" si="2269"/>
        <v/>
      </c>
      <c r="BP58" s="19" t="str">
        <f t="shared" si="2269"/>
        <v/>
      </c>
      <c r="BQ58" s="19" t="str">
        <f t="shared" si="2269"/>
        <v/>
      </c>
      <c r="BR58" s="19" t="str">
        <f t="shared" si="2269"/>
        <v/>
      </c>
      <c r="BS58" s="19" t="str">
        <f t="shared" si="2269"/>
        <v/>
      </c>
      <c r="BT58" s="19" t="str">
        <f t="shared" si="2269"/>
        <v/>
      </c>
      <c r="BU58" s="19" t="str">
        <f t="shared" si="2269"/>
        <v/>
      </c>
      <c r="BV58" s="19" t="str">
        <f t="shared" si="2269"/>
        <v/>
      </c>
      <c r="BW58" s="28" t="str">
        <f t="shared" si="2269"/>
        <v/>
      </c>
      <c r="BX58" s="19" t="str">
        <f t="shared" ref="BX58:DQ58" si="2270">IF(AND($I58&gt;=BX$9,$H58&lt;BY$9),"━","")</f>
        <v/>
      </c>
      <c r="BY58" s="19" t="str">
        <f t="shared" si="2270"/>
        <v/>
      </c>
      <c r="BZ58" s="19" t="str">
        <f t="shared" si="2270"/>
        <v/>
      </c>
      <c r="CA58" s="19" t="str">
        <f t="shared" si="2270"/>
        <v/>
      </c>
      <c r="CB58" s="19" t="str">
        <f t="shared" si="2270"/>
        <v/>
      </c>
      <c r="CC58" s="19" t="str">
        <f t="shared" si="2270"/>
        <v/>
      </c>
      <c r="CD58" s="19" t="str">
        <f t="shared" si="2270"/>
        <v/>
      </c>
      <c r="CE58" s="19" t="str">
        <f t="shared" si="2270"/>
        <v/>
      </c>
      <c r="CF58" s="24" t="str">
        <f t="shared" si="2270"/>
        <v/>
      </c>
      <c r="CG58" s="19" t="str">
        <f t="shared" si="2270"/>
        <v/>
      </c>
      <c r="CH58" s="19" t="str">
        <f t="shared" si="2270"/>
        <v/>
      </c>
      <c r="CI58" s="19" t="str">
        <f t="shared" si="2270"/>
        <v/>
      </c>
      <c r="CJ58" s="19" t="str">
        <f t="shared" si="2270"/>
        <v/>
      </c>
      <c r="CK58" s="19" t="str">
        <f t="shared" si="2270"/>
        <v/>
      </c>
      <c r="CL58" s="19" t="str">
        <f t="shared" si="2270"/>
        <v/>
      </c>
      <c r="CM58" s="19" t="str">
        <f t="shared" si="2270"/>
        <v/>
      </c>
      <c r="CN58" s="19" t="str">
        <f t="shared" si="2270"/>
        <v/>
      </c>
      <c r="CO58" s="105" t="str">
        <f t="shared" si="2270"/>
        <v/>
      </c>
      <c r="CP58" s="19" t="str">
        <f t="shared" si="2270"/>
        <v/>
      </c>
      <c r="CQ58" s="19" t="str">
        <f t="shared" si="2270"/>
        <v/>
      </c>
      <c r="CR58" s="19" t="str">
        <f t="shared" si="2270"/>
        <v/>
      </c>
      <c r="CS58" s="19" t="str">
        <f t="shared" si="2270"/>
        <v/>
      </c>
      <c r="CT58" s="19" t="str">
        <f t="shared" si="2270"/>
        <v/>
      </c>
      <c r="CU58" s="19" t="str">
        <f t="shared" si="2270"/>
        <v/>
      </c>
      <c r="CV58" s="19" t="str">
        <f t="shared" si="2270"/>
        <v/>
      </c>
      <c r="CW58" s="19" t="str">
        <f t="shared" si="2270"/>
        <v/>
      </c>
      <c r="CX58" s="28" t="str">
        <f t="shared" si="2270"/>
        <v/>
      </c>
      <c r="CY58" s="19" t="str">
        <f t="shared" si="2270"/>
        <v/>
      </c>
      <c r="CZ58" s="19" t="str">
        <f t="shared" si="2270"/>
        <v/>
      </c>
      <c r="DA58" s="19" t="str">
        <f t="shared" si="2270"/>
        <v/>
      </c>
      <c r="DB58" s="19" t="str">
        <f t="shared" si="2270"/>
        <v/>
      </c>
      <c r="DC58" s="19" t="str">
        <f t="shared" si="2270"/>
        <v/>
      </c>
      <c r="DD58" s="19" t="str">
        <f t="shared" si="2270"/>
        <v/>
      </c>
      <c r="DE58" s="19" t="str">
        <f t="shared" si="2270"/>
        <v/>
      </c>
      <c r="DF58" s="19" t="str">
        <f t="shared" si="2270"/>
        <v/>
      </c>
      <c r="DG58" s="28" t="str">
        <f t="shared" si="2270"/>
        <v/>
      </c>
      <c r="DH58" s="19" t="str">
        <f t="shared" si="2270"/>
        <v/>
      </c>
      <c r="DI58" s="19" t="str">
        <f t="shared" si="2270"/>
        <v/>
      </c>
      <c r="DJ58" s="19" t="str">
        <f t="shared" si="2270"/>
        <v/>
      </c>
      <c r="DK58" s="19" t="str">
        <f t="shared" si="2270"/>
        <v/>
      </c>
      <c r="DL58" s="19" t="str">
        <f t="shared" si="2270"/>
        <v/>
      </c>
      <c r="DM58" s="19" t="str">
        <f t="shared" si="2270"/>
        <v/>
      </c>
      <c r="DN58" s="19" t="str">
        <f t="shared" si="2270"/>
        <v/>
      </c>
      <c r="DO58" s="91" t="str">
        <f t="shared" si="2270"/>
        <v/>
      </c>
      <c r="DP58" s="83" t="str">
        <f t="shared" si="2270"/>
        <v/>
      </c>
      <c r="DQ58" s="19" t="str">
        <f t="shared" si="2270"/>
        <v/>
      </c>
      <c r="DR58" s="19" t="str">
        <f t="shared" ref="DR58" si="2271">IF(AND($I58&gt;=DR$9,$H58&lt;DV$9),"━","")</f>
        <v/>
      </c>
      <c r="DS58" s="19" t="str">
        <f t="shared" ref="DS58:EG58" si="2272">IF(AND($I58&gt;=DS$9,$H58&lt;DT$9),"━","")</f>
        <v/>
      </c>
      <c r="DT58" s="19" t="str">
        <f t="shared" si="2272"/>
        <v/>
      </c>
      <c r="DU58" s="19" t="str">
        <f t="shared" si="2272"/>
        <v/>
      </c>
      <c r="DV58" s="19" t="str">
        <f t="shared" si="2272"/>
        <v/>
      </c>
      <c r="DW58" s="19" t="str">
        <f t="shared" si="2272"/>
        <v/>
      </c>
      <c r="DX58" s="19" t="str">
        <f t="shared" si="2272"/>
        <v/>
      </c>
      <c r="DY58" s="28" t="str">
        <f t="shared" si="2272"/>
        <v/>
      </c>
      <c r="DZ58" s="19" t="str">
        <f t="shared" si="2272"/>
        <v/>
      </c>
      <c r="EA58" s="19" t="str">
        <f t="shared" si="2272"/>
        <v/>
      </c>
      <c r="EB58" s="19" t="str">
        <f t="shared" si="2272"/>
        <v/>
      </c>
      <c r="EC58" s="19" t="str">
        <f t="shared" si="2272"/>
        <v/>
      </c>
      <c r="ED58" s="19" t="str">
        <f t="shared" si="2272"/>
        <v/>
      </c>
      <c r="EE58" s="19" t="str">
        <f t="shared" si="2272"/>
        <v/>
      </c>
      <c r="EF58" s="19" t="str">
        <f t="shared" si="2272"/>
        <v/>
      </c>
      <c r="EG58" s="19" t="str">
        <f t="shared" si="2272"/>
        <v/>
      </c>
      <c r="EH58" s="20" t="s">
        <v>9</v>
      </c>
      <c r="EJ58" s="21" t="str">
        <f>IF(OR(H58="",I58=""),"",I58-H58+1)</f>
        <v/>
      </c>
    </row>
    <row r="59" spans="1:140" s="1" customFormat="1" ht="14" customHeight="1">
      <c r="A59" s="229"/>
      <c r="B59" s="231"/>
      <c r="C59" s="239"/>
      <c r="D59" s="240"/>
      <c r="E59" s="240"/>
      <c r="F59" s="241"/>
      <c r="G59" s="243"/>
      <c r="H59" s="233"/>
      <c r="I59" s="235"/>
      <c r="J59" s="235"/>
      <c r="K59" s="235"/>
      <c r="L59" s="22" t="str">
        <f t="shared" ref="L59:AC59" si="2273">IF(AND($K58&gt;=L$9,$J58&lt;M$9),"━","")</f>
        <v/>
      </c>
      <c r="M59" s="22" t="str">
        <f t="shared" si="2273"/>
        <v/>
      </c>
      <c r="N59" s="22" t="str">
        <f t="shared" si="2273"/>
        <v/>
      </c>
      <c r="O59" s="22" t="str">
        <f t="shared" si="2273"/>
        <v/>
      </c>
      <c r="P59" s="22" t="str">
        <f t="shared" si="2273"/>
        <v/>
      </c>
      <c r="Q59" s="22" t="str">
        <f t="shared" si="2273"/>
        <v/>
      </c>
      <c r="R59" s="22" t="str">
        <f t="shared" si="2273"/>
        <v/>
      </c>
      <c r="S59" s="22" t="str">
        <f t="shared" si="2273"/>
        <v/>
      </c>
      <c r="T59" s="22" t="str">
        <f t="shared" si="2273"/>
        <v/>
      </c>
      <c r="U59" s="29" t="str">
        <f t="shared" si="2273"/>
        <v/>
      </c>
      <c r="V59" s="22" t="str">
        <f t="shared" si="2273"/>
        <v/>
      </c>
      <c r="W59" s="22" t="str">
        <f t="shared" si="2273"/>
        <v/>
      </c>
      <c r="X59" s="22" t="str">
        <f t="shared" si="2273"/>
        <v/>
      </c>
      <c r="Y59" s="22" t="str">
        <f t="shared" si="2273"/>
        <v/>
      </c>
      <c r="Z59" s="22" t="str">
        <f t="shared" si="2273"/>
        <v/>
      </c>
      <c r="AA59" s="22" t="str">
        <f t="shared" si="2273"/>
        <v/>
      </c>
      <c r="AB59" s="22" t="str">
        <f t="shared" si="2273"/>
        <v/>
      </c>
      <c r="AC59" s="22" t="str">
        <f t="shared" si="2273"/>
        <v/>
      </c>
      <c r="AD59" s="29" t="str">
        <f>IF($K58="","",IF(AND($K58&gt;=AD$9,$J58&lt;AE$9),"━",""))</f>
        <v/>
      </c>
      <c r="AE59" s="22" t="str">
        <f t="shared" ref="AE59" si="2274">IF($K58="","",IF(AND($K58&gt;=AE$9,$J58&lt;AF$9),"━",""))</f>
        <v/>
      </c>
      <c r="AF59" s="22" t="str">
        <f t="shared" ref="AF59" si="2275">IF($K58="","",IF(AND($K58&gt;=AF$9,$J58&lt;AG$9),"━",""))</f>
        <v/>
      </c>
      <c r="AG59" s="22" t="str">
        <f t="shared" ref="AG59" si="2276">IF($K58="","",IF(AND($K58&gt;=AG$9,$J58&lt;AH$9),"━",""))</f>
        <v/>
      </c>
      <c r="AH59" s="22" t="str">
        <f t="shared" ref="AH59" si="2277">IF($K58="","",IF(AND($K58&gt;=AH$9,$J58&lt;AI$9),"━",""))</f>
        <v/>
      </c>
      <c r="AI59" s="22" t="str">
        <f t="shared" ref="AI59" si="2278">IF($K58="","",IF(AND($K58&gt;=AI$9,$J58&lt;AJ$9),"━",""))</f>
        <v/>
      </c>
      <c r="AJ59" s="22" t="str">
        <f t="shared" ref="AJ59" si="2279">IF($K58="","",IF(AND($K58&gt;=AJ$9,$J58&lt;AK$9),"━",""))</f>
        <v/>
      </c>
      <c r="AK59" s="22" t="str">
        <f t="shared" ref="AK59" si="2280">IF($K58="","",IF(AND($K58&gt;=AK$9,$J58&lt;AL$9),"━",""))</f>
        <v/>
      </c>
      <c r="AL59" s="22" t="str">
        <f t="shared" ref="AL59" si="2281">IF($K58="","",IF(AND($K58&gt;=AL$9,$J58&lt;AM$9),"━",""))</f>
        <v/>
      </c>
      <c r="AM59" s="29" t="str">
        <f t="shared" ref="AM59" si="2282">IF($K58="","",IF(AND($K58&gt;=AM$9,$J58&lt;AN$9),"━",""))</f>
        <v/>
      </c>
      <c r="AN59" s="22" t="str">
        <f t="shared" ref="AN59" si="2283">IF($K58="","",IF(AND($K58&gt;=AN$9,$J58&lt;AO$9),"━",""))</f>
        <v/>
      </c>
      <c r="AO59" s="22" t="str">
        <f t="shared" ref="AO59" si="2284">IF($K58="","",IF(AND($K58&gt;=AO$9,$J58&lt;AP$9),"━",""))</f>
        <v/>
      </c>
      <c r="AP59" s="22" t="str">
        <f t="shared" ref="AP59" si="2285">IF($K58="","",IF(AND($K58&gt;=AP$9,$J58&lt;AQ$9),"━",""))</f>
        <v/>
      </c>
      <c r="AQ59" s="22" t="str">
        <f t="shared" ref="AQ59" si="2286">IF($K58="","",IF(AND($K58&gt;=AQ$9,$J58&lt;AR$9),"━",""))</f>
        <v/>
      </c>
      <c r="AR59" s="22" t="str">
        <f t="shared" ref="AR59" si="2287">IF($K58="","",IF(AND($K58&gt;=AR$9,$J58&lt;AS$9),"━",""))</f>
        <v/>
      </c>
      <c r="AS59" s="22" t="str">
        <f t="shared" ref="AS59" si="2288">IF($K58="","",IF(AND($K58&gt;=AS$9,$J58&lt;AT$9),"━",""))</f>
        <v/>
      </c>
      <c r="AT59" s="22" t="str">
        <f t="shared" ref="AT59" si="2289">IF($K58="","",IF(AND($K58&gt;=AT$9,$J58&lt;AU$9),"━",""))</f>
        <v/>
      </c>
      <c r="AU59" s="22" t="str">
        <f t="shared" ref="AU59" si="2290">IF($K58="","",IF(AND($K58&gt;=AU$9,$J58&lt;AV$9),"━",""))</f>
        <v/>
      </c>
      <c r="AV59" s="25" t="str">
        <f t="shared" ref="AV59" si="2291">IF($K58="","",IF(AND($K58&gt;=AV$9,$J58&lt;AW$9),"━",""))</f>
        <v/>
      </c>
      <c r="AW59" s="22" t="str">
        <f t="shared" ref="AW59" si="2292">IF($K58="","",IF(AND($K58&gt;=AW$9,$J58&lt;AX$9),"━",""))</f>
        <v/>
      </c>
      <c r="AX59" s="22" t="str">
        <f t="shared" ref="AX59" si="2293">IF($K58="","",IF(AND($K58&gt;=AX$9,$J58&lt;AY$9),"━",""))</f>
        <v/>
      </c>
      <c r="AY59" s="22" t="str">
        <f t="shared" ref="AY59" si="2294">IF($K58="","",IF(AND($K58&gt;=AY$9,$J58&lt;AZ$9),"━",""))</f>
        <v/>
      </c>
      <c r="AZ59" s="22" t="str">
        <f t="shared" ref="AZ59" si="2295">IF($K58="","",IF(AND($K58&gt;=AZ$9,$J58&lt;BA$9),"━",""))</f>
        <v/>
      </c>
      <c r="BA59" s="22" t="str">
        <f t="shared" ref="BA59" si="2296">IF($K58="","",IF(AND($K58&gt;=BA$9,$J58&lt;BB$9),"━",""))</f>
        <v/>
      </c>
      <c r="BB59" s="22" t="str">
        <f t="shared" ref="BB59" si="2297">IF($K58="","",IF(AND($K58&gt;=BB$9,$J58&lt;BC$9),"━",""))</f>
        <v/>
      </c>
      <c r="BC59" s="22" t="str">
        <f t="shared" ref="BC59" si="2298">IF($K58="","",IF(AND($K58&gt;=BC$9,$J58&lt;BD$9),"━",""))</f>
        <v/>
      </c>
      <c r="BD59" s="22" t="str">
        <f t="shared" ref="BD59" si="2299">IF($K58="","",IF(AND($K58&gt;=BD$9,$J58&lt;BE$9),"━",""))</f>
        <v/>
      </c>
      <c r="BE59" s="29" t="str">
        <f t="shared" ref="BE59" si="2300">IF($K58="","",IF(AND($K58&gt;=BE$9,$J58&lt;BF$9),"━",""))</f>
        <v/>
      </c>
      <c r="BF59" s="22" t="str">
        <f t="shared" ref="BF59" si="2301">IF($K58="","",IF(AND($K58&gt;=BF$9,$J58&lt;BG$9),"━",""))</f>
        <v/>
      </c>
      <c r="BG59" s="22" t="str">
        <f t="shared" ref="BG59" si="2302">IF($K58="","",IF(AND($K58&gt;=BG$9,$J58&lt;BH$9),"━",""))</f>
        <v/>
      </c>
      <c r="BH59" s="22" t="str">
        <f t="shared" ref="BH59" si="2303">IF($K58="","",IF(AND($K58&gt;=BH$9,$J58&lt;BI$9),"━",""))</f>
        <v/>
      </c>
      <c r="BI59" s="22" t="str">
        <f t="shared" ref="BI59" si="2304">IF($K58="","",IF(AND($K58&gt;=BI$9,$J58&lt;BJ$9),"━",""))</f>
        <v/>
      </c>
      <c r="BJ59" s="22" t="str">
        <f t="shared" ref="BJ59" si="2305">IF($K58="","",IF(AND($K58&gt;=BJ$9,$J58&lt;BK$9),"━",""))</f>
        <v/>
      </c>
      <c r="BK59" s="22" t="str">
        <f t="shared" ref="BK59" si="2306">IF($K58="","",IF(AND($K58&gt;=BK$9,$J58&lt;BL$9),"━",""))</f>
        <v/>
      </c>
      <c r="BL59" s="22" t="str">
        <f t="shared" ref="BL59" si="2307">IF($K58="","",IF(AND($K58&gt;=BL$9,$J58&lt;BM$9),"━",""))</f>
        <v/>
      </c>
      <c r="BM59" s="22" t="str">
        <f t="shared" ref="BM59" si="2308">IF($K58="","",IF(AND($K58&gt;=BM$9,$J58&lt;BN$9),"━",""))</f>
        <v/>
      </c>
      <c r="BN59" s="29" t="str">
        <f t="shared" ref="BN59" si="2309">IF($K58="","",IF(AND($K58&gt;=BN$9,$J58&lt;BO$9),"━",""))</f>
        <v/>
      </c>
      <c r="BO59" s="22" t="str">
        <f t="shared" ref="BO59" si="2310">IF($K58="","",IF(AND($K58&gt;=BO$9,$J58&lt;BP$9),"━",""))</f>
        <v/>
      </c>
      <c r="BP59" s="22" t="str">
        <f t="shared" ref="BP59" si="2311">IF($K58="","",IF(AND($K58&gt;=BP$9,$J58&lt;BQ$9),"━",""))</f>
        <v/>
      </c>
      <c r="BQ59" s="22" t="str">
        <f t="shared" ref="BQ59" si="2312">IF($K58="","",IF(AND($K58&gt;=BQ$9,$J58&lt;BR$9),"━",""))</f>
        <v/>
      </c>
      <c r="BR59" s="22" t="str">
        <f t="shared" ref="BR59" si="2313">IF($K58="","",IF(AND($K58&gt;=BR$9,$J58&lt;BS$9),"━",""))</f>
        <v/>
      </c>
      <c r="BS59" s="22" t="str">
        <f t="shared" ref="BS59" si="2314">IF($K58="","",IF(AND($K58&gt;=BS$9,$J58&lt;BT$9),"━",""))</f>
        <v/>
      </c>
      <c r="BT59" s="22" t="str">
        <f t="shared" ref="BT59" si="2315">IF($K58="","",IF(AND($K58&gt;=BT$9,$J58&lt;BU$9),"━",""))</f>
        <v/>
      </c>
      <c r="BU59" s="22" t="str">
        <f t="shared" ref="BU59" si="2316">IF($K58="","",IF(AND($K58&gt;=BU$9,$J58&lt;BV$9),"━",""))</f>
        <v/>
      </c>
      <c r="BV59" s="22" t="str">
        <f t="shared" ref="BV59" si="2317">IF($K58="","",IF(AND($K58&gt;=BV$9,$J58&lt;BW$9),"━",""))</f>
        <v/>
      </c>
      <c r="BW59" s="29" t="str">
        <f t="shared" ref="BW59" si="2318">IF($K58="","",IF(AND($K58&gt;=BW$9,$J58&lt;BX$9),"━",""))</f>
        <v/>
      </c>
      <c r="BX59" s="22" t="str">
        <f t="shared" ref="BX59" si="2319">IF($K58="","",IF(AND($K58&gt;=BX$9,$J58&lt;BY$9),"━",""))</f>
        <v/>
      </c>
      <c r="BY59" s="22" t="str">
        <f t="shared" ref="BY59" si="2320">IF($K58="","",IF(AND($K58&gt;=BY$9,$J58&lt;BZ$9),"━",""))</f>
        <v/>
      </c>
      <c r="BZ59" s="22" t="str">
        <f t="shared" ref="BZ59" si="2321">IF($K58="","",IF(AND($K58&gt;=BZ$9,$J58&lt;CA$9),"━",""))</f>
        <v/>
      </c>
      <c r="CA59" s="22" t="str">
        <f t="shared" ref="CA59" si="2322">IF($K58="","",IF(AND($K58&gt;=CA$9,$J58&lt;CB$9),"━",""))</f>
        <v/>
      </c>
      <c r="CB59" s="22" t="str">
        <f t="shared" ref="CB59" si="2323">IF($K58="","",IF(AND($K58&gt;=CB$9,$J58&lt;CC$9),"━",""))</f>
        <v/>
      </c>
      <c r="CC59" s="22" t="str">
        <f t="shared" ref="CC59" si="2324">IF($K58="","",IF(AND($K58&gt;=CC$9,$J58&lt;CD$9),"━",""))</f>
        <v/>
      </c>
      <c r="CD59" s="22" t="str">
        <f t="shared" ref="CD59" si="2325">IF($K58="","",IF(AND($K58&gt;=CD$9,$J58&lt;CE$9),"━",""))</f>
        <v/>
      </c>
      <c r="CE59" s="22" t="str">
        <f t="shared" ref="CE59" si="2326">IF($K58="","",IF(AND($K58&gt;=CE$9,$J58&lt;CF$9),"━",""))</f>
        <v/>
      </c>
      <c r="CF59" s="25" t="str">
        <f t="shared" ref="CF59" si="2327">IF($K58="","",IF(AND($K58&gt;=CF$9,$J58&lt;CG$9),"━",""))</f>
        <v/>
      </c>
      <c r="CG59" s="22" t="str">
        <f t="shared" ref="CG59" si="2328">IF($K58="","",IF(AND($K58&gt;=CG$9,$J58&lt;CH$9),"━",""))</f>
        <v/>
      </c>
      <c r="CH59" s="22" t="str">
        <f t="shared" ref="CH59" si="2329">IF($K58="","",IF(AND($K58&gt;=CH$9,$J58&lt;CI$9),"━",""))</f>
        <v/>
      </c>
      <c r="CI59" s="22" t="str">
        <f t="shared" ref="CI59" si="2330">IF($K58="","",IF(AND($K58&gt;=CI$9,$J58&lt;CJ$9),"━",""))</f>
        <v/>
      </c>
      <c r="CJ59" s="22" t="str">
        <f t="shared" ref="CJ59" si="2331">IF($K58="","",IF(AND($K58&gt;=CJ$9,$J58&lt;CK$9),"━",""))</f>
        <v/>
      </c>
      <c r="CK59" s="22" t="str">
        <f t="shared" ref="CK59" si="2332">IF($K58="","",IF(AND($K58&gt;=CK$9,$J58&lt;CL$9),"━",""))</f>
        <v/>
      </c>
      <c r="CL59" s="22" t="str">
        <f t="shared" ref="CL59" si="2333">IF($K58="","",IF(AND($K58&gt;=CL$9,$J58&lt;CM$9),"━",""))</f>
        <v/>
      </c>
      <c r="CM59" s="22" t="str">
        <f t="shared" ref="CM59" si="2334">IF($K58="","",IF(AND($K58&gt;=CM$9,$J58&lt;CN$9),"━",""))</f>
        <v/>
      </c>
      <c r="CN59" s="22" t="str">
        <f t="shared" ref="CN59" si="2335">IF($K58="","",IF(AND($K58&gt;=CN$9,$J58&lt;CO$9),"━",""))</f>
        <v/>
      </c>
      <c r="CO59" s="104" t="str">
        <f t="shared" ref="CO59" si="2336">IF($K58="","",IF(AND($K58&gt;=CO$9,$J58&lt;CP$9),"━",""))</f>
        <v/>
      </c>
      <c r="CP59" s="22" t="str">
        <f t="shared" ref="CP59" si="2337">IF($K58="","",IF(AND($K58&gt;=CP$9,$J58&lt;CQ$9),"━",""))</f>
        <v/>
      </c>
      <c r="CQ59" s="22" t="str">
        <f t="shared" ref="CQ59" si="2338">IF($K58="","",IF(AND($K58&gt;=CQ$9,$J58&lt;CR$9),"━",""))</f>
        <v/>
      </c>
      <c r="CR59" s="22" t="str">
        <f t="shared" ref="CR59" si="2339">IF($K58="","",IF(AND($K58&gt;=CR$9,$J58&lt;CS$9),"━",""))</f>
        <v/>
      </c>
      <c r="CS59" s="22" t="str">
        <f t="shared" ref="CS59" si="2340">IF($K58="","",IF(AND($K58&gt;=CS$9,$J58&lt;CT$9),"━",""))</f>
        <v/>
      </c>
      <c r="CT59" s="22" t="str">
        <f t="shared" ref="CT59" si="2341">IF($K58="","",IF(AND($K58&gt;=CT$9,$J58&lt;CU$9),"━",""))</f>
        <v/>
      </c>
      <c r="CU59" s="22" t="str">
        <f t="shared" ref="CU59" si="2342">IF($K58="","",IF(AND($K58&gt;=CU$9,$J58&lt;CV$9),"━",""))</f>
        <v/>
      </c>
      <c r="CV59" s="22" t="str">
        <f t="shared" ref="CV59" si="2343">IF($K58="","",IF(AND($K58&gt;=CV$9,$J58&lt;CW$9),"━",""))</f>
        <v/>
      </c>
      <c r="CW59" s="22" t="str">
        <f t="shared" ref="CW59" si="2344">IF($K58="","",IF(AND($K58&gt;=CW$9,$J58&lt;CX$9),"━",""))</f>
        <v/>
      </c>
      <c r="CX59" s="29" t="str">
        <f t="shared" ref="CX59" si="2345">IF($K58="","",IF(AND($K58&gt;=CX$9,$J58&lt;CY$9),"━",""))</f>
        <v/>
      </c>
      <c r="CY59" s="22" t="str">
        <f t="shared" ref="CY59" si="2346">IF($K58="","",IF(AND($K58&gt;=CY$9,$J58&lt;CZ$9),"━",""))</f>
        <v/>
      </c>
      <c r="CZ59" s="22" t="str">
        <f t="shared" ref="CZ59" si="2347">IF($K58="","",IF(AND($K58&gt;=CZ$9,$J58&lt;DA$9),"━",""))</f>
        <v/>
      </c>
      <c r="DA59" s="22" t="str">
        <f t="shared" ref="DA59" si="2348">IF($K58="","",IF(AND($K58&gt;=DA$9,$J58&lt;DB$9),"━",""))</f>
        <v/>
      </c>
      <c r="DB59" s="22" t="str">
        <f t="shared" ref="DB59" si="2349">IF($K58="","",IF(AND($K58&gt;=DB$9,$J58&lt;DC$9),"━",""))</f>
        <v/>
      </c>
      <c r="DC59" s="22" t="str">
        <f t="shared" ref="DC59" si="2350">IF($K58="","",IF(AND($K58&gt;=DC$9,$J58&lt;DD$9),"━",""))</f>
        <v/>
      </c>
      <c r="DD59" s="22" t="str">
        <f t="shared" ref="DD59" si="2351">IF($K58="","",IF(AND($K58&gt;=DD$9,$J58&lt;DE$9),"━",""))</f>
        <v/>
      </c>
      <c r="DE59" s="22" t="str">
        <f t="shared" ref="DE59" si="2352">IF($K58="","",IF(AND($K58&gt;=DE$9,$J58&lt;DF$9),"━",""))</f>
        <v/>
      </c>
      <c r="DF59" s="22" t="str">
        <f t="shared" ref="DF59" si="2353">IF($K58="","",IF(AND($K58&gt;=DF$9,$J58&lt;DG$9),"━",""))</f>
        <v/>
      </c>
      <c r="DG59" s="29" t="str">
        <f t="shared" ref="DG59" si="2354">IF($K58="","",IF(AND($K58&gt;=DG$9,$J58&lt;DH$9),"━",""))</f>
        <v/>
      </c>
      <c r="DH59" s="22" t="str">
        <f t="shared" ref="DH59" si="2355">IF($K58="","",IF(AND($K58&gt;=DH$9,$J58&lt;DI$9),"━",""))</f>
        <v/>
      </c>
      <c r="DI59" s="22" t="str">
        <f t="shared" ref="DI59" si="2356">IF($K58="","",IF(AND($K58&gt;=DI$9,$J58&lt;DJ$9),"━",""))</f>
        <v/>
      </c>
      <c r="DJ59" s="22" t="str">
        <f t="shared" ref="DJ59" si="2357">IF($K58="","",IF(AND($K58&gt;=DJ$9,$J58&lt;DK$9),"━",""))</f>
        <v/>
      </c>
      <c r="DK59" s="22" t="str">
        <f t="shared" ref="DK59" si="2358">IF($K58="","",IF(AND($K58&gt;=DK$9,$J58&lt;DL$9),"━",""))</f>
        <v/>
      </c>
      <c r="DL59" s="22" t="str">
        <f t="shared" ref="DL59" si="2359">IF($K58="","",IF(AND($K58&gt;=DL$9,$J58&lt;DM$9),"━",""))</f>
        <v/>
      </c>
      <c r="DM59" s="22" t="str">
        <f t="shared" ref="DM59" si="2360">IF($K58="","",IF(AND($K58&gt;=DM$9,$J58&lt;DN$9),"━",""))</f>
        <v/>
      </c>
      <c r="DN59" s="22" t="str">
        <f t="shared" ref="DN59" si="2361">IF($K58="","",IF(AND($K58&gt;=DN$9,$J58&lt;DO$9),"━",""))</f>
        <v/>
      </c>
      <c r="DO59" s="92" t="str">
        <f t="shared" ref="DO59" si="2362">IF($K58="","",IF(AND($K58&gt;=DO$9,$J58&lt;DP$9),"━",""))</f>
        <v/>
      </c>
      <c r="DP59" s="82" t="str">
        <f t="shared" ref="DP59:DQ59" si="2363">IF(AND($K58&gt;=DP$9,$J58&lt;DQ$9),"━","")</f>
        <v/>
      </c>
      <c r="DQ59" s="22" t="str">
        <f t="shared" si="2363"/>
        <v/>
      </c>
      <c r="DR59" s="22" t="str">
        <f t="shared" ref="DR59" si="2364">IF(AND($K58&gt;=DR$9,$J58&lt;DV$9),"━","")</f>
        <v/>
      </c>
      <c r="DS59" s="22" t="str">
        <f t="shared" ref="DS59:EG59" si="2365">IF(AND($K58&gt;=DS$9,$J58&lt;DT$9),"━","")</f>
        <v/>
      </c>
      <c r="DT59" s="22" t="str">
        <f t="shared" si="2365"/>
        <v/>
      </c>
      <c r="DU59" s="22" t="str">
        <f t="shared" si="2365"/>
        <v/>
      </c>
      <c r="DV59" s="22" t="str">
        <f t="shared" si="2365"/>
        <v/>
      </c>
      <c r="DW59" s="22" t="str">
        <f t="shared" si="2365"/>
        <v/>
      </c>
      <c r="DX59" s="22" t="str">
        <f t="shared" si="2365"/>
        <v/>
      </c>
      <c r="DY59" s="29" t="str">
        <f t="shared" si="2365"/>
        <v/>
      </c>
      <c r="DZ59" s="22" t="str">
        <f t="shared" si="2365"/>
        <v/>
      </c>
      <c r="EA59" s="22" t="str">
        <f t="shared" si="2365"/>
        <v/>
      </c>
      <c r="EB59" s="22" t="str">
        <f t="shared" si="2365"/>
        <v/>
      </c>
      <c r="EC59" s="22" t="str">
        <f t="shared" si="2365"/>
        <v/>
      </c>
      <c r="ED59" s="22" t="str">
        <f t="shared" si="2365"/>
        <v/>
      </c>
      <c r="EE59" s="22" t="str">
        <f t="shared" si="2365"/>
        <v/>
      </c>
      <c r="EF59" s="22" t="str">
        <f t="shared" si="2365"/>
        <v/>
      </c>
      <c r="EG59" s="22" t="str">
        <f t="shared" si="2365"/>
        <v/>
      </c>
      <c r="EH59" s="20" t="s">
        <v>9</v>
      </c>
      <c r="EJ59" s="23" t="str">
        <f>IF(OR(J58="",K58=""),"",K58-J58+1)</f>
        <v/>
      </c>
    </row>
    <row r="60" spans="1:140" s="1" customFormat="1" ht="14" customHeight="1">
      <c r="A60" s="228">
        <f t="shared" ref="A60" si="2366">A58+1</f>
        <v>66</v>
      </c>
      <c r="B60" s="230"/>
      <c r="C60" s="236"/>
      <c r="D60" s="237"/>
      <c r="E60" s="237"/>
      <c r="F60" s="238"/>
      <c r="G60" s="242"/>
      <c r="H60" s="232"/>
      <c r="I60" s="234"/>
      <c r="J60" s="234"/>
      <c r="K60" s="234"/>
      <c r="L60" s="19" t="str">
        <f t="shared" ref="L60:BW60" si="2367">IF(AND($I60&gt;=L$9,$H60&lt;M$9),"━","")</f>
        <v/>
      </c>
      <c r="M60" s="19" t="str">
        <f t="shared" si="2367"/>
        <v/>
      </c>
      <c r="N60" s="19" t="str">
        <f t="shared" si="2367"/>
        <v/>
      </c>
      <c r="O60" s="19" t="str">
        <f t="shared" si="2367"/>
        <v/>
      </c>
      <c r="P60" s="19" t="str">
        <f t="shared" si="2367"/>
        <v/>
      </c>
      <c r="Q60" s="19" t="str">
        <f t="shared" si="2367"/>
        <v/>
      </c>
      <c r="R60" s="19" t="str">
        <f t="shared" si="2367"/>
        <v/>
      </c>
      <c r="S60" s="19" t="str">
        <f t="shared" si="2367"/>
        <v/>
      </c>
      <c r="T60" s="19" t="str">
        <f t="shared" si="2367"/>
        <v/>
      </c>
      <c r="U60" s="28" t="str">
        <f t="shared" si="2367"/>
        <v/>
      </c>
      <c r="V60" s="19" t="str">
        <f t="shared" si="2367"/>
        <v/>
      </c>
      <c r="W60" s="19" t="str">
        <f t="shared" si="2367"/>
        <v/>
      </c>
      <c r="X60" s="19" t="str">
        <f t="shared" si="2367"/>
        <v/>
      </c>
      <c r="Y60" s="19" t="str">
        <f t="shared" si="2367"/>
        <v/>
      </c>
      <c r="Z60" s="19" t="str">
        <f t="shared" si="2367"/>
        <v/>
      </c>
      <c r="AA60" s="19" t="str">
        <f t="shared" si="2367"/>
        <v/>
      </c>
      <c r="AB60" s="19" t="str">
        <f t="shared" si="2367"/>
        <v/>
      </c>
      <c r="AC60" s="19" t="str">
        <f t="shared" si="2367"/>
        <v/>
      </c>
      <c r="AD60" s="28" t="str">
        <f t="shared" si="2367"/>
        <v/>
      </c>
      <c r="AE60" s="19" t="str">
        <f t="shared" si="2367"/>
        <v/>
      </c>
      <c r="AF60" s="19" t="str">
        <f t="shared" si="2367"/>
        <v/>
      </c>
      <c r="AG60" s="19" t="str">
        <f t="shared" si="2367"/>
        <v/>
      </c>
      <c r="AH60" s="19" t="str">
        <f t="shared" si="2367"/>
        <v/>
      </c>
      <c r="AI60" s="19" t="str">
        <f t="shared" si="2367"/>
        <v/>
      </c>
      <c r="AJ60" s="19" t="str">
        <f t="shared" si="2367"/>
        <v/>
      </c>
      <c r="AK60" s="19" t="str">
        <f t="shared" si="2367"/>
        <v/>
      </c>
      <c r="AL60" s="19" t="str">
        <f t="shared" si="2367"/>
        <v/>
      </c>
      <c r="AM60" s="28" t="str">
        <f t="shared" si="2367"/>
        <v/>
      </c>
      <c r="AN60" s="19" t="str">
        <f t="shared" si="2367"/>
        <v/>
      </c>
      <c r="AO60" s="19" t="str">
        <f t="shared" si="2367"/>
        <v/>
      </c>
      <c r="AP60" s="19" t="str">
        <f t="shared" si="2367"/>
        <v/>
      </c>
      <c r="AQ60" s="19" t="str">
        <f t="shared" si="2367"/>
        <v/>
      </c>
      <c r="AR60" s="19" t="str">
        <f t="shared" si="2367"/>
        <v/>
      </c>
      <c r="AS60" s="19" t="str">
        <f t="shared" si="2367"/>
        <v/>
      </c>
      <c r="AT60" s="19" t="str">
        <f t="shared" si="2367"/>
        <v/>
      </c>
      <c r="AU60" s="19" t="str">
        <f t="shared" si="2367"/>
        <v/>
      </c>
      <c r="AV60" s="24" t="str">
        <f t="shared" si="2367"/>
        <v/>
      </c>
      <c r="AW60" s="19" t="str">
        <f t="shared" si="2367"/>
        <v/>
      </c>
      <c r="AX60" s="19" t="str">
        <f t="shared" si="2367"/>
        <v/>
      </c>
      <c r="AY60" s="19" t="str">
        <f t="shared" si="2367"/>
        <v/>
      </c>
      <c r="AZ60" s="19" t="str">
        <f t="shared" si="2367"/>
        <v/>
      </c>
      <c r="BA60" s="19" t="str">
        <f t="shared" si="2367"/>
        <v/>
      </c>
      <c r="BB60" s="19" t="str">
        <f t="shared" si="2367"/>
        <v/>
      </c>
      <c r="BC60" s="19" t="str">
        <f t="shared" si="2367"/>
        <v/>
      </c>
      <c r="BD60" s="19" t="str">
        <f t="shared" si="2367"/>
        <v/>
      </c>
      <c r="BE60" s="28" t="str">
        <f t="shared" si="2367"/>
        <v/>
      </c>
      <c r="BF60" s="19" t="str">
        <f t="shared" si="2367"/>
        <v/>
      </c>
      <c r="BG60" s="19" t="str">
        <f t="shared" si="2367"/>
        <v/>
      </c>
      <c r="BH60" s="19" t="str">
        <f t="shared" si="2367"/>
        <v/>
      </c>
      <c r="BI60" s="19" t="str">
        <f t="shared" si="2367"/>
        <v/>
      </c>
      <c r="BJ60" s="19" t="str">
        <f t="shared" si="2367"/>
        <v/>
      </c>
      <c r="BK60" s="19" t="str">
        <f t="shared" si="2367"/>
        <v/>
      </c>
      <c r="BL60" s="19" t="str">
        <f t="shared" si="2367"/>
        <v/>
      </c>
      <c r="BM60" s="19" t="str">
        <f t="shared" si="2367"/>
        <v/>
      </c>
      <c r="BN60" s="105" t="str">
        <f t="shared" si="2367"/>
        <v/>
      </c>
      <c r="BO60" s="19" t="str">
        <f t="shared" si="2367"/>
        <v/>
      </c>
      <c r="BP60" s="19" t="str">
        <f t="shared" si="2367"/>
        <v/>
      </c>
      <c r="BQ60" s="19" t="str">
        <f t="shared" si="2367"/>
        <v/>
      </c>
      <c r="BR60" s="19" t="str">
        <f t="shared" si="2367"/>
        <v/>
      </c>
      <c r="BS60" s="19" t="str">
        <f t="shared" si="2367"/>
        <v/>
      </c>
      <c r="BT60" s="19" t="str">
        <f t="shared" si="2367"/>
        <v/>
      </c>
      <c r="BU60" s="19" t="str">
        <f t="shared" si="2367"/>
        <v/>
      </c>
      <c r="BV60" s="19" t="str">
        <f t="shared" si="2367"/>
        <v/>
      </c>
      <c r="BW60" s="28" t="str">
        <f t="shared" si="2367"/>
        <v/>
      </c>
      <c r="BX60" s="19" t="str">
        <f t="shared" ref="BX60:DQ60" si="2368">IF(AND($I60&gt;=BX$9,$H60&lt;BY$9),"━","")</f>
        <v/>
      </c>
      <c r="BY60" s="19" t="str">
        <f t="shared" si="2368"/>
        <v/>
      </c>
      <c r="BZ60" s="19" t="str">
        <f t="shared" si="2368"/>
        <v/>
      </c>
      <c r="CA60" s="19" t="str">
        <f t="shared" si="2368"/>
        <v/>
      </c>
      <c r="CB60" s="19" t="str">
        <f t="shared" si="2368"/>
        <v/>
      </c>
      <c r="CC60" s="19" t="str">
        <f t="shared" si="2368"/>
        <v/>
      </c>
      <c r="CD60" s="19" t="str">
        <f t="shared" si="2368"/>
        <v/>
      </c>
      <c r="CE60" s="19" t="str">
        <f t="shared" si="2368"/>
        <v/>
      </c>
      <c r="CF60" s="24" t="str">
        <f t="shared" si="2368"/>
        <v/>
      </c>
      <c r="CG60" s="19" t="str">
        <f t="shared" si="2368"/>
        <v/>
      </c>
      <c r="CH60" s="19" t="str">
        <f t="shared" si="2368"/>
        <v/>
      </c>
      <c r="CI60" s="19" t="str">
        <f t="shared" si="2368"/>
        <v/>
      </c>
      <c r="CJ60" s="19" t="str">
        <f t="shared" si="2368"/>
        <v/>
      </c>
      <c r="CK60" s="19" t="str">
        <f t="shared" si="2368"/>
        <v/>
      </c>
      <c r="CL60" s="19" t="str">
        <f t="shared" si="2368"/>
        <v/>
      </c>
      <c r="CM60" s="19" t="str">
        <f t="shared" si="2368"/>
        <v/>
      </c>
      <c r="CN60" s="19" t="str">
        <f t="shared" si="2368"/>
        <v/>
      </c>
      <c r="CO60" s="28" t="str">
        <f t="shared" si="2368"/>
        <v/>
      </c>
      <c r="CP60" s="19" t="str">
        <f t="shared" si="2368"/>
        <v/>
      </c>
      <c r="CQ60" s="19" t="str">
        <f t="shared" si="2368"/>
        <v/>
      </c>
      <c r="CR60" s="19" t="str">
        <f t="shared" si="2368"/>
        <v/>
      </c>
      <c r="CS60" s="19" t="str">
        <f t="shared" si="2368"/>
        <v/>
      </c>
      <c r="CT60" s="19" t="str">
        <f t="shared" si="2368"/>
        <v/>
      </c>
      <c r="CU60" s="19" t="str">
        <f t="shared" si="2368"/>
        <v/>
      </c>
      <c r="CV60" s="19" t="str">
        <f t="shared" si="2368"/>
        <v/>
      </c>
      <c r="CW60" s="19" t="str">
        <f t="shared" si="2368"/>
        <v/>
      </c>
      <c r="CX60" s="28" t="str">
        <f t="shared" si="2368"/>
        <v/>
      </c>
      <c r="CY60" s="19" t="str">
        <f t="shared" si="2368"/>
        <v/>
      </c>
      <c r="CZ60" s="19" t="str">
        <f t="shared" si="2368"/>
        <v/>
      </c>
      <c r="DA60" s="19" t="str">
        <f t="shared" si="2368"/>
        <v/>
      </c>
      <c r="DB60" s="19" t="str">
        <f t="shared" si="2368"/>
        <v/>
      </c>
      <c r="DC60" s="19" t="str">
        <f t="shared" si="2368"/>
        <v/>
      </c>
      <c r="DD60" s="19" t="str">
        <f t="shared" si="2368"/>
        <v/>
      </c>
      <c r="DE60" s="19" t="str">
        <f t="shared" si="2368"/>
        <v/>
      </c>
      <c r="DF60" s="19" t="str">
        <f t="shared" si="2368"/>
        <v/>
      </c>
      <c r="DG60" s="28" t="str">
        <f t="shared" si="2368"/>
        <v/>
      </c>
      <c r="DH60" s="19" t="str">
        <f t="shared" si="2368"/>
        <v/>
      </c>
      <c r="DI60" s="19" t="str">
        <f t="shared" si="2368"/>
        <v/>
      </c>
      <c r="DJ60" s="19" t="str">
        <f t="shared" si="2368"/>
        <v/>
      </c>
      <c r="DK60" s="19" t="str">
        <f t="shared" si="2368"/>
        <v/>
      </c>
      <c r="DL60" s="19" t="str">
        <f t="shared" si="2368"/>
        <v/>
      </c>
      <c r="DM60" s="19" t="str">
        <f t="shared" si="2368"/>
        <v/>
      </c>
      <c r="DN60" s="19" t="str">
        <f t="shared" si="2368"/>
        <v/>
      </c>
      <c r="DO60" s="91" t="str">
        <f t="shared" si="2368"/>
        <v/>
      </c>
      <c r="DP60" s="83" t="str">
        <f t="shared" si="2368"/>
        <v/>
      </c>
      <c r="DQ60" s="19" t="str">
        <f t="shared" si="2368"/>
        <v/>
      </c>
      <c r="DR60" s="19" t="str">
        <f t="shared" ref="DR60" si="2369">IF(AND($I60&gt;=DR$9,$H60&lt;DV$9),"━","")</f>
        <v/>
      </c>
      <c r="DS60" s="19" t="str">
        <f t="shared" ref="DS60:EG60" si="2370">IF(AND($I60&gt;=DS$9,$H60&lt;DT$9),"━","")</f>
        <v/>
      </c>
      <c r="DT60" s="19" t="str">
        <f t="shared" si="2370"/>
        <v/>
      </c>
      <c r="DU60" s="19" t="str">
        <f t="shared" si="2370"/>
        <v/>
      </c>
      <c r="DV60" s="19" t="str">
        <f t="shared" si="2370"/>
        <v/>
      </c>
      <c r="DW60" s="19" t="str">
        <f t="shared" si="2370"/>
        <v/>
      </c>
      <c r="DX60" s="19" t="str">
        <f t="shared" si="2370"/>
        <v/>
      </c>
      <c r="DY60" s="28" t="str">
        <f t="shared" si="2370"/>
        <v/>
      </c>
      <c r="DZ60" s="19" t="str">
        <f t="shared" si="2370"/>
        <v/>
      </c>
      <c r="EA60" s="19" t="str">
        <f t="shared" si="2370"/>
        <v/>
      </c>
      <c r="EB60" s="19" t="str">
        <f t="shared" si="2370"/>
        <v/>
      </c>
      <c r="EC60" s="19" t="str">
        <f t="shared" si="2370"/>
        <v/>
      </c>
      <c r="ED60" s="19" t="str">
        <f t="shared" si="2370"/>
        <v/>
      </c>
      <c r="EE60" s="19" t="str">
        <f t="shared" si="2370"/>
        <v/>
      </c>
      <c r="EF60" s="19" t="str">
        <f t="shared" si="2370"/>
        <v/>
      </c>
      <c r="EG60" s="19" t="str">
        <f t="shared" si="2370"/>
        <v/>
      </c>
      <c r="EH60" s="20" t="s">
        <v>9</v>
      </c>
      <c r="EJ60" s="21" t="str">
        <f>IF(OR(H60="",I60=""),"",I60-H60+1)</f>
        <v/>
      </c>
    </row>
    <row r="61" spans="1:140" s="1" customFormat="1" ht="14" customHeight="1">
      <c r="A61" s="229"/>
      <c r="B61" s="231"/>
      <c r="C61" s="239"/>
      <c r="D61" s="240"/>
      <c r="E61" s="240"/>
      <c r="F61" s="241"/>
      <c r="G61" s="243"/>
      <c r="H61" s="233"/>
      <c r="I61" s="235"/>
      <c r="J61" s="235"/>
      <c r="K61" s="235"/>
      <c r="L61" s="22" t="str">
        <f t="shared" ref="L61:AC61" si="2371">IF(AND($K60&gt;=L$9,$J60&lt;M$9),"━","")</f>
        <v/>
      </c>
      <c r="M61" s="22" t="str">
        <f t="shared" si="2371"/>
        <v/>
      </c>
      <c r="N61" s="22" t="str">
        <f t="shared" si="2371"/>
        <v/>
      </c>
      <c r="O61" s="22" t="str">
        <f t="shared" si="2371"/>
        <v/>
      </c>
      <c r="P61" s="22" t="str">
        <f t="shared" si="2371"/>
        <v/>
      </c>
      <c r="Q61" s="22" t="str">
        <f t="shared" si="2371"/>
        <v/>
      </c>
      <c r="R61" s="22" t="str">
        <f t="shared" si="2371"/>
        <v/>
      </c>
      <c r="S61" s="22" t="str">
        <f t="shared" si="2371"/>
        <v/>
      </c>
      <c r="T61" s="22" t="str">
        <f t="shared" si="2371"/>
        <v/>
      </c>
      <c r="U61" s="29" t="str">
        <f t="shared" si="2371"/>
        <v/>
      </c>
      <c r="V61" s="22" t="str">
        <f t="shared" si="2371"/>
        <v/>
      </c>
      <c r="W61" s="22" t="str">
        <f t="shared" si="2371"/>
        <v/>
      </c>
      <c r="X61" s="22" t="str">
        <f t="shared" si="2371"/>
        <v/>
      </c>
      <c r="Y61" s="22" t="str">
        <f t="shared" si="2371"/>
        <v/>
      </c>
      <c r="Z61" s="22" t="str">
        <f t="shared" si="2371"/>
        <v/>
      </c>
      <c r="AA61" s="22" t="str">
        <f t="shared" si="2371"/>
        <v/>
      </c>
      <c r="AB61" s="22" t="str">
        <f t="shared" si="2371"/>
        <v/>
      </c>
      <c r="AC61" s="22" t="str">
        <f t="shared" si="2371"/>
        <v/>
      </c>
      <c r="AD61" s="29" t="str">
        <f>IF($K60="","",IF(AND($K60&gt;=AD$9,$J60&lt;AE$9),"━",""))</f>
        <v/>
      </c>
      <c r="AE61" s="22" t="str">
        <f t="shared" ref="AE61" si="2372">IF($K60="","",IF(AND($K60&gt;=AE$9,$J60&lt;AF$9),"━",""))</f>
        <v/>
      </c>
      <c r="AF61" s="22" t="str">
        <f t="shared" ref="AF61" si="2373">IF($K60="","",IF(AND($K60&gt;=AF$9,$J60&lt;AG$9),"━",""))</f>
        <v/>
      </c>
      <c r="AG61" s="22" t="str">
        <f t="shared" ref="AG61" si="2374">IF($K60="","",IF(AND($K60&gt;=AG$9,$J60&lt;AH$9),"━",""))</f>
        <v/>
      </c>
      <c r="AH61" s="22" t="str">
        <f t="shared" ref="AH61" si="2375">IF($K60="","",IF(AND($K60&gt;=AH$9,$J60&lt;AI$9),"━",""))</f>
        <v/>
      </c>
      <c r="AI61" s="22" t="str">
        <f t="shared" ref="AI61" si="2376">IF($K60="","",IF(AND($K60&gt;=AI$9,$J60&lt;AJ$9),"━",""))</f>
        <v/>
      </c>
      <c r="AJ61" s="22" t="str">
        <f t="shared" ref="AJ61" si="2377">IF($K60="","",IF(AND($K60&gt;=AJ$9,$J60&lt;AK$9),"━",""))</f>
        <v/>
      </c>
      <c r="AK61" s="22" t="str">
        <f t="shared" ref="AK61" si="2378">IF($K60="","",IF(AND($K60&gt;=AK$9,$J60&lt;AL$9),"━",""))</f>
        <v/>
      </c>
      <c r="AL61" s="22" t="str">
        <f t="shared" ref="AL61" si="2379">IF($K60="","",IF(AND($K60&gt;=AL$9,$J60&lt;AM$9),"━",""))</f>
        <v/>
      </c>
      <c r="AM61" s="29" t="str">
        <f t="shared" ref="AM61" si="2380">IF($K60="","",IF(AND($K60&gt;=AM$9,$J60&lt;AN$9),"━",""))</f>
        <v/>
      </c>
      <c r="AN61" s="22" t="str">
        <f t="shared" ref="AN61" si="2381">IF($K60="","",IF(AND($K60&gt;=AN$9,$J60&lt;AO$9),"━",""))</f>
        <v/>
      </c>
      <c r="AO61" s="22" t="str">
        <f t="shared" ref="AO61" si="2382">IF($K60="","",IF(AND($K60&gt;=AO$9,$J60&lt;AP$9),"━",""))</f>
        <v/>
      </c>
      <c r="AP61" s="22" t="str">
        <f t="shared" ref="AP61" si="2383">IF($K60="","",IF(AND($K60&gt;=AP$9,$J60&lt;AQ$9),"━",""))</f>
        <v/>
      </c>
      <c r="AQ61" s="22" t="str">
        <f t="shared" ref="AQ61" si="2384">IF($K60="","",IF(AND($K60&gt;=AQ$9,$J60&lt;AR$9),"━",""))</f>
        <v/>
      </c>
      <c r="AR61" s="22" t="str">
        <f t="shared" ref="AR61" si="2385">IF($K60="","",IF(AND($K60&gt;=AR$9,$J60&lt;AS$9),"━",""))</f>
        <v/>
      </c>
      <c r="AS61" s="22" t="str">
        <f t="shared" ref="AS61" si="2386">IF($K60="","",IF(AND($K60&gt;=AS$9,$J60&lt;AT$9),"━",""))</f>
        <v/>
      </c>
      <c r="AT61" s="22" t="str">
        <f t="shared" ref="AT61" si="2387">IF($K60="","",IF(AND($K60&gt;=AT$9,$J60&lt;AU$9),"━",""))</f>
        <v/>
      </c>
      <c r="AU61" s="22" t="str">
        <f t="shared" ref="AU61" si="2388">IF($K60="","",IF(AND($K60&gt;=AU$9,$J60&lt;AV$9),"━",""))</f>
        <v/>
      </c>
      <c r="AV61" s="25" t="str">
        <f t="shared" ref="AV61" si="2389">IF($K60="","",IF(AND($K60&gt;=AV$9,$J60&lt;AW$9),"━",""))</f>
        <v/>
      </c>
      <c r="AW61" s="22" t="str">
        <f t="shared" ref="AW61" si="2390">IF($K60="","",IF(AND($K60&gt;=AW$9,$J60&lt;AX$9),"━",""))</f>
        <v/>
      </c>
      <c r="AX61" s="22" t="str">
        <f t="shared" ref="AX61" si="2391">IF($K60="","",IF(AND($K60&gt;=AX$9,$J60&lt;AY$9),"━",""))</f>
        <v/>
      </c>
      <c r="AY61" s="22" t="str">
        <f t="shared" ref="AY61" si="2392">IF($K60="","",IF(AND($K60&gt;=AY$9,$J60&lt;AZ$9),"━",""))</f>
        <v/>
      </c>
      <c r="AZ61" s="22" t="str">
        <f t="shared" ref="AZ61" si="2393">IF($K60="","",IF(AND($K60&gt;=AZ$9,$J60&lt;BA$9),"━",""))</f>
        <v/>
      </c>
      <c r="BA61" s="22" t="str">
        <f t="shared" ref="BA61" si="2394">IF($K60="","",IF(AND($K60&gt;=BA$9,$J60&lt;BB$9),"━",""))</f>
        <v/>
      </c>
      <c r="BB61" s="22" t="str">
        <f t="shared" ref="BB61" si="2395">IF($K60="","",IF(AND($K60&gt;=BB$9,$J60&lt;BC$9),"━",""))</f>
        <v/>
      </c>
      <c r="BC61" s="22" t="str">
        <f t="shared" ref="BC61" si="2396">IF($K60="","",IF(AND($K60&gt;=BC$9,$J60&lt;BD$9),"━",""))</f>
        <v/>
      </c>
      <c r="BD61" s="22" t="str">
        <f t="shared" ref="BD61" si="2397">IF($K60="","",IF(AND($K60&gt;=BD$9,$J60&lt;BE$9),"━",""))</f>
        <v/>
      </c>
      <c r="BE61" s="29" t="str">
        <f t="shared" ref="BE61" si="2398">IF($K60="","",IF(AND($K60&gt;=BE$9,$J60&lt;BF$9),"━",""))</f>
        <v/>
      </c>
      <c r="BF61" s="22" t="str">
        <f t="shared" ref="BF61" si="2399">IF($K60="","",IF(AND($K60&gt;=BF$9,$J60&lt;BG$9),"━",""))</f>
        <v/>
      </c>
      <c r="BG61" s="22" t="str">
        <f t="shared" ref="BG61" si="2400">IF($K60="","",IF(AND($K60&gt;=BG$9,$J60&lt;BH$9),"━",""))</f>
        <v/>
      </c>
      <c r="BH61" s="22" t="str">
        <f t="shared" ref="BH61" si="2401">IF($K60="","",IF(AND($K60&gt;=BH$9,$J60&lt;BI$9),"━",""))</f>
        <v/>
      </c>
      <c r="BI61" s="22" t="str">
        <f t="shared" ref="BI61" si="2402">IF($K60="","",IF(AND($K60&gt;=BI$9,$J60&lt;BJ$9),"━",""))</f>
        <v/>
      </c>
      <c r="BJ61" s="22" t="str">
        <f t="shared" ref="BJ61" si="2403">IF($K60="","",IF(AND($K60&gt;=BJ$9,$J60&lt;BK$9),"━",""))</f>
        <v/>
      </c>
      <c r="BK61" s="22" t="str">
        <f t="shared" ref="BK61" si="2404">IF($K60="","",IF(AND($K60&gt;=BK$9,$J60&lt;BL$9),"━",""))</f>
        <v/>
      </c>
      <c r="BL61" s="22" t="str">
        <f t="shared" ref="BL61" si="2405">IF($K60="","",IF(AND($K60&gt;=BL$9,$J60&lt;BM$9),"━",""))</f>
        <v/>
      </c>
      <c r="BM61" s="22" t="str">
        <f t="shared" ref="BM61" si="2406">IF($K60="","",IF(AND($K60&gt;=BM$9,$J60&lt;BN$9),"━",""))</f>
        <v/>
      </c>
      <c r="BN61" s="29" t="str">
        <f t="shared" ref="BN61" si="2407">IF($K60="","",IF(AND($K60&gt;=BN$9,$J60&lt;BO$9),"━",""))</f>
        <v/>
      </c>
      <c r="BO61" s="22" t="str">
        <f t="shared" ref="BO61" si="2408">IF($K60="","",IF(AND($K60&gt;=BO$9,$J60&lt;BP$9),"━",""))</f>
        <v/>
      </c>
      <c r="BP61" s="22" t="str">
        <f t="shared" ref="BP61" si="2409">IF($K60="","",IF(AND($K60&gt;=BP$9,$J60&lt;BQ$9),"━",""))</f>
        <v/>
      </c>
      <c r="BQ61" s="22" t="str">
        <f t="shared" ref="BQ61" si="2410">IF($K60="","",IF(AND($K60&gt;=BQ$9,$J60&lt;BR$9),"━",""))</f>
        <v/>
      </c>
      <c r="BR61" s="22" t="str">
        <f t="shared" ref="BR61" si="2411">IF($K60="","",IF(AND($K60&gt;=BR$9,$J60&lt;BS$9),"━",""))</f>
        <v/>
      </c>
      <c r="BS61" s="22" t="str">
        <f t="shared" ref="BS61" si="2412">IF($K60="","",IF(AND($K60&gt;=BS$9,$J60&lt;BT$9),"━",""))</f>
        <v/>
      </c>
      <c r="BT61" s="22" t="str">
        <f t="shared" ref="BT61" si="2413">IF($K60="","",IF(AND($K60&gt;=BT$9,$J60&lt;BU$9),"━",""))</f>
        <v/>
      </c>
      <c r="BU61" s="22" t="str">
        <f t="shared" ref="BU61" si="2414">IF($K60="","",IF(AND($K60&gt;=BU$9,$J60&lt;BV$9),"━",""))</f>
        <v/>
      </c>
      <c r="BV61" s="22" t="str">
        <f t="shared" ref="BV61" si="2415">IF($K60="","",IF(AND($K60&gt;=BV$9,$J60&lt;BW$9),"━",""))</f>
        <v/>
      </c>
      <c r="BW61" s="29" t="str">
        <f t="shared" ref="BW61" si="2416">IF($K60="","",IF(AND($K60&gt;=BW$9,$J60&lt;BX$9),"━",""))</f>
        <v/>
      </c>
      <c r="BX61" s="22" t="str">
        <f t="shared" ref="BX61" si="2417">IF($K60="","",IF(AND($K60&gt;=BX$9,$J60&lt;BY$9),"━",""))</f>
        <v/>
      </c>
      <c r="BY61" s="22" t="str">
        <f t="shared" ref="BY61" si="2418">IF($K60="","",IF(AND($K60&gt;=BY$9,$J60&lt;BZ$9),"━",""))</f>
        <v/>
      </c>
      <c r="BZ61" s="22" t="str">
        <f t="shared" ref="BZ61" si="2419">IF($K60="","",IF(AND($K60&gt;=BZ$9,$J60&lt;CA$9),"━",""))</f>
        <v/>
      </c>
      <c r="CA61" s="22" t="str">
        <f t="shared" ref="CA61" si="2420">IF($K60="","",IF(AND($K60&gt;=CA$9,$J60&lt;CB$9),"━",""))</f>
        <v/>
      </c>
      <c r="CB61" s="22" t="str">
        <f t="shared" ref="CB61" si="2421">IF($K60="","",IF(AND($K60&gt;=CB$9,$J60&lt;CC$9),"━",""))</f>
        <v/>
      </c>
      <c r="CC61" s="22" t="str">
        <f t="shared" ref="CC61" si="2422">IF($K60="","",IF(AND($K60&gt;=CC$9,$J60&lt;CD$9),"━",""))</f>
        <v/>
      </c>
      <c r="CD61" s="22" t="str">
        <f t="shared" ref="CD61" si="2423">IF($K60="","",IF(AND($K60&gt;=CD$9,$J60&lt;CE$9),"━",""))</f>
        <v/>
      </c>
      <c r="CE61" s="22" t="str">
        <f t="shared" ref="CE61" si="2424">IF($K60="","",IF(AND($K60&gt;=CE$9,$J60&lt;CF$9),"━",""))</f>
        <v/>
      </c>
      <c r="CF61" s="25" t="str">
        <f t="shared" ref="CF61" si="2425">IF($K60="","",IF(AND($K60&gt;=CF$9,$J60&lt;CG$9),"━",""))</f>
        <v/>
      </c>
      <c r="CG61" s="22" t="str">
        <f t="shared" ref="CG61" si="2426">IF($K60="","",IF(AND($K60&gt;=CG$9,$J60&lt;CH$9),"━",""))</f>
        <v/>
      </c>
      <c r="CH61" s="22" t="str">
        <f t="shared" ref="CH61" si="2427">IF($K60="","",IF(AND($K60&gt;=CH$9,$J60&lt;CI$9),"━",""))</f>
        <v/>
      </c>
      <c r="CI61" s="22" t="str">
        <f t="shared" ref="CI61" si="2428">IF($K60="","",IF(AND($K60&gt;=CI$9,$J60&lt;CJ$9),"━",""))</f>
        <v/>
      </c>
      <c r="CJ61" s="22" t="str">
        <f t="shared" ref="CJ61" si="2429">IF($K60="","",IF(AND($K60&gt;=CJ$9,$J60&lt;CK$9),"━",""))</f>
        <v/>
      </c>
      <c r="CK61" s="22" t="str">
        <f t="shared" ref="CK61" si="2430">IF($K60="","",IF(AND($K60&gt;=CK$9,$J60&lt;CL$9),"━",""))</f>
        <v/>
      </c>
      <c r="CL61" s="22" t="str">
        <f t="shared" ref="CL61" si="2431">IF($K60="","",IF(AND($K60&gt;=CL$9,$J60&lt;CM$9),"━",""))</f>
        <v/>
      </c>
      <c r="CM61" s="22" t="str">
        <f t="shared" ref="CM61" si="2432">IF($K60="","",IF(AND($K60&gt;=CM$9,$J60&lt;CN$9),"━",""))</f>
        <v/>
      </c>
      <c r="CN61" s="22" t="str">
        <f t="shared" ref="CN61" si="2433">IF($K60="","",IF(AND($K60&gt;=CN$9,$J60&lt;CO$9),"━",""))</f>
        <v/>
      </c>
      <c r="CO61" s="29" t="str">
        <f t="shared" ref="CO61" si="2434">IF($K60="","",IF(AND($K60&gt;=CO$9,$J60&lt;CP$9),"━",""))</f>
        <v/>
      </c>
      <c r="CP61" s="22" t="str">
        <f t="shared" ref="CP61" si="2435">IF($K60="","",IF(AND($K60&gt;=CP$9,$J60&lt;CQ$9),"━",""))</f>
        <v/>
      </c>
      <c r="CQ61" s="22" t="str">
        <f t="shared" ref="CQ61" si="2436">IF($K60="","",IF(AND($K60&gt;=CQ$9,$J60&lt;CR$9),"━",""))</f>
        <v/>
      </c>
      <c r="CR61" s="22" t="str">
        <f t="shared" ref="CR61" si="2437">IF($K60="","",IF(AND($K60&gt;=CR$9,$J60&lt;CS$9),"━",""))</f>
        <v/>
      </c>
      <c r="CS61" s="22" t="str">
        <f t="shared" ref="CS61" si="2438">IF($K60="","",IF(AND($K60&gt;=CS$9,$J60&lt;CT$9),"━",""))</f>
        <v/>
      </c>
      <c r="CT61" s="22" t="str">
        <f t="shared" ref="CT61" si="2439">IF($K60="","",IF(AND($K60&gt;=CT$9,$J60&lt;CU$9),"━",""))</f>
        <v/>
      </c>
      <c r="CU61" s="22" t="str">
        <f t="shared" ref="CU61" si="2440">IF($K60="","",IF(AND($K60&gt;=CU$9,$J60&lt;CV$9),"━",""))</f>
        <v/>
      </c>
      <c r="CV61" s="22" t="str">
        <f t="shared" ref="CV61" si="2441">IF($K60="","",IF(AND($K60&gt;=CV$9,$J60&lt;CW$9),"━",""))</f>
        <v/>
      </c>
      <c r="CW61" s="22" t="str">
        <f t="shared" ref="CW61" si="2442">IF($K60="","",IF(AND($K60&gt;=CW$9,$J60&lt;CX$9),"━",""))</f>
        <v/>
      </c>
      <c r="CX61" s="29" t="str">
        <f t="shared" ref="CX61" si="2443">IF($K60="","",IF(AND($K60&gt;=CX$9,$J60&lt;CY$9),"━",""))</f>
        <v/>
      </c>
      <c r="CY61" s="22" t="str">
        <f t="shared" ref="CY61" si="2444">IF($K60="","",IF(AND($K60&gt;=CY$9,$J60&lt;CZ$9),"━",""))</f>
        <v/>
      </c>
      <c r="CZ61" s="22" t="str">
        <f t="shared" ref="CZ61" si="2445">IF($K60="","",IF(AND($K60&gt;=CZ$9,$J60&lt;DA$9),"━",""))</f>
        <v/>
      </c>
      <c r="DA61" s="22" t="str">
        <f t="shared" ref="DA61" si="2446">IF($K60="","",IF(AND($K60&gt;=DA$9,$J60&lt;DB$9),"━",""))</f>
        <v/>
      </c>
      <c r="DB61" s="22" t="str">
        <f t="shared" ref="DB61" si="2447">IF($K60="","",IF(AND($K60&gt;=DB$9,$J60&lt;DC$9),"━",""))</f>
        <v/>
      </c>
      <c r="DC61" s="22" t="str">
        <f t="shared" ref="DC61" si="2448">IF($K60="","",IF(AND($K60&gt;=DC$9,$J60&lt;DD$9),"━",""))</f>
        <v/>
      </c>
      <c r="DD61" s="22" t="str">
        <f t="shared" ref="DD61" si="2449">IF($K60="","",IF(AND($K60&gt;=DD$9,$J60&lt;DE$9),"━",""))</f>
        <v/>
      </c>
      <c r="DE61" s="22" t="str">
        <f t="shared" ref="DE61" si="2450">IF($K60="","",IF(AND($K60&gt;=DE$9,$J60&lt;DF$9),"━",""))</f>
        <v/>
      </c>
      <c r="DF61" s="22" t="str">
        <f t="shared" ref="DF61" si="2451">IF($K60="","",IF(AND($K60&gt;=DF$9,$J60&lt;DG$9),"━",""))</f>
        <v/>
      </c>
      <c r="DG61" s="29" t="str">
        <f t="shared" ref="DG61" si="2452">IF($K60="","",IF(AND($K60&gt;=DG$9,$J60&lt;DH$9),"━",""))</f>
        <v/>
      </c>
      <c r="DH61" s="22" t="str">
        <f t="shared" ref="DH61" si="2453">IF($K60="","",IF(AND($K60&gt;=DH$9,$J60&lt;DI$9),"━",""))</f>
        <v/>
      </c>
      <c r="DI61" s="22" t="str">
        <f t="shared" ref="DI61" si="2454">IF($K60="","",IF(AND($K60&gt;=DI$9,$J60&lt;DJ$9),"━",""))</f>
        <v/>
      </c>
      <c r="DJ61" s="22" t="str">
        <f t="shared" ref="DJ61" si="2455">IF($K60="","",IF(AND($K60&gt;=DJ$9,$J60&lt;DK$9),"━",""))</f>
        <v/>
      </c>
      <c r="DK61" s="22" t="str">
        <f t="shared" ref="DK61" si="2456">IF($K60="","",IF(AND($K60&gt;=DK$9,$J60&lt;DL$9),"━",""))</f>
        <v/>
      </c>
      <c r="DL61" s="22" t="str">
        <f t="shared" ref="DL61" si="2457">IF($K60="","",IF(AND($K60&gt;=DL$9,$J60&lt;DM$9),"━",""))</f>
        <v/>
      </c>
      <c r="DM61" s="22" t="str">
        <f t="shared" ref="DM61" si="2458">IF($K60="","",IF(AND($K60&gt;=DM$9,$J60&lt;DN$9),"━",""))</f>
        <v/>
      </c>
      <c r="DN61" s="22" t="str">
        <f t="shared" ref="DN61" si="2459">IF($K60="","",IF(AND($K60&gt;=DN$9,$J60&lt;DO$9),"━",""))</f>
        <v/>
      </c>
      <c r="DO61" s="92" t="str">
        <f t="shared" ref="DO61" si="2460">IF($K60="","",IF(AND($K60&gt;=DO$9,$J60&lt;DP$9),"━",""))</f>
        <v/>
      </c>
      <c r="DP61" s="82" t="str">
        <f t="shared" ref="DP61:DQ61" si="2461">IF(AND($K60&gt;=DP$9,$J60&lt;DQ$9),"━","")</f>
        <v/>
      </c>
      <c r="DQ61" s="22" t="str">
        <f t="shared" si="2461"/>
        <v/>
      </c>
      <c r="DR61" s="22" t="str">
        <f t="shared" ref="DR61" si="2462">IF(AND($K60&gt;=DR$9,$J60&lt;DV$9),"━","")</f>
        <v/>
      </c>
      <c r="DS61" s="22" t="str">
        <f t="shared" ref="DS61:EG61" si="2463">IF(AND($K60&gt;=DS$9,$J60&lt;DT$9),"━","")</f>
        <v/>
      </c>
      <c r="DT61" s="22" t="str">
        <f t="shared" si="2463"/>
        <v/>
      </c>
      <c r="DU61" s="22" t="str">
        <f t="shared" si="2463"/>
        <v/>
      </c>
      <c r="DV61" s="22" t="str">
        <f t="shared" si="2463"/>
        <v/>
      </c>
      <c r="DW61" s="22" t="str">
        <f t="shared" si="2463"/>
        <v/>
      </c>
      <c r="DX61" s="22" t="str">
        <f t="shared" si="2463"/>
        <v/>
      </c>
      <c r="DY61" s="29" t="str">
        <f t="shared" si="2463"/>
        <v/>
      </c>
      <c r="DZ61" s="22" t="str">
        <f t="shared" si="2463"/>
        <v/>
      </c>
      <c r="EA61" s="22" t="str">
        <f t="shared" si="2463"/>
        <v/>
      </c>
      <c r="EB61" s="22" t="str">
        <f t="shared" si="2463"/>
        <v/>
      </c>
      <c r="EC61" s="22" t="str">
        <f t="shared" si="2463"/>
        <v/>
      </c>
      <c r="ED61" s="22" t="str">
        <f t="shared" si="2463"/>
        <v/>
      </c>
      <c r="EE61" s="22" t="str">
        <f t="shared" si="2463"/>
        <v/>
      </c>
      <c r="EF61" s="22" t="str">
        <f t="shared" si="2463"/>
        <v/>
      </c>
      <c r="EG61" s="22" t="str">
        <f t="shared" si="2463"/>
        <v/>
      </c>
      <c r="EH61" s="20" t="s">
        <v>9</v>
      </c>
      <c r="EJ61" s="23" t="str">
        <f>IF(OR(J60="",K60=""),"",K60-J60+1)</f>
        <v/>
      </c>
    </row>
    <row r="62" spans="1:140" s="1" customFormat="1" ht="14" customHeight="1">
      <c r="A62" s="228">
        <f t="shared" ref="A62" si="2464">A60+1</f>
        <v>67</v>
      </c>
      <c r="B62" s="230"/>
      <c r="C62" s="236"/>
      <c r="D62" s="237"/>
      <c r="E62" s="237"/>
      <c r="F62" s="238"/>
      <c r="G62" s="242"/>
      <c r="H62" s="232"/>
      <c r="I62" s="234"/>
      <c r="J62" s="234"/>
      <c r="K62" s="234"/>
      <c r="L62" s="19" t="str">
        <f t="shared" ref="L62:BW62" si="2465">IF(AND($I62&gt;=L$9,$H62&lt;M$9),"━","")</f>
        <v/>
      </c>
      <c r="M62" s="19" t="str">
        <f t="shared" si="2465"/>
        <v/>
      </c>
      <c r="N62" s="19" t="str">
        <f t="shared" si="2465"/>
        <v/>
      </c>
      <c r="O62" s="19" t="str">
        <f t="shared" si="2465"/>
        <v/>
      </c>
      <c r="P62" s="19" t="str">
        <f t="shared" si="2465"/>
        <v/>
      </c>
      <c r="Q62" s="19" t="str">
        <f t="shared" si="2465"/>
        <v/>
      </c>
      <c r="R62" s="19" t="str">
        <f t="shared" si="2465"/>
        <v/>
      </c>
      <c r="S62" s="19" t="str">
        <f t="shared" si="2465"/>
        <v/>
      </c>
      <c r="T62" s="19" t="str">
        <f t="shared" si="2465"/>
        <v/>
      </c>
      <c r="U62" s="28" t="str">
        <f t="shared" si="2465"/>
        <v/>
      </c>
      <c r="V62" s="19" t="str">
        <f t="shared" si="2465"/>
        <v/>
      </c>
      <c r="W62" s="19" t="str">
        <f t="shared" si="2465"/>
        <v/>
      </c>
      <c r="X62" s="19" t="str">
        <f t="shared" si="2465"/>
        <v/>
      </c>
      <c r="Y62" s="19" t="str">
        <f t="shared" si="2465"/>
        <v/>
      </c>
      <c r="Z62" s="19" t="str">
        <f t="shared" si="2465"/>
        <v/>
      </c>
      <c r="AA62" s="19" t="str">
        <f t="shared" si="2465"/>
        <v/>
      </c>
      <c r="AB62" s="19" t="str">
        <f t="shared" si="2465"/>
        <v/>
      </c>
      <c r="AC62" s="19" t="str">
        <f t="shared" si="2465"/>
        <v/>
      </c>
      <c r="AD62" s="28" t="str">
        <f t="shared" si="2465"/>
        <v/>
      </c>
      <c r="AE62" s="19" t="str">
        <f t="shared" si="2465"/>
        <v/>
      </c>
      <c r="AF62" s="19" t="str">
        <f t="shared" si="2465"/>
        <v/>
      </c>
      <c r="AG62" s="19" t="str">
        <f t="shared" si="2465"/>
        <v/>
      </c>
      <c r="AH62" s="19" t="str">
        <f t="shared" si="2465"/>
        <v/>
      </c>
      <c r="AI62" s="19" t="str">
        <f t="shared" si="2465"/>
        <v/>
      </c>
      <c r="AJ62" s="19" t="str">
        <f t="shared" si="2465"/>
        <v/>
      </c>
      <c r="AK62" s="19" t="str">
        <f t="shared" si="2465"/>
        <v/>
      </c>
      <c r="AL62" s="19" t="str">
        <f t="shared" si="2465"/>
        <v/>
      </c>
      <c r="AM62" s="28" t="str">
        <f t="shared" si="2465"/>
        <v/>
      </c>
      <c r="AN62" s="19" t="str">
        <f t="shared" si="2465"/>
        <v/>
      </c>
      <c r="AO62" s="19" t="str">
        <f t="shared" si="2465"/>
        <v/>
      </c>
      <c r="AP62" s="19" t="str">
        <f t="shared" si="2465"/>
        <v/>
      </c>
      <c r="AQ62" s="19" t="str">
        <f t="shared" si="2465"/>
        <v/>
      </c>
      <c r="AR62" s="19" t="str">
        <f t="shared" si="2465"/>
        <v/>
      </c>
      <c r="AS62" s="19" t="str">
        <f t="shared" si="2465"/>
        <v/>
      </c>
      <c r="AT62" s="19" t="str">
        <f t="shared" si="2465"/>
        <v/>
      </c>
      <c r="AU62" s="19" t="str">
        <f t="shared" si="2465"/>
        <v/>
      </c>
      <c r="AV62" s="24" t="str">
        <f t="shared" si="2465"/>
        <v/>
      </c>
      <c r="AW62" s="19" t="str">
        <f t="shared" si="2465"/>
        <v/>
      </c>
      <c r="AX62" s="19" t="str">
        <f t="shared" si="2465"/>
        <v/>
      </c>
      <c r="AY62" s="19" t="str">
        <f t="shared" si="2465"/>
        <v/>
      </c>
      <c r="AZ62" s="19" t="str">
        <f t="shared" si="2465"/>
        <v/>
      </c>
      <c r="BA62" s="19" t="str">
        <f t="shared" si="2465"/>
        <v/>
      </c>
      <c r="BB62" s="19" t="str">
        <f t="shared" si="2465"/>
        <v/>
      </c>
      <c r="BC62" s="19" t="str">
        <f t="shared" si="2465"/>
        <v/>
      </c>
      <c r="BD62" s="19" t="str">
        <f t="shared" si="2465"/>
        <v/>
      </c>
      <c r="BE62" s="28" t="str">
        <f t="shared" si="2465"/>
        <v/>
      </c>
      <c r="BF62" s="19" t="str">
        <f t="shared" si="2465"/>
        <v/>
      </c>
      <c r="BG62" s="19" t="str">
        <f t="shared" si="2465"/>
        <v/>
      </c>
      <c r="BH62" s="19" t="str">
        <f t="shared" si="2465"/>
        <v/>
      </c>
      <c r="BI62" s="19" t="str">
        <f t="shared" si="2465"/>
        <v/>
      </c>
      <c r="BJ62" s="19" t="str">
        <f t="shared" si="2465"/>
        <v/>
      </c>
      <c r="BK62" s="19" t="str">
        <f t="shared" si="2465"/>
        <v/>
      </c>
      <c r="BL62" s="19" t="str">
        <f t="shared" si="2465"/>
        <v/>
      </c>
      <c r="BM62" s="19" t="str">
        <f t="shared" si="2465"/>
        <v/>
      </c>
      <c r="BN62" s="105" t="str">
        <f t="shared" si="2465"/>
        <v/>
      </c>
      <c r="BO62" s="19" t="str">
        <f t="shared" si="2465"/>
        <v/>
      </c>
      <c r="BP62" s="19" t="str">
        <f t="shared" si="2465"/>
        <v/>
      </c>
      <c r="BQ62" s="19" t="str">
        <f t="shared" si="2465"/>
        <v/>
      </c>
      <c r="BR62" s="19" t="str">
        <f t="shared" si="2465"/>
        <v/>
      </c>
      <c r="BS62" s="19" t="str">
        <f t="shared" si="2465"/>
        <v/>
      </c>
      <c r="BT62" s="19" t="str">
        <f t="shared" si="2465"/>
        <v/>
      </c>
      <c r="BU62" s="19" t="str">
        <f t="shared" si="2465"/>
        <v/>
      </c>
      <c r="BV62" s="19" t="str">
        <f t="shared" si="2465"/>
        <v/>
      </c>
      <c r="BW62" s="28" t="str">
        <f t="shared" si="2465"/>
        <v/>
      </c>
      <c r="BX62" s="19" t="str">
        <f t="shared" ref="BX62:DQ62" si="2466">IF(AND($I62&gt;=BX$9,$H62&lt;BY$9),"━","")</f>
        <v/>
      </c>
      <c r="BY62" s="19" t="str">
        <f t="shared" si="2466"/>
        <v/>
      </c>
      <c r="BZ62" s="19" t="str">
        <f t="shared" si="2466"/>
        <v/>
      </c>
      <c r="CA62" s="19" t="str">
        <f t="shared" si="2466"/>
        <v/>
      </c>
      <c r="CB62" s="19" t="str">
        <f t="shared" si="2466"/>
        <v/>
      </c>
      <c r="CC62" s="19" t="str">
        <f t="shared" si="2466"/>
        <v/>
      </c>
      <c r="CD62" s="19" t="str">
        <f t="shared" si="2466"/>
        <v/>
      </c>
      <c r="CE62" s="19" t="str">
        <f t="shared" si="2466"/>
        <v/>
      </c>
      <c r="CF62" s="24" t="str">
        <f t="shared" si="2466"/>
        <v/>
      </c>
      <c r="CG62" s="19" t="str">
        <f t="shared" si="2466"/>
        <v/>
      </c>
      <c r="CH62" s="19" t="str">
        <f t="shared" si="2466"/>
        <v/>
      </c>
      <c r="CI62" s="19" t="str">
        <f t="shared" si="2466"/>
        <v/>
      </c>
      <c r="CJ62" s="19" t="str">
        <f t="shared" si="2466"/>
        <v/>
      </c>
      <c r="CK62" s="19" t="str">
        <f t="shared" si="2466"/>
        <v/>
      </c>
      <c r="CL62" s="19" t="str">
        <f t="shared" si="2466"/>
        <v/>
      </c>
      <c r="CM62" s="19" t="str">
        <f t="shared" si="2466"/>
        <v/>
      </c>
      <c r="CN62" s="19" t="str">
        <f t="shared" si="2466"/>
        <v/>
      </c>
      <c r="CO62" s="105" t="str">
        <f t="shared" si="2466"/>
        <v/>
      </c>
      <c r="CP62" s="19" t="str">
        <f t="shared" si="2466"/>
        <v/>
      </c>
      <c r="CQ62" s="19" t="str">
        <f t="shared" si="2466"/>
        <v/>
      </c>
      <c r="CR62" s="19" t="str">
        <f t="shared" si="2466"/>
        <v/>
      </c>
      <c r="CS62" s="19" t="str">
        <f t="shared" si="2466"/>
        <v/>
      </c>
      <c r="CT62" s="19" t="str">
        <f t="shared" si="2466"/>
        <v/>
      </c>
      <c r="CU62" s="19" t="str">
        <f t="shared" si="2466"/>
        <v/>
      </c>
      <c r="CV62" s="19" t="str">
        <f t="shared" si="2466"/>
        <v/>
      </c>
      <c r="CW62" s="19" t="str">
        <f t="shared" si="2466"/>
        <v/>
      </c>
      <c r="CX62" s="28" t="str">
        <f t="shared" si="2466"/>
        <v/>
      </c>
      <c r="CY62" s="19" t="str">
        <f t="shared" si="2466"/>
        <v/>
      </c>
      <c r="CZ62" s="19" t="str">
        <f t="shared" si="2466"/>
        <v/>
      </c>
      <c r="DA62" s="19" t="str">
        <f t="shared" si="2466"/>
        <v/>
      </c>
      <c r="DB62" s="19" t="str">
        <f t="shared" si="2466"/>
        <v/>
      </c>
      <c r="DC62" s="19" t="str">
        <f t="shared" si="2466"/>
        <v/>
      </c>
      <c r="DD62" s="19" t="str">
        <f t="shared" si="2466"/>
        <v/>
      </c>
      <c r="DE62" s="19" t="str">
        <f t="shared" si="2466"/>
        <v/>
      </c>
      <c r="DF62" s="19" t="str">
        <f t="shared" si="2466"/>
        <v/>
      </c>
      <c r="DG62" s="28" t="str">
        <f t="shared" si="2466"/>
        <v/>
      </c>
      <c r="DH62" s="19" t="str">
        <f t="shared" si="2466"/>
        <v/>
      </c>
      <c r="DI62" s="19" t="str">
        <f t="shared" si="2466"/>
        <v/>
      </c>
      <c r="DJ62" s="19" t="str">
        <f t="shared" si="2466"/>
        <v/>
      </c>
      <c r="DK62" s="19" t="str">
        <f t="shared" si="2466"/>
        <v/>
      </c>
      <c r="DL62" s="19" t="str">
        <f t="shared" si="2466"/>
        <v/>
      </c>
      <c r="DM62" s="19" t="str">
        <f t="shared" si="2466"/>
        <v/>
      </c>
      <c r="DN62" s="19" t="str">
        <f t="shared" si="2466"/>
        <v/>
      </c>
      <c r="DO62" s="91" t="str">
        <f t="shared" si="2466"/>
        <v/>
      </c>
      <c r="DP62" s="83" t="str">
        <f t="shared" si="2466"/>
        <v/>
      </c>
      <c r="DQ62" s="19" t="str">
        <f t="shared" si="2466"/>
        <v/>
      </c>
      <c r="DR62" s="19" t="str">
        <f t="shared" ref="DR62" si="2467">IF(AND($I62&gt;=DR$9,$H62&lt;DV$9),"━","")</f>
        <v/>
      </c>
      <c r="DS62" s="19" t="str">
        <f t="shared" ref="DS62:EG62" si="2468">IF(AND($I62&gt;=DS$9,$H62&lt;DT$9),"━","")</f>
        <v/>
      </c>
      <c r="DT62" s="19" t="str">
        <f t="shared" si="2468"/>
        <v/>
      </c>
      <c r="DU62" s="19" t="str">
        <f t="shared" si="2468"/>
        <v/>
      </c>
      <c r="DV62" s="19" t="str">
        <f t="shared" si="2468"/>
        <v/>
      </c>
      <c r="DW62" s="19" t="str">
        <f t="shared" si="2468"/>
        <v/>
      </c>
      <c r="DX62" s="19" t="str">
        <f t="shared" si="2468"/>
        <v/>
      </c>
      <c r="DY62" s="28" t="str">
        <f t="shared" si="2468"/>
        <v/>
      </c>
      <c r="DZ62" s="19" t="str">
        <f t="shared" si="2468"/>
        <v/>
      </c>
      <c r="EA62" s="19" t="str">
        <f t="shared" si="2468"/>
        <v/>
      </c>
      <c r="EB62" s="19" t="str">
        <f t="shared" si="2468"/>
        <v/>
      </c>
      <c r="EC62" s="19" t="str">
        <f t="shared" si="2468"/>
        <v/>
      </c>
      <c r="ED62" s="19" t="str">
        <f t="shared" si="2468"/>
        <v/>
      </c>
      <c r="EE62" s="19" t="str">
        <f t="shared" si="2468"/>
        <v/>
      </c>
      <c r="EF62" s="19" t="str">
        <f t="shared" si="2468"/>
        <v/>
      </c>
      <c r="EG62" s="19" t="str">
        <f t="shared" si="2468"/>
        <v/>
      </c>
      <c r="EH62" s="20" t="s">
        <v>9</v>
      </c>
      <c r="EJ62" s="21" t="str">
        <f>IF(OR(H62="",I62=""),"",I62-H62+1)</f>
        <v/>
      </c>
    </row>
    <row r="63" spans="1:140" s="1" customFormat="1" ht="14" customHeight="1">
      <c r="A63" s="229"/>
      <c r="B63" s="231"/>
      <c r="C63" s="239"/>
      <c r="D63" s="240"/>
      <c r="E63" s="240"/>
      <c r="F63" s="241"/>
      <c r="G63" s="243"/>
      <c r="H63" s="233"/>
      <c r="I63" s="235"/>
      <c r="J63" s="235"/>
      <c r="K63" s="235"/>
      <c r="L63" s="22" t="str">
        <f t="shared" ref="L63:AC63" si="2469">IF(AND($K62&gt;=L$9,$J62&lt;M$9),"━","")</f>
        <v/>
      </c>
      <c r="M63" s="22" t="str">
        <f t="shared" si="2469"/>
        <v/>
      </c>
      <c r="N63" s="22" t="str">
        <f t="shared" si="2469"/>
        <v/>
      </c>
      <c r="O63" s="22" t="str">
        <f t="shared" si="2469"/>
        <v/>
      </c>
      <c r="P63" s="22" t="str">
        <f t="shared" si="2469"/>
        <v/>
      </c>
      <c r="Q63" s="22" t="str">
        <f t="shared" si="2469"/>
        <v/>
      </c>
      <c r="R63" s="22" t="str">
        <f t="shared" si="2469"/>
        <v/>
      </c>
      <c r="S63" s="22" t="str">
        <f t="shared" si="2469"/>
        <v/>
      </c>
      <c r="T63" s="22" t="str">
        <f t="shared" si="2469"/>
        <v/>
      </c>
      <c r="U63" s="29" t="str">
        <f t="shared" si="2469"/>
        <v/>
      </c>
      <c r="V63" s="22" t="str">
        <f t="shared" si="2469"/>
        <v/>
      </c>
      <c r="W63" s="22" t="str">
        <f t="shared" si="2469"/>
        <v/>
      </c>
      <c r="X63" s="22" t="str">
        <f t="shared" si="2469"/>
        <v/>
      </c>
      <c r="Y63" s="22" t="str">
        <f t="shared" si="2469"/>
        <v/>
      </c>
      <c r="Z63" s="22" t="str">
        <f t="shared" si="2469"/>
        <v/>
      </c>
      <c r="AA63" s="22" t="str">
        <f t="shared" si="2469"/>
        <v/>
      </c>
      <c r="AB63" s="22" t="str">
        <f t="shared" si="2469"/>
        <v/>
      </c>
      <c r="AC63" s="22" t="str">
        <f t="shared" si="2469"/>
        <v/>
      </c>
      <c r="AD63" s="29" t="str">
        <f>IF($K62="","",IF(AND($K62&gt;=AD$9,$J62&lt;AE$9),"━",""))</f>
        <v/>
      </c>
      <c r="AE63" s="22" t="str">
        <f t="shared" ref="AE63" si="2470">IF($K62="","",IF(AND($K62&gt;=AE$9,$J62&lt;AF$9),"━",""))</f>
        <v/>
      </c>
      <c r="AF63" s="22" t="str">
        <f t="shared" ref="AF63" si="2471">IF($K62="","",IF(AND($K62&gt;=AF$9,$J62&lt;AG$9),"━",""))</f>
        <v/>
      </c>
      <c r="AG63" s="22" t="str">
        <f t="shared" ref="AG63" si="2472">IF($K62="","",IF(AND($K62&gt;=AG$9,$J62&lt;AH$9),"━",""))</f>
        <v/>
      </c>
      <c r="AH63" s="22" t="str">
        <f t="shared" ref="AH63" si="2473">IF($K62="","",IF(AND($K62&gt;=AH$9,$J62&lt;AI$9),"━",""))</f>
        <v/>
      </c>
      <c r="AI63" s="22" t="str">
        <f t="shared" ref="AI63" si="2474">IF($K62="","",IF(AND($K62&gt;=AI$9,$J62&lt;AJ$9),"━",""))</f>
        <v/>
      </c>
      <c r="AJ63" s="22" t="str">
        <f t="shared" ref="AJ63" si="2475">IF($K62="","",IF(AND($K62&gt;=AJ$9,$J62&lt;AK$9),"━",""))</f>
        <v/>
      </c>
      <c r="AK63" s="22" t="str">
        <f t="shared" ref="AK63" si="2476">IF($K62="","",IF(AND($K62&gt;=AK$9,$J62&lt;AL$9),"━",""))</f>
        <v/>
      </c>
      <c r="AL63" s="22" t="str">
        <f t="shared" ref="AL63" si="2477">IF($K62="","",IF(AND($K62&gt;=AL$9,$J62&lt;AM$9),"━",""))</f>
        <v/>
      </c>
      <c r="AM63" s="29" t="str">
        <f t="shared" ref="AM63" si="2478">IF($K62="","",IF(AND($K62&gt;=AM$9,$J62&lt;AN$9),"━",""))</f>
        <v/>
      </c>
      <c r="AN63" s="22" t="str">
        <f t="shared" ref="AN63" si="2479">IF($K62="","",IF(AND($K62&gt;=AN$9,$J62&lt;AO$9),"━",""))</f>
        <v/>
      </c>
      <c r="AO63" s="22" t="str">
        <f t="shared" ref="AO63" si="2480">IF($K62="","",IF(AND($K62&gt;=AO$9,$J62&lt;AP$9),"━",""))</f>
        <v/>
      </c>
      <c r="AP63" s="22" t="str">
        <f t="shared" ref="AP63" si="2481">IF($K62="","",IF(AND($K62&gt;=AP$9,$J62&lt;AQ$9),"━",""))</f>
        <v/>
      </c>
      <c r="AQ63" s="22" t="str">
        <f t="shared" ref="AQ63" si="2482">IF($K62="","",IF(AND($K62&gt;=AQ$9,$J62&lt;AR$9),"━",""))</f>
        <v/>
      </c>
      <c r="AR63" s="22" t="str">
        <f t="shared" ref="AR63" si="2483">IF($K62="","",IF(AND($K62&gt;=AR$9,$J62&lt;AS$9),"━",""))</f>
        <v/>
      </c>
      <c r="AS63" s="22" t="str">
        <f t="shared" ref="AS63" si="2484">IF($K62="","",IF(AND($K62&gt;=AS$9,$J62&lt;AT$9),"━",""))</f>
        <v/>
      </c>
      <c r="AT63" s="22" t="str">
        <f t="shared" ref="AT63" si="2485">IF($K62="","",IF(AND($K62&gt;=AT$9,$J62&lt;AU$9),"━",""))</f>
        <v/>
      </c>
      <c r="AU63" s="22" t="str">
        <f t="shared" ref="AU63" si="2486">IF($K62="","",IF(AND($K62&gt;=AU$9,$J62&lt;AV$9),"━",""))</f>
        <v/>
      </c>
      <c r="AV63" s="25" t="str">
        <f t="shared" ref="AV63" si="2487">IF($K62="","",IF(AND($K62&gt;=AV$9,$J62&lt;AW$9),"━",""))</f>
        <v/>
      </c>
      <c r="AW63" s="22" t="str">
        <f t="shared" ref="AW63" si="2488">IF($K62="","",IF(AND($K62&gt;=AW$9,$J62&lt;AX$9),"━",""))</f>
        <v/>
      </c>
      <c r="AX63" s="22" t="str">
        <f t="shared" ref="AX63" si="2489">IF($K62="","",IF(AND($K62&gt;=AX$9,$J62&lt;AY$9),"━",""))</f>
        <v/>
      </c>
      <c r="AY63" s="22" t="str">
        <f t="shared" ref="AY63" si="2490">IF($K62="","",IF(AND($K62&gt;=AY$9,$J62&lt;AZ$9),"━",""))</f>
        <v/>
      </c>
      <c r="AZ63" s="22" t="str">
        <f t="shared" ref="AZ63" si="2491">IF($K62="","",IF(AND($K62&gt;=AZ$9,$J62&lt;BA$9),"━",""))</f>
        <v/>
      </c>
      <c r="BA63" s="22" t="str">
        <f t="shared" ref="BA63" si="2492">IF($K62="","",IF(AND($K62&gt;=BA$9,$J62&lt;BB$9),"━",""))</f>
        <v/>
      </c>
      <c r="BB63" s="22" t="str">
        <f t="shared" ref="BB63" si="2493">IF($K62="","",IF(AND($K62&gt;=BB$9,$J62&lt;BC$9),"━",""))</f>
        <v/>
      </c>
      <c r="BC63" s="22" t="str">
        <f t="shared" ref="BC63" si="2494">IF($K62="","",IF(AND($K62&gt;=BC$9,$J62&lt;BD$9),"━",""))</f>
        <v/>
      </c>
      <c r="BD63" s="22" t="str">
        <f t="shared" ref="BD63" si="2495">IF($K62="","",IF(AND($K62&gt;=BD$9,$J62&lt;BE$9),"━",""))</f>
        <v/>
      </c>
      <c r="BE63" s="29" t="str">
        <f t="shared" ref="BE63" si="2496">IF($K62="","",IF(AND($K62&gt;=BE$9,$J62&lt;BF$9),"━",""))</f>
        <v/>
      </c>
      <c r="BF63" s="22" t="str">
        <f t="shared" ref="BF63" si="2497">IF($K62="","",IF(AND($K62&gt;=BF$9,$J62&lt;BG$9),"━",""))</f>
        <v/>
      </c>
      <c r="BG63" s="22" t="str">
        <f t="shared" ref="BG63" si="2498">IF($K62="","",IF(AND($K62&gt;=BG$9,$J62&lt;BH$9),"━",""))</f>
        <v/>
      </c>
      <c r="BH63" s="22" t="str">
        <f t="shared" ref="BH63" si="2499">IF($K62="","",IF(AND($K62&gt;=BH$9,$J62&lt;BI$9),"━",""))</f>
        <v/>
      </c>
      <c r="BI63" s="22" t="str">
        <f t="shared" ref="BI63" si="2500">IF($K62="","",IF(AND($K62&gt;=BI$9,$J62&lt;BJ$9),"━",""))</f>
        <v/>
      </c>
      <c r="BJ63" s="22" t="str">
        <f t="shared" ref="BJ63" si="2501">IF($K62="","",IF(AND($K62&gt;=BJ$9,$J62&lt;BK$9),"━",""))</f>
        <v/>
      </c>
      <c r="BK63" s="22" t="str">
        <f t="shared" ref="BK63" si="2502">IF($K62="","",IF(AND($K62&gt;=BK$9,$J62&lt;BL$9),"━",""))</f>
        <v/>
      </c>
      <c r="BL63" s="22" t="str">
        <f t="shared" ref="BL63" si="2503">IF($K62="","",IF(AND($K62&gt;=BL$9,$J62&lt;BM$9),"━",""))</f>
        <v/>
      </c>
      <c r="BM63" s="22" t="str">
        <f t="shared" ref="BM63" si="2504">IF($K62="","",IF(AND($K62&gt;=BM$9,$J62&lt;BN$9),"━",""))</f>
        <v/>
      </c>
      <c r="BN63" s="29" t="str">
        <f t="shared" ref="BN63" si="2505">IF($K62="","",IF(AND($K62&gt;=BN$9,$J62&lt;BO$9),"━",""))</f>
        <v/>
      </c>
      <c r="BO63" s="22" t="str">
        <f t="shared" ref="BO63" si="2506">IF($K62="","",IF(AND($K62&gt;=BO$9,$J62&lt;BP$9),"━",""))</f>
        <v/>
      </c>
      <c r="BP63" s="22" t="str">
        <f t="shared" ref="BP63" si="2507">IF($K62="","",IF(AND($K62&gt;=BP$9,$J62&lt;BQ$9),"━",""))</f>
        <v/>
      </c>
      <c r="BQ63" s="22" t="str">
        <f t="shared" ref="BQ63" si="2508">IF($K62="","",IF(AND($K62&gt;=BQ$9,$J62&lt;BR$9),"━",""))</f>
        <v/>
      </c>
      <c r="BR63" s="22" t="str">
        <f t="shared" ref="BR63" si="2509">IF($K62="","",IF(AND($K62&gt;=BR$9,$J62&lt;BS$9),"━",""))</f>
        <v/>
      </c>
      <c r="BS63" s="22" t="str">
        <f t="shared" ref="BS63" si="2510">IF($K62="","",IF(AND($K62&gt;=BS$9,$J62&lt;BT$9),"━",""))</f>
        <v/>
      </c>
      <c r="BT63" s="22" t="str">
        <f t="shared" ref="BT63" si="2511">IF($K62="","",IF(AND($K62&gt;=BT$9,$J62&lt;BU$9),"━",""))</f>
        <v/>
      </c>
      <c r="BU63" s="22" t="str">
        <f t="shared" ref="BU63" si="2512">IF($K62="","",IF(AND($K62&gt;=BU$9,$J62&lt;BV$9),"━",""))</f>
        <v/>
      </c>
      <c r="BV63" s="22" t="str">
        <f t="shared" ref="BV63" si="2513">IF($K62="","",IF(AND($K62&gt;=BV$9,$J62&lt;BW$9),"━",""))</f>
        <v/>
      </c>
      <c r="BW63" s="29" t="str">
        <f t="shared" ref="BW63" si="2514">IF($K62="","",IF(AND($K62&gt;=BW$9,$J62&lt;BX$9),"━",""))</f>
        <v/>
      </c>
      <c r="BX63" s="22" t="str">
        <f t="shared" ref="BX63" si="2515">IF($K62="","",IF(AND($K62&gt;=BX$9,$J62&lt;BY$9),"━",""))</f>
        <v/>
      </c>
      <c r="BY63" s="22" t="str">
        <f t="shared" ref="BY63" si="2516">IF($K62="","",IF(AND($K62&gt;=BY$9,$J62&lt;BZ$9),"━",""))</f>
        <v/>
      </c>
      <c r="BZ63" s="22" t="str">
        <f t="shared" ref="BZ63" si="2517">IF($K62="","",IF(AND($K62&gt;=BZ$9,$J62&lt;CA$9),"━",""))</f>
        <v/>
      </c>
      <c r="CA63" s="22" t="str">
        <f t="shared" ref="CA63" si="2518">IF($K62="","",IF(AND($K62&gt;=CA$9,$J62&lt;CB$9),"━",""))</f>
        <v/>
      </c>
      <c r="CB63" s="22" t="str">
        <f t="shared" ref="CB63" si="2519">IF($K62="","",IF(AND($K62&gt;=CB$9,$J62&lt;CC$9),"━",""))</f>
        <v/>
      </c>
      <c r="CC63" s="22" t="str">
        <f t="shared" ref="CC63" si="2520">IF($K62="","",IF(AND($K62&gt;=CC$9,$J62&lt;CD$9),"━",""))</f>
        <v/>
      </c>
      <c r="CD63" s="22" t="str">
        <f t="shared" ref="CD63" si="2521">IF($K62="","",IF(AND($K62&gt;=CD$9,$J62&lt;CE$9),"━",""))</f>
        <v/>
      </c>
      <c r="CE63" s="22" t="str">
        <f t="shared" ref="CE63" si="2522">IF($K62="","",IF(AND($K62&gt;=CE$9,$J62&lt;CF$9),"━",""))</f>
        <v/>
      </c>
      <c r="CF63" s="25" t="str">
        <f t="shared" ref="CF63" si="2523">IF($K62="","",IF(AND($K62&gt;=CF$9,$J62&lt;CG$9),"━",""))</f>
        <v/>
      </c>
      <c r="CG63" s="22" t="str">
        <f t="shared" ref="CG63" si="2524">IF($K62="","",IF(AND($K62&gt;=CG$9,$J62&lt;CH$9),"━",""))</f>
        <v/>
      </c>
      <c r="CH63" s="22" t="str">
        <f t="shared" ref="CH63" si="2525">IF($K62="","",IF(AND($K62&gt;=CH$9,$J62&lt;CI$9),"━",""))</f>
        <v/>
      </c>
      <c r="CI63" s="22" t="str">
        <f t="shared" ref="CI63" si="2526">IF($K62="","",IF(AND($K62&gt;=CI$9,$J62&lt;CJ$9),"━",""))</f>
        <v/>
      </c>
      <c r="CJ63" s="22" t="str">
        <f t="shared" ref="CJ63" si="2527">IF($K62="","",IF(AND($K62&gt;=CJ$9,$J62&lt;CK$9),"━",""))</f>
        <v/>
      </c>
      <c r="CK63" s="22" t="str">
        <f t="shared" ref="CK63" si="2528">IF($K62="","",IF(AND($K62&gt;=CK$9,$J62&lt;CL$9),"━",""))</f>
        <v/>
      </c>
      <c r="CL63" s="22" t="str">
        <f t="shared" ref="CL63" si="2529">IF($K62="","",IF(AND($K62&gt;=CL$9,$J62&lt;CM$9),"━",""))</f>
        <v/>
      </c>
      <c r="CM63" s="22" t="str">
        <f t="shared" ref="CM63" si="2530">IF($K62="","",IF(AND($K62&gt;=CM$9,$J62&lt;CN$9),"━",""))</f>
        <v/>
      </c>
      <c r="CN63" s="22" t="str">
        <f t="shared" ref="CN63" si="2531">IF($K62="","",IF(AND($K62&gt;=CN$9,$J62&lt;CO$9),"━",""))</f>
        <v/>
      </c>
      <c r="CO63" s="104" t="str">
        <f t="shared" ref="CO63" si="2532">IF($K62="","",IF(AND($K62&gt;=CO$9,$J62&lt;CP$9),"━",""))</f>
        <v/>
      </c>
      <c r="CP63" s="22" t="str">
        <f t="shared" ref="CP63" si="2533">IF($K62="","",IF(AND($K62&gt;=CP$9,$J62&lt;CQ$9),"━",""))</f>
        <v/>
      </c>
      <c r="CQ63" s="22" t="str">
        <f t="shared" ref="CQ63" si="2534">IF($K62="","",IF(AND($K62&gt;=CQ$9,$J62&lt;CR$9),"━",""))</f>
        <v/>
      </c>
      <c r="CR63" s="22" t="str">
        <f t="shared" ref="CR63" si="2535">IF($K62="","",IF(AND($K62&gt;=CR$9,$J62&lt;CS$9),"━",""))</f>
        <v/>
      </c>
      <c r="CS63" s="22" t="str">
        <f t="shared" ref="CS63" si="2536">IF($K62="","",IF(AND($K62&gt;=CS$9,$J62&lt;CT$9),"━",""))</f>
        <v/>
      </c>
      <c r="CT63" s="22" t="str">
        <f t="shared" ref="CT63" si="2537">IF($K62="","",IF(AND($K62&gt;=CT$9,$J62&lt;CU$9),"━",""))</f>
        <v/>
      </c>
      <c r="CU63" s="22" t="str">
        <f t="shared" ref="CU63" si="2538">IF($K62="","",IF(AND($K62&gt;=CU$9,$J62&lt;CV$9),"━",""))</f>
        <v/>
      </c>
      <c r="CV63" s="22" t="str">
        <f t="shared" ref="CV63" si="2539">IF($K62="","",IF(AND($K62&gt;=CV$9,$J62&lt;CW$9),"━",""))</f>
        <v/>
      </c>
      <c r="CW63" s="22" t="str">
        <f t="shared" ref="CW63" si="2540">IF($K62="","",IF(AND($K62&gt;=CW$9,$J62&lt;CX$9),"━",""))</f>
        <v/>
      </c>
      <c r="CX63" s="29" t="str">
        <f t="shared" ref="CX63" si="2541">IF($K62="","",IF(AND($K62&gt;=CX$9,$J62&lt;CY$9),"━",""))</f>
        <v/>
      </c>
      <c r="CY63" s="22" t="str">
        <f t="shared" ref="CY63" si="2542">IF($K62="","",IF(AND($K62&gt;=CY$9,$J62&lt;CZ$9),"━",""))</f>
        <v/>
      </c>
      <c r="CZ63" s="22" t="str">
        <f t="shared" ref="CZ63" si="2543">IF($K62="","",IF(AND($K62&gt;=CZ$9,$J62&lt;DA$9),"━",""))</f>
        <v/>
      </c>
      <c r="DA63" s="22" t="str">
        <f t="shared" ref="DA63" si="2544">IF($K62="","",IF(AND($K62&gt;=DA$9,$J62&lt;DB$9),"━",""))</f>
        <v/>
      </c>
      <c r="DB63" s="22" t="str">
        <f t="shared" ref="DB63" si="2545">IF($K62="","",IF(AND($K62&gt;=DB$9,$J62&lt;DC$9),"━",""))</f>
        <v/>
      </c>
      <c r="DC63" s="22" t="str">
        <f t="shared" ref="DC63" si="2546">IF($K62="","",IF(AND($K62&gt;=DC$9,$J62&lt;DD$9),"━",""))</f>
        <v/>
      </c>
      <c r="DD63" s="22" t="str">
        <f t="shared" ref="DD63" si="2547">IF($K62="","",IF(AND($K62&gt;=DD$9,$J62&lt;DE$9),"━",""))</f>
        <v/>
      </c>
      <c r="DE63" s="22" t="str">
        <f t="shared" ref="DE63" si="2548">IF($K62="","",IF(AND($K62&gt;=DE$9,$J62&lt;DF$9),"━",""))</f>
        <v/>
      </c>
      <c r="DF63" s="22" t="str">
        <f t="shared" ref="DF63" si="2549">IF($K62="","",IF(AND($K62&gt;=DF$9,$J62&lt;DG$9),"━",""))</f>
        <v/>
      </c>
      <c r="DG63" s="29" t="str">
        <f t="shared" ref="DG63" si="2550">IF($K62="","",IF(AND($K62&gt;=DG$9,$J62&lt;DH$9),"━",""))</f>
        <v/>
      </c>
      <c r="DH63" s="22" t="str">
        <f t="shared" ref="DH63" si="2551">IF($K62="","",IF(AND($K62&gt;=DH$9,$J62&lt;DI$9),"━",""))</f>
        <v/>
      </c>
      <c r="DI63" s="22" t="str">
        <f t="shared" ref="DI63" si="2552">IF($K62="","",IF(AND($K62&gt;=DI$9,$J62&lt;DJ$9),"━",""))</f>
        <v/>
      </c>
      <c r="DJ63" s="22" t="str">
        <f t="shared" ref="DJ63" si="2553">IF($K62="","",IF(AND($K62&gt;=DJ$9,$J62&lt;DK$9),"━",""))</f>
        <v/>
      </c>
      <c r="DK63" s="22" t="str">
        <f t="shared" ref="DK63" si="2554">IF($K62="","",IF(AND($K62&gt;=DK$9,$J62&lt;DL$9),"━",""))</f>
        <v/>
      </c>
      <c r="DL63" s="22" t="str">
        <f t="shared" ref="DL63" si="2555">IF($K62="","",IF(AND($K62&gt;=DL$9,$J62&lt;DM$9),"━",""))</f>
        <v/>
      </c>
      <c r="DM63" s="22" t="str">
        <f t="shared" ref="DM63" si="2556">IF($K62="","",IF(AND($K62&gt;=DM$9,$J62&lt;DN$9),"━",""))</f>
        <v/>
      </c>
      <c r="DN63" s="22" t="str">
        <f t="shared" ref="DN63" si="2557">IF($K62="","",IF(AND($K62&gt;=DN$9,$J62&lt;DO$9),"━",""))</f>
        <v/>
      </c>
      <c r="DO63" s="92" t="str">
        <f t="shared" ref="DO63" si="2558">IF($K62="","",IF(AND($K62&gt;=DO$9,$J62&lt;DP$9),"━",""))</f>
        <v/>
      </c>
      <c r="DP63" s="82" t="str">
        <f t="shared" ref="DP63:DQ63" si="2559">IF(AND($K62&gt;=DP$9,$J62&lt;DQ$9),"━","")</f>
        <v/>
      </c>
      <c r="DQ63" s="22" t="str">
        <f t="shared" si="2559"/>
        <v/>
      </c>
      <c r="DR63" s="22" t="str">
        <f t="shared" ref="DR63" si="2560">IF(AND($K62&gt;=DR$9,$J62&lt;DV$9),"━","")</f>
        <v/>
      </c>
      <c r="DS63" s="22" t="str">
        <f t="shared" ref="DS63:EG63" si="2561">IF(AND($K62&gt;=DS$9,$J62&lt;DT$9),"━","")</f>
        <v/>
      </c>
      <c r="DT63" s="22" t="str">
        <f t="shared" si="2561"/>
        <v/>
      </c>
      <c r="DU63" s="22" t="str">
        <f t="shared" si="2561"/>
        <v/>
      </c>
      <c r="DV63" s="22" t="str">
        <f t="shared" si="2561"/>
        <v/>
      </c>
      <c r="DW63" s="22" t="str">
        <f t="shared" si="2561"/>
        <v/>
      </c>
      <c r="DX63" s="22" t="str">
        <f t="shared" si="2561"/>
        <v/>
      </c>
      <c r="DY63" s="29" t="str">
        <f t="shared" si="2561"/>
        <v/>
      </c>
      <c r="DZ63" s="22" t="str">
        <f t="shared" si="2561"/>
        <v/>
      </c>
      <c r="EA63" s="22" t="str">
        <f t="shared" si="2561"/>
        <v/>
      </c>
      <c r="EB63" s="22" t="str">
        <f t="shared" si="2561"/>
        <v/>
      </c>
      <c r="EC63" s="22" t="str">
        <f t="shared" si="2561"/>
        <v/>
      </c>
      <c r="ED63" s="22" t="str">
        <f t="shared" si="2561"/>
        <v/>
      </c>
      <c r="EE63" s="22" t="str">
        <f t="shared" si="2561"/>
        <v/>
      </c>
      <c r="EF63" s="22" t="str">
        <f t="shared" si="2561"/>
        <v/>
      </c>
      <c r="EG63" s="22" t="str">
        <f t="shared" si="2561"/>
        <v/>
      </c>
      <c r="EH63" s="20" t="s">
        <v>9</v>
      </c>
      <c r="EJ63" s="23" t="str">
        <f>IF(OR(J62="",K62=""),"",K62-J62+1)</f>
        <v/>
      </c>
    </row>
    <row r="64" spans="1:140" s="1" customFormat="1" ht="14" customHeight="1">
      <c r="A64" s="228">
        <f t="shared" ref="A64" si="2562">A62+1</f>
        <v>68</v>
      </c>
      <c r="B64" s="230"/>
      <c r="C64" s="236"/>
      <c r="D64" s="237"/>
      <c r="E64" s="237"/>
      <c r="F64" s="238"/>
      <c r="G64" s="242"/>
      <c r="H64" s="232"/>
      <c r="I64" s="234"/>
      <c r="J64" s="234"/>
      <c r="K64" s="234"/>
      <c r="L64" s="19" t="str">
        <f t="shared" ref="L64:BW64" si="2563">IF(AND($I64&gt;=L$9,$H64&lt;M$9),"━","")</f>
        <v/>
      </c>
      <c r="M64" s="19" t="str">
        <f t="shared" si="2563"/>
        <v/>
      </c>
      <c r="N64" s="19" t="str">
        <f t="shared" si="2563"/>
        <v/>
      </c>
      <c r="O64" s="19" t="str">
        <f t="shared" si="2563"/>
        <v/>
      </c>
      <c r="P64" s="19" t="str">
        <f t="shared" si="2563"/>
        <v/>
      </c>
      <c r="Q64" s="19" t="str">
        <f t="shared" si="2563"/>
        <v/>
      </c>
      <c r="R64" s="19" t="str">
        <f t="shared" si="2563"/>
        <v/>
      </c>
      <c r="S64" s="19" t="str">
        <f t="shared" si="2563"/>
        <v/>
      </c>
      <c r="T64" s="19" t="str">
        <f t="shared" si="2563"/>
        <v/>
      </c>
      <c r="U64" s="28" t="str">
        <f t="shared" si="2563"/>
        <v/>
      </c>
      <c r="V64" s="19" t="str">
        <f t="shared" si="2563"/>
        <v/>
      </c>
      <c r="W64" s="19" t="str">
        <f t="shared" si="2563"/>
        <v/>
      </c>
      <c r="X64" s="19" t="str">
        <f t="shared" si="2563"/>
        <v/>
      </c>
      <c r="Y64" s="19" t="str">
        <f t="shared" si="2563"/>
        <v/>
      </c>
      <c r="Z64" s="19" t="str">
        <f t="shared" si="2563"/>
        <v/>
      </c>
      <c r="AA64" s="19" t="str">
        <f t="shared" si="2563"/>
        <v/>
      </c>
      <c r="AB64" s="19" t="str">
        <f t="shared" si="2563"/>
        <v/>
      </c>
      <c r="AC64" s="19" t="str">
        <f t="shared" si="2563"/>
        <v/>
      </c>
      <c r="AD64" s="28" t="str">
        <f t="shared" si="2563"/>
        <v/>
      </c>
      <c r="AE64" s="19" t="str">
        <f t="shared" si="2563"/>
        <v/>
      </c>
      <c r="AF64" s="19" t="str">
        <f t="shared" si="2563"/>
        <v/>
      </c>
      <c r="AG64" s="19" t="str">
        <f t="shared" si="2563"/>
        <v/>
      </c>
      <c r="AH64" s="19" t="str">
        <f t="shared" si="2563"/>
        <v/>
      </c>
      <c r="AI64" s="19" t="str">
        <f t="shared" si="2563"/>
        <v/>
      </c>
      <c r="AJ64" s="19" t="str">
        <f t="shared" si="2563"/>
        <v/>
      </c>
      <c r="AK64" s="19" t="str">
        <f t="shared" si="2563"/>
        <v/>
      </c>
      <c r="AL64" s="19" t="str">
        <f t="shared" si="2563"/>
        <v/>
      </c>
      <c r="AM64" s="28" t="str">
        <f t="shared" si="2563"/>
        <v/>
      </c>
      <c r="AN64" s="19" t="str">
        <f t="shared" si="2563"/>
        <v/>
      </c>
      <c r="AO64" s="19" t="str">
        <f t="shared" si="2563"/>
        <v/>
      </c>
      <c r="AP64" s="19" t="str">
        <f t="shared" si="2563"/>
        <v/>
      </c>
      <c r="AQ64" s="19" t="str">
        <f t="shared" si="2563"/>
        <v/>
      </c>
      <c r="AR64" s="19" t="str">
        <f t="shared" si="2563"/>
        <v/>
      </c>
      <c r="AS64" s="19" t="str">
        <f t="shared" si="2563"/>
        <v/>
      </c>
      <c r="AT64" s="19" t="str">
        <f t="shared" si="2563"/>
        <v/>
      </c>
      <c r="AU64" s="19" t="str">
        <f t="shared" si="2563"/>
        <v/>
      </c>
      <c r="AV64" s="24" t="str">
        <f t="shared" si="2563"/>
        <v/>
      </c>
      <c r="AW64" s="19" t="str">
        <f t="shared" si="2563"/>
        <v/>
      </c>
      <c r="AX64" s="19" t="str">
        <f t="shared" si="2563"/>
        <v/>
      </c>
      <c r="AY64" s="19" t="str">
        <f t="shared" si="2563"/>
        <v/>
      </c>
      <c r="AZ64" s="19" t="str">
        <f t="shared" si="2563"/>
        <v/>
      </c>
      <c r="BA64" s="19" t="str">
        <f t="shared" si="2563"/>
        <v/>
      </c>
      <c r="BB64" s="19" t="str">
        <f t="shared" si="2563"/>
        <v/>
      </c>
      <c r="BC64" s="19" t="str">
        <f t="shared" si="2563"/>
        <v/>
      </c>
      <c r="BD64" s="19" t="str">
        <f t="shared" si="2563"/>
        <v/>
      </c>
      <c r="BE64" s="28" t="str">
        <f t="shared" si="2563"/>
        <v/>
      </c>
      <c r="BF64" s="19" t="str">
        <f t="shared" si="2563"/>
        <v/>
      </c>
      <c r="BG64" s="19" t="str">
        <f t="shared" si="2563"/>
        <v/>
      </c>
      <c r="BH64" s="19" t="str">
        <f t="shared" si="2563"/>
        <v/>
      </c>
      <c r="BI64" s="19" t="str">
        <f t="shared" si="2563"/>
        <v/>
      </c>
      <c r="BJ64" s="19" t="str">
        <f t="shared" si="2563"/>
        <v/>
      </c>
      <c r="BK64" s="19" t="str">
        <f t="shared" si="2563"/>
        <v/>
      </c>
      <c r="BL64" s="19" t="str">
        <f t="shared" si="2563"/>
        <v/>
      </c>
      <c r="BM64" s="19" t="str">
        <f t="shared" si="2563"/>
        <v/>
      </c>
      <c r="BN64" s="105" t="str">
        <f t="shared" si="2563"/>
        <v/>
      </c>
      <c r="BO64" s="19" t="str">
        <f t="shared" si="2563"/>
        <v/>
      </c>
      <c r="BP64" s="19" t="str">
        <f t="shared" si="2563"/>
        <v/>
      </c>
      <c r="BQ64" s="19" t="str">
        <f t="shared" si="2563"/>
        <v/>
      </c>
      <c r="BR64" s="19" t="str">
        <f t="shared" si="2563"/>
        <v/>
      </c>
      <c r="BS64" s="19" t="str">
        <f t="shared" si="2563"/>
        <v/>
      </c>
      <c r="BT64" s="19" t="str">
        <f t="shared" si="2563"/>
        <v/>
      </c>
      <c r="BU64" s="19" t="str">
        <f t="shared" si="2563"/>
        <v/>
      </c>
      <c r="BV64" s="19" t="str">
        <f t="shared" si="2563"/>
        <v/>
      </c>
      <c r="BW64" s="28" t="str">
        <f t="shared" si="2563"/>
        <v/>
      </c>
      <c r="BX64" s="19" t="str">
        <f t="shared" ref="BX64:DQ64" si="2564">IF(AND($I64&gt;=BX$9,$H64&lt;BY$9),"━","")</f>
        <v/>
      </c>
      <c r="BY64" s="19" t="str">
        <f t="shared" si="2564"/>
        <v/>
      </c>
      <c r="BZ64" s="19" t="str">
        <f t="shared" si="2564"/>
        <v/>
      </c>
      <c r="CA64" s="19" t="str">
        <f t="shared" si="2564"/>
        <v/>
      </c>
      <c r="CB64" s="19" t="str">
        <f t="shared" si="2564"/>
        <v/>
      </c>
      <c r="CC64" s="19" t="str">
        <f t="shared" si="2564"/>
        <v/>
      </c>
      <c r="CD64" s="19" t="str">
        <f t="shared" si="2564"/>
        <v/>
      </c>
      <c r="CE64" s="19" t="str">
        <f t="shared" si="2564"/>
        <v/>
      </c>
      <c r="CF64" s="24" t="str">
        <f t="shared" si="2564"/>
        <v/>
      </c>
      <c r="CG64" s="19" t="str">
        <f t="shared" si="2564"/>
        <v/>
      </c>
      <c r="CH64" s="19" t="str">
        <f t="shared" si="2564"/>
        <v/>
      </c>
      <c r="CI64" s="19" t="str">
        <f t="shared" si="2564"/>
        <v/>
      </c>
      <c r="CJ64" s="19" t="str">
        <f t="shared" si="2564"/>
        <v/>
      </c>
      <c r="CK64" s="19" t="str">
        <f t="shared" si="2564"/>
        <v/>
      </c>
      <c r="CL64" s="19" t="str">
        <f t="shared" si="2564"/>
        <v/>
      </c>
      <c r="CM64" s="19" t="str">
        <f t="shared" si="2564"/>
        <v/>
      </c>
      <c r="CN64" s="19" t="str">
        <f t="shared" si="2564"/>
        <v/>
      </c>
      <c r="CO64" s="28" t="str">
        <f t="shared" si="2564"/>
        <v/>
      </c>
      <c r="CP64" s="19" t="str">
        <f t="shared" si="2564"/>
        <v/>
      </c>
      <c r="CQ64" s="19" t="str">
        <f t="shared" si="2564"/>
        <v/>
      </c>
      <c r="CR64" s="19" t="str">
        <f t="shared" si="2564"/>
        <v/>
      </c>
      <c r="CS64" s="19" t="str">
        <f t="shared" si="2564"/>
        <v/>
      </c>
      <c r="CT64" s="19" t="str">
        <f t="shared" si="2564"/>
        <v/>
      </c>
      <c r="CU64" s="19" t="str">
        <f t="shared" si="2564"/>
        <v/>
      </c>
      <c r="CV64" s="19" t="str">
        <f t="shared" si="2564"/>
        <v/>
      </c>
      <c r="CW64" s="19" t="str">
        <f t="shared" si="2564"/>
        <v/>
      </c>
      <c r="CX64" s="28" t="str">
        <f t="shared" si="2564"/>
        <v/>
      </c>
      <c r="CY64" s="19" t="str">
        <f t="shared" si="2564"/>
        <v/>
      </c>
      <c r="CZ64" s="19" t="str">
        <f t="shared" si="2564"/>
        <v/>
      </c>
      <c r="DA64" s="19" t="str">
        <f t="shared" si="2564"/>
        <v/>
      </c>
      <c r="DB64" s="19" t="str">
        <f t="shared" si="2564"/>
        <v/>
      </c>
      <c r="DC64" s="19" t="str">
        <f t="shared" si="2564"/>
        <v/>
      </c>
      <c r="DD64" s="19" t="str">
        <f t="shared" si="2564"/>
        <v/>
      </c>
      <c r="DE64" s="19" t="str">
        <f t="shared" si="2564"/>
        <v/>
      </c>
      <c r="DF64" s="19" t="str">
        <f t="shared" si="2564"/>
        <v/>
      </c>
      <c r="DG64" s="28" t="str">
        <f t="shared" si="2564"/>
        <v/>
      </c>
      <c r="DH64" s="19" t="str">
        <f t="shared" si="2564"/>
        <v/>
      </c>
      <c r="DI64" s="19" t="str">
        <f t="shared" si="2564"/>
        <v/>
      </c>
      <c r="DJ64" s="19" t="str">
        <f t="shared" si="2564"/>
        <v/>
      </c>
      <c r="DK64" s="19" t="str">
        <f t="shared" si="2564"/>
        <v/>
      </c>
      <c r="DL64" s="19" t="str">
        <f t="shared" si="2564"/>
        <v/>
      </c>
      <c r="DM64" s="19" t="str">
        <f t="shared" si="2564"/>
        <v/>
      </c>
      <c r="DN64" s="19" t="str">
        <f t="shared" si="2564"/>
        <v/>
      </c>
      <c r="DO64" s="91" t="str">
        <f t="shared" si="2564"/>
        <v/>
      </c>
      <c r="DP64" s="83" t="str">
        <f t="shared" si="2564"/>
        <v/>
      </c>
      <c r="DQ64" s="19" t="str">
        <f t="shared" si="2564"/>
        <v/>
      </c>
      <c r="DR64" s="19" t="str">
        <f t="shared" ref="DR64" si="2565">IF(AND($I64&gt;=DR$9,$H64&lt;DV$9),"━","")</f>
        <v/>
      </c>
      <c r="DS64" s="19" t="str">
        <f t="shared" ref="DS64:EG64" si="2566">IF(AND($I64&gt;=DS$9,$H64&lt;DT$9),"━","")</f>
        <v/>
      </c>
      <c r="DT64" s="19" t="str">
        <f t="shared" si="2566"/>
        <v/>
      </c>
      <c r="DU64" s="19" t="str">
        <f t="shared" si="2566"/>
        <v/>
      </c>
      <c r="DV64" s="19" t="str">
        <f t="shared" si="2566"/>
        <v/>
      </c>
      <c r="DW64" s="19" t="str">
        <f t="shared" si="2566"/>
        <v/>
      </c>
      <c r="DX64" s="19" t="str">
        <f t="shared" si="2566"/>
        <v/>
      </c>
      <c r="DY64" s="28" t="str">
        <f t="shared" si="2566"/>
        <v/>
      </c>
      <c r="DZ64" s="19" t="str">
        <f t="shared" si="2566"/>
        <v/>
      </c>
      <c r="EA64" s="19" t="str">
        <f t="shared" si="2566"/>
        <v/>
      </c>
      <c r="EB64" s="19" t="str">
        <f t="shared" si="2566"/>
        <v/>
      </c>
      <c r="EC64" s="19" t="str">
        <f t="shared" si="2566"/>
        <v/>
      </c>
      <c r="ED64" s="19" t="str">
        <f t="shared" si="2566"/>
        <v/>
      </c>
      <c r="EE64" s="19" t="str">
        <f t="shared" si="2566"/>
        <v/>
      </c>
      <c r="EF64" s="19" t="str">
        <f t="shared" si="2566"/>
        <v/>
      </c>
      <c r="EG64" s="19" t="str">
        <f t="shared" si="2566"/>
        <v/>
      </c>
      <c r="EH64" s="20" t="s">
        <v>9</v>
      </c>
      <c r="EJ64" s="21" t="str">
        <f>IF(OR(H64="",I64=""),"",I64-H64+1)</f>
        <v/>
      </c>
    </row>
    <row r="65" spans="1:140" s="1" customFormat="1" ht="14" customHeight="1">
      <c r="A65" s="229"/>
      <c r="B65" s="231"/>
      <c r="C65" s="239"/>
      <c r="D65" s="240"/>
      <c r="E65" s="240"/>
      <c r="F65" s="241"/>
      <c r="G65" s="243"/>
      <c r="H65" s="233"/>
      <c r="I65" s="235"/>
      <c r="J65" s="235"/>
      <c r="K65" s="235"/>
      <c r="L65" s="22" t="str">
        <f t="shared" ref="L65:AC65" si="2567">IF(AND($K64&gt;=L$9,$J64&lt;M$9),"━","")</f>
        <v/>
      </c>
      <c r="M65" s="22" t="str">
        <f t="shared" si="2567"/>
        <v/>
      </c>
      <c r="N65" s="22" t="str">
        <f t="shared" si="2567"/>
        <v/>
      </c>
      <c r="O65" s="22" t="str">
        <f t="shared" si="2567"/>
        <v/>
      </c>
      <c r="P65" s="22" t="str">
        <f t="shared" si="2567"/>
        <v/>
      </c>
      <c r="Q65" s="22" t="str">
        <f t="shared" si="2567"/>
        <v/>
      </c>
      <c r="R65" s="22" t="str">
        <f t="shared" si="2567"/>
        <v/>
      </c>
      <c r="S65" s="22" t="str">
        <f t="shared" si="2567"/>
        <v/>
      </c>
      <c r="T65" s="22" t="str">
        <f t="shared" si="2567"/>
        <v/>
      </c>
      <c r="U65" s="29" t="str">
        <f t="shared" si="2567"/>
        <v/>
      </c>
      <c r="V65" s="22" t="str">
        <f t="shared" si="2567"/>
        <v/>
      </c>
      <c r="W65" s="22" t="str">
        <f t="shared" si="2567"/>
        <v/>
      </c>
      <c r="X65" s="22" t="str">
        <f t="shared" si="2567"/>
        <v/>
      </c>
      <c r="Y65" s="22" t="str">
        <f t="shared" si="2567"/>
        <v/>
      </c>
      <c r="Z65" s="22" t="str">
        <f t="shared" si="2567"/>
        <v/>
      </c>
      <c r="AA65" s="22" t="str">
        <f t="shared" si="2567"/>
        <v/>
      </c>
      <c r="AB65" s="22" t="str">
        <f t="shared" si="2567"/>
        <v/>
      </c>
      <c r="AC65" s="22" t="str">
        <f t="shared" si="2567"/>
        <v/>
      </c>
      <c r="AD65" s="29" t="str">
        <f>IF($K64="","",IF(AND($K64&gt;=AD$9,$J64&lt;AE$9),"━",""))</f>
        <v/>
      </c>
      <c r="AE65" s="22" t="str">
        <f t="shared" ref="AE65" si="2568">IF($K64="","",IF(AND($K64&gt;=AE$9,$J64&lt;AF$9),"━",""))</f>
        <v/>
      </c>
      <c r="AF65" s="22" t="str">
        <f t="shared" ref="AF65" si="2569">IF($K64="","",IF(AND($K64&gt;=AF$9,$J64&lt;AG$9),"━",""))</f>
        <v/>
      </c>
      <c r="AG65" s="22" t="str">
        <f t="shared" ref="AG65" si="2570">IF($K64="","",IF(AND($K64&gt;=AG$9,$J64&lt;AH$9),"━",""))</f>
        <v/>
      </c>
      <c r="AH65" s="22" t="str">
        <f t="shared" ref="AH65" si="2571">IF($K64="","",IF(AND($K64&gt;=AH$9,$J64&lt;AI$9),"━",""))</f>
        <v/>
      </c>
      <c r="AI65" s="22" t="str">
        <f t="shared" ref="AI65" si="2572">IF($K64="","",IF(AND($K64&gt;=AI$9,$J64&lt;AJ$9),"━",""))</f>
        <v/>
      </c>
      <c r="AJ65" s="22" t="str">
        <f t="shared" ref="AJ65" si="2573">IF($K64="","",IF(AND($K64&gt;=AJ$9,$J64&lt;AK$9),"━",""))</f>
        <v/>
      </c>
      <c r="AK65" s="22" t="str">
        <f t="shared" ref="AK65" si="2574">IF($K64="","",IF(AND($K64&gt;=AK$9,$J64&lt;AL$9),"━",""))</f>
        <v/>
      </c>
      <c r="AL65" s="22" t="str">
        <f t="shared" ref="AL65" si="2575">IF($K64="","",IF(AND($K64&gt;=AL$9,$J64&lt;AM$9),"━",""))</f>
        <v/>
      </c>
      <c r="AM65" s="29" t="str">
        <f t="shared" ref="AM65" si="2576">IF($K64="","",IF(AND($K64&gt;=AM$9,$J64&lt;AN$9),"━",""))</f>
        <v/>
      </c>
      <c r="AN65" s="22" t="str">
        <f t="shared" ref="AN65" si="2577">IF($K64="","",IF(AND($K64&gt;=AN$9,$J64&lt;AO$9),"━",""))</f>
        <v/>
      </c>
      <c r="AO65" s="22" t="str">
        <f t="shared" ref="AO65" si="2578">IF($K64="","",IF(AND($K64&gt;=AO$9,$J64&lt;AP$9),"━",""))</f>
        <v/>
      </c>
      <c r="AP65" s="22" t="str">
        <f t="shared" ref="AP65" si="2579">IF($K64="","",IF(AND($K64&gt;=AP$9,$J64&lt;AQ$9),"━",""))</f>
        <v/>
      </c>
      <c r="AQ65" s="22" t="str">
        <f t="shared" ref="AQ65" si="2580">IF($K64="","",IF(AND($K64&gt;=AQ$9,$J64&lt;AR$9),"━",""))</f>
        <v/>
      </c>
      <c r="AR65" s="22" t="str">
        <f t="shared" ref="AR65" si="2581">IF($K64="","",IF(AND($K64&gt;=AR$9,$J64&lt;AS$9),"━",""))</f>
        <v/>
      </c>
      <c r="AS65" s="22" t="str">
        <f t="shared" ref="AS65" si="2582">IF($K64="","",IF(AND($K64&gt;=AS$9,$J64&lt;AT$9),"━",""))</f>
        <v/>
      </c>
      <c r="AT65" s="22" t="str">
        <f t="shared" ref="AT65" si="2583">IF($K64="","",IF(AND($K64&gt;=AT$9,$J64&lt;AU$9),"━",""))</f>
        <v/>
      </c>
      <c r="AU65" s="22" t="str">
        <f t="shared" ref="AU65" si="2584">IF($K64="","",IF(AND($K64&gt;=AU$9,$J64&lt;AV$9),"━",""))</f>
        <v/>
      </c>
      <c r="AV65" s="25" t="str">
        <f t="shared" ref="AV65" si="2585">IF($K64="","",IF(AND($K64&gt;=AV$9,$J64&lt;AW$9),"━",""))</f>
        <v/>
      </c>
      <c r="AW65" s="22" t="str">
        <f t="shared" ref="AW65" si="2586">IF($K64="","",IF(AND($K64&gt;=AW$9,$J64&lt;AX$9),"━",""))</f>
        <v/>
      </c>
      <c r="AX65" s="22" t="str">
        <f t="shared" ref="AX65" si="2587">IF($K64="","",IF(AND($K64&gt;=AX$9,$J64&lt;AY$9),"━",""))</f>
        <v/>
      </c>
      <c r="AY65" s="22" t="str">
        <f t="shared" ref="AY65" si="2588">IF($K64="","",IF(AND($K64&gt;=AY$9,$J64&lt;AZ$9),"━",""))</f>
        <v/>
      </c>
      <c r="AZ65" s="22" t="str">
        <f t="shared" ref="AZ65" si="2589">IF($K64="","",IF(AND($K64&gt;=AZ$9,$J64&lt;BA$9),"━",""))</f>
        <v/>
      </c>
      <c r="BA65" s="22" t="str">
        <f t="shared" ref="BA65" si="2590">IF($K64="","",IF(AND($K64&gt;=BA$9,$J64&lt;BB$9),"━",""))</f>
        <v/>
      </c>
      <c r="BB65" s="22" t="str">
        <f t="shared" ref="BB65" si="2591">IF($K64="","",IF(AND($K64&gt;=BB$9,$J64&lt;BC$9),"━",""))</f>
        <v/>
      </c>
      <c r="BC65" s="22" t="str">
        <f t="shared" ref="BC65" si="2592">IF($K64="","",IF(AND($K64&gt;=BC$9,$J64&lt;BD$9),"━",""))</f>
        <v/>
      </c>
      <c r="BD65" s="22" t="str">
        <f t="shared" ref="BD65" si="2593">IF($K64="","",IF(AND($K64&gt;=BD$9,$J64&lt;BE$9),"━",""))</f>
        <v/>
      </c>
      <c r="BE65" s="29" t="str">
        <f t="shared" ref="BE65" si="2594">IF($K64="","",IF(AND($K64&gt;=BE$9,$J64&lt;BF$9),"━",""))</f>
        <v/>
      </c>
      <c r="BF65" s="22" t="str">
        <f t="shared" ref="BF65" si="2595">IF($K64="","",IF(AND($K64&gt;=BF$9,$J64&lt;BG$9),"━",""))</f>
        <v/>
      </c>
      <c r="BG65" s="22" t="str">
        <f t="shared" ref="BG65" si="2596">IF($K64="","",IF(AND($K64&gt;=BG$9,$J64&lt;BH$9),"━",""))</f>
        <v/>
      </c>
      <c r="BH65" s="22" t="str">
        <f t="shared" ref="BH65" si="2597">IF($K64="","",IF(AND($K64&gt;=BH$9,$J64&lt;BI$9),"━",""))</f>
        <v/>
      </c>
      <c r="BI65" s="22" t="str">
        <f t="shared" ref="BI65" si="2598">IF($K64="","",IF(AND($K64&gt;=BI$9,$J64&lt;BJ$9),"━",""))</f>
        <v/>
      </c>
      <c r="BJ65" s="22" t="str">
        <f t="shared" ref="BJ65" si="2599">IF($K64="","",IF(AND($K64&gt;=BJ$9,$J64&lt;BK$9),"━",""))</f>
        <v/>
      </c>
      <c r="BK65" s="22" t="str">
        <f t="shared" ref="BK65" si="2600">IF($K64="","",IF(AND($K64&gt;=BK$9,$J64&lt;BL$9),"━",""))</f>
        <v/>
      </c>
      <c r="BL65" s="22" t="str">
        <f t="shared" ref="BL65" si="2601">IF($K64="","",IF(AND($K64&gt;=BL$9,$J64&lt;BM$9),"━",""))</f>
        <v/>
      </c>
      <c r="BM65" s="22" t="str">
        <f t="shared" ref="BM65" si="2602">IF($K64="","",IF(AND($K64&gt;=BM$9,$J64&lt;BN$9),"━",""))</f>
        <v/>
      </c>
      <c r="BN65" s="29" t="str">
        <f t="shared" ref="BN65" si="2603">IF($K64="","",IF(AND($K64&gt;=BN$9,$J64&lt;BO$9),"━",""))</f>
        <v/>
      </c>
      <c r="BO65" s="22" t="str">
        <f t="shared" ref="BO65" si="2604">IF($K64="","",IF(AND($K64&gt;=BO$9,$J64&lt;BP$9),"━",""))</f>
        <v/>
      </c>
      <c r="BP65" s="22" t="str">
        <f t="shared" ref="BP65" si="2605">IF($K64="","",IF(AND($K64&gt;=BP$9,$J64&lt;BQ$9),"━",""))</f>
        <v/>
      </c>
      <c r="BQ65" s="22" t="str">
        <f t="shared" ref="BQ65" si="2606">IF($K64="","",IF(AND($K64&gt;=BQ$9,$J64&lt;BR$9),"━",""))</f>
        <v/>
      </c>
      <c r="BR65" s="22" t="str">
        <f t="shared" ref="BR65" si="2607">IF($K64="","",IF(AND($K64&gt;=BR$9,$J64&lt;BS$9),"━",""))</f>
        <v/>
      </c>
      <c r="BS65" s="22" t="str">
        <f t="shared" ref="BS65" si="2608">IF($K64="","",IF(AND($K64&gt;=BS$9,$J64&lt;BT$9),"━",""))</f>
        <v/>
      </c>
      <c r="BT65" s="22" t="str">
        <f t="shared" ref="BT65" si="2609">IF($K64="","",IF(AND($K64&gt;=BT$9,$J64&lt;BU$9),"━",""))</f>
        <v/>
      </c>
      <c r="BU65" s="22" t="str">
        <f t="shared" ref="BU65" si="2610">IF($K64="","",IF(AND($K64&gt;=BU$9,$J64&lt;BV$9),"━",""))</f>
        <v/>
      </c>
      <c r="BV65" s="22" t="str">
        <f t="shared" ref="BV65" si="2611">IF($K64="","",IF(AND($K64&gt;=BV$9,$J64&lt;BW$9),"━",""))</f>
        <v/>
      </c>
      <c r="BW65" s="29" t="str">
        <f t="shared" ref="BW65" si="2612">IF($K64="","",IF(AND($K64&gt;=BW$9,$J64&lt;BX$9),"━",""))</f>
        <v/>
      </c>
      <c r="BX65" s="22" t="str">
        <f t="shared" ref="BX65" si="2613">IF($K64="","",IF(AND($K64&gt;=BX$9,$J64&lt;BY$9),"━",""))</f>
        <v/>
      </c>
      <c r="BY65" s="22" t="str">
        <f t="shared" ref="BY65" si="2614">IF($K64="","",IF(AND($K64&gt;=BY$9,$J64&lt;BZ$9),"━",""))</f>
        <v/>
      </c>
      <c r="BZ65" s="22" t="str">
        <f t="shared" ref="BZ65" si="2615">IF($K64="","",IF(AND($K64&gt;=BZ$9,$J64&lt;CA$9),"━",""))</f>
        <v/>
      </c>
      <c r="CA65" s="22" t="str">
        <f t="shared" ref="CA65" si="2616">IF($K64="","",IF(AND($K64&gt;=CA$9,$J64&lt;CB$9),"━",""))</f>
        <v/>
      </c>
      <c r="CB65" s="22" t="str">
        <f t="shared" ref="CB65" si="2617">IF($K64="","",IF(AND($K64&gt;=CB$9,$J64&lt;CC$9),"━",""))</f>
        <v/>
      </c>
      <c r="CC65" s="22" t="str">
        <f t="shared" ref="CC65" si="2618">IF($K64="","",IF(AND($K64&gt;=CC$9,$J64&lt;CD$9),"━",""))</f>
        <v/>
      </c>
      <c r="CD65" s="22" t="str">
        <f t="shared" ref="CD65" si="2619">IF($K64="","",IF(AND($K64&gt;=CD$9,$J64&lt;CE$9),"━",""))</f>
        <v/>
      </c>
      <c r="CE65" s="22" t="str">
        <f t="shared" ref="CE65" si="2620">IF($K64="","",IF(AND($K64&gt;=CE$9,$J64&lt;CF$9),"━",""))</f>
        <v/>
      </c>
      <c r="CF65" s="25" t="str">
        <f t="shared" ref="CF65" si="2621">IF($K64="","",IF(AND($K64&gt;=CF$9,$J64&lt;CG$9),"━",""))</f>
        <v/>
      </c>
      <c r="CG65" s="22" t="str">
        <f t="shared" ref="CG65" si="2622">IF($K64="","",IF(AND($K64&gt;=CG$9,$J64&lt;CH$9),"━",""))</f>
        <v/>
      </c>
      <c r="CH65" s="22" t="str">
        <f t="shared" ref="CH65" si="2623">IF($K64="","",IF(AND($K64&gt;=CH$9,$J64&lt;CI$9),"━",""))</f>
        <v/>
      </c>
      <c r="CI65" s="22" t="str">
        <f t="shared" ref="CI65" si="2624">IF($K64="","",IF(AND($K64&gt;=CI$9,$J64&lt;CJ$9),"━",""))</f>
        <v/>
      </c>
      <c r="CJ65" s="22" t="str">
        <f t="shared" ref="CJ65" si="2625">IF($K64="","",IF(AND($K64&gt;=CJ$9,$J64&lt;CK$9),"━",""))</f>
        <v/>
      </c>
      <c r="CK65" s="22" t="str">
        <f t="shared" ref="CK65" si="2626">IF($K64="","",IF(AND($K64&gt;=CK$9,$J64&lt;CL$9),"━",""))</f>
        <v/>
      </c>
      <c r="CL65" s="22" t="str">
        <f t="shared" ref="CL65" si="2627">IF($K64="","",IF(AND($K64&gt;=CL$9,$J64&lt;CM$9),"━",""))</f>
        <v/>
      </c>
      <c r="CM65" s="22" t="str">
        <f t="shared" ref="CM65" si="2628">IF($K64="","",IF(AND($K64&gt;=CM$9,$J64&lt;CN$9),"━",""))</f>
        <v/>
      </c>
      <c r="CN65" s="22" t="str">
        <f t="shared" ref="CN65" si="2629">IF($K64="","",IF(AND($K64&gt;=CN$9,$J64&lt;CO$9),"━",""))</f>
        <v/>
      </c>
      <c r="CO65" s="29" t="str">
        <f t="shared" ref="CO65" si="2630">IF($K64="","",IF(AND($K64&gt;=CO$9,$J64&lt;CP$9),"━",""))</f>
        <v/>
      </c>
      <c r="CP65" s="22" t="str">
        <f t="shared" ref="CP65" si="2631">IF($K64="","",IF(AND($K64&gt;=CP$9,$J64&lt;CQ$9),"━",""))</f>
        <v/>
      </c>
      <c r="CQ65" s="22" t="str">
        <f t="shared" ref="CQ65" si="2632">IF($K64="","",IF(AND($K64&gt;=CQ$9,$J64&lt;CR$9),"━",""))</f>
        <v/>
      </c>
      <c r="CR65" s="22" t="str">
        <f t="shared" ref="CR65" si="2633">IF($K64="","",IF(AND($K64&gt;=CR$9,$J64&lt;CS$9),"━",""))</f>
        <v/>
      </c>
      <c r="CS65" s="22" t="str">
        <f t="shared" ref="CS65" si="2634">IF($K64="","",IF(AND($K64&gt;=CS$9,$J64&lt;CT$9),"━",""))</f>
        <v/>
      </c>
      <c r="CT65" s="22" t="str">
        <f t="shared" ref="CT65" si="2635">IF($K64="","",IF(AND($K64&gt;=CT$9,$J64&lt;CU$9),"━",""))</f>
        <v/>
      </c>
      <c r="CU65" s="22" t="str">
        <f t="shared" ref="CU65" si="2636">IF($K64="","",IF(AND($K64&gt;=CU$9,$J64&lt;CV$9),"━",""))</f>
        <v/>
      </c>
      <c r="CV65" s="22" t="str">
        <f t="shared" ref="CV65" si="2637">IF($K64="","",IF(AND($K64&gt;=CV$9,$J64&lt;CW$9),"━",""))</f>
        <v/>
      </c>
      <c r="CW65" s="22" t="str">
        <f t="shared" ref="CW65" si="2638">IF($K64="","",IF(AND($K64&gt;=CW$9,$J64&lt;CX$9),"━",""))</f>
        <v/>
      </c>
      <c r="CX65" s="29" t="str">
        <f t="shared" ref="CX65" si="2639">IF($K64="","",IF(AND($K64&gt;=CX$9,$J64&lt;CY$9),"━",""))</f>
        <v/>
      </c>
      <c r="CY65" s="22" t="str">
        <f t="shared" ref="CY65" si="2640">IF($K64="","",IF(AND($K64&gt;=CY$9,$J64&lt;CZ$9),"━",""))</f>
        <v/>
      </c>
      <c r="CZ65" s="22" t="str">
        <f t="shared" ref="CZ65" si="2641">IF($K64="","",IF(AND($K64&gt;=CZ$9,$J64&lt;DA$9),"━",""))</f>
        <v/>
      </c>
      <c r="DA65" s="22" t="str">
        <f t="shared" ref="DA65" si="2642">IF($K64="","",IF(AND($K64&gt;=DA$9,$J64&lt;DB$9),"━",""))</f>
        <v/>
      </c>
      <c r="DB65" s="22" t="str">
        <f t="shared" ref="DB65" si="2643">IF($K64="","",IF(AND($K64&gt;=DB$9,$J64&lt;DC$9),"━",""))</f>
        <v/>
      </c>
      <c r="DC65" s="22" t="str">
        <f t="shared" ref="DC65" si="2644">IF($K64="","",IF(AND($K64&gt;=DC$9,$J64&lt;DD$9),"━",""))</f>
        <v/>
      </c>
      <c r="DD65" s="22" t="str">
        <f t="shared" ref="DD65" si="2645">IF($K64="","",IF(AND($K64&gt;=DD$9,$J64&lt;DE$9),"━",""))</f>
        <v/>
      </c>
      <c r="DE65" s="22" t="str">
        <f t="shared" ref="DE65" si="2646">IF($K64="","",IF(AND($K64&gt;=DE$9,$J64&lt;DF$9),"━",""))</f>
        <v/>
      </c>
      <c r="DF65" s="22" t="str">
        <f t="shared" ref="DF65" si="2647">IF($K64="","",IF(AND($K64&gt;=DF$9,$J64&lt;DG$9),"━",""))</f>
        <v/>
      </c>
      <c r="DG65" s="29" t="str">
        <f t="shared" ref="DG65" si="2648">IF($K64="","",IF(AND($K64&gt;=DG$9,$J64&lt;DH$9),"━",""))</f>
        <v/>
      </c>
      <c r="DH65" s="22" t="str">
        <f t="shared" ref="DH65" si="2649">IF($K64="","",IF(AND($K64&gt;=DH$9,$J64&lt;DI$9),"━",""))</f>
        <v/>
      </c>
      <c r="DI65" s="22" t="str">
        <f t="shared" ref="DI65" si="2650">IF($K64="","",IF(AND($K64&gt;=DI$9,$J64&lt;DJ$9),"━",""))</f>
        <v/>
      </c>
      <c r="DJ65" s="22" t="str">
        <f t="shared" ref="DJ65" si="2651">IF($K64="","",IF(AND($K64&gt;=DJ$9,$J64&lt;DK$9),"━",""))</f>
        <v/>
      </c>
      <c r="DK65" s="22" t="str">
        <f t="shared" ref="DK65" si="2652">IF($K64="","",IF(AND($K64&gt;=DK$9,$J64&lt;DL$9),"━",""))</f>
        <v/>
      </c>
      <c r="DL65" s="22" t="str">
        <f t="shared" ref="DL65" si="2653">IF($K64="","",IF(AND($K64&gt;=DL$9,$J64&lt;DM$9),"━",""))</f>
        <v/>
      </c>
      <c r="DM65" s="22" t="str">
        <f t="shared" ref="DM65" si="2654">IF($K64="","",IF(AND($K64&gt;=DM$9,$J64&lt;DN$9),"━",""))</f>
        <v/>
      </c>
      <c r="DN65" s="22" t="str">
        <f t="shared" ref="DN65" si="2655">IF($K64="","",IF(AND($K64&gt;=DN$9,$J64&lt;DO$9),"━",""))</f>
        <v/>
      </c>
      <c r="DO65" s="92" t="str">
        <f t="shared" ref="DO65" si="2656">IF($K64="","",IF(AND($K64&gt;=DO$9,$J64&lt;DP$9),"━",""))</f>
        <v/>
      </c>
      <c r="DP65" s="82" t="str">
        <f t="shared" ref="DP65:DQ65" si="2657">IF(AND($K64&gt;=DP$9,$J64&lt;DQ$9),"━","")</f>
        <v/>
      </c>
      <c r="DQ65" s="22" t="str">
        <f t="shared" si="2657"/>
        <v/>
      </c>
      <c r="DR65" s="22" t="str">
        <f t="shared" ref="DR65" si="2658">IF(AND($K64&gt;=DR$9,$J64&lt;DV$9),"━","")</f>
        <v/>
      </c>
      <c r="DS65" s="22" t="str">
        <f t="shared" ref="DS65:EG65" si="2659">IF(AND($K64&gt;=DS$9,$J64&lt;DT$9),"━","")</f>
        <v/>
      </c>
      <c r="DT65" s="22" t="str">
        <f t="shared" si="2659"/>
        <v/>
      </c>
      <c r="DU65" s="22" t="str">
        <f t="shared" si="2659"/>
        <v/>
      </c>
      <c r="DV65" s="22" t="str">
        <f t="shared" si="2659"/>
        <v/>
      </c>
      <c r="DW65" s="22" t="str">
        <f t="shared" si="2659"/>
        <v/>
      </c>
      <c r="DX65" s="22" t="str">
        <f t="shared" si="2659"/>
        <v/>
      </c>
      <c r="DY65" s="29" t="str">
        <f t="shared" si="2659"/>
        <v/>
      </c>
      <c r="DZ65" s="22" t="str">
        <f t="shared" si="2659"/>
        <v/>
      </c>
      <c r="EA65" s="22" t="str">
        <f t="shared" si="2659"/>
        <v/>
      </c>
      <c r="EB65" s="22" t="str">
        <f t="shared" si="2659"/>
        <v/>
      </c>
      <c r="EC65" s="22" t="str">
        <f t="shared" si="2659"/>
        <v/>
      </c>
      <c r="ED65" s="22" t="str">
        <f t="shared" si="2659"/>
        <v/>
      </c>
      <c r="EE65" s="22" t="str">
        <f t="shared" si="2659"/>
        <v/>
      </c>
      <c r="EF65" s="22" t="str">
        <f t="shared" si="2659"/>
        <v/>
      </c>
      <c r="EG65" s="22" t="str">
        <f t="shared" si="2659"/>
        <v/>
      </c>
      <c r="EH65" s="20" t="s">
        <v>9</v>
      </c>
      <c r="EJ65" s="23" t="str">
        <f>IF(OR(J64="",K64=""),"",K64-J64+1)</f>
        <v/>
      </c>
    </row>
    <row r="66" spans="1:140" s="1" customFormat="1" ht="14" customHeight="1">
      <c r="A66" s="228">
        <f t="shared" ref="A66" si="2660">A64+1</f>
        <v>69</v>
      </c>
      <c r="B66" s="230"/>
      <c r="C66" s="236"/>
      <c r="D66" s="237"/>
      <c r="E66" s="237"/>
      <c r="F66" s="238"/>
      <c r="G66" s="242"/>
      <c r="H66" s="232"/>
      <c r="I66" s="234"/>
      <c r="J66" s="234"/>
      <c r="K66" s="234"/>
      <c r="L66" s="19" t="str">
        <f t="shared" ref="L66:BW66" si="2661">IF(AND($I66&gt;=L$9,$H66&lt;M$9),"━","")</f>
        <v/>
      </c>
      <c r="M66" s="19" t="str">
        <f t="shared" si="2661"/>
        <v/>
      </c>
      <c r="N66" s="19" t="str">
        <f t="shared" si="2661"/>
        <v/>
      </c>
      <c r="O66" s="19" t="str">
        <f t="shared" si="2661"/>
        <v/>
      </c>
      <c r="P66" s="19" t="str">
        <f t="shared" si="2661"/>
        <v/>
      </c>
      <c r="Q66" s="19" t="str">
        <f t="shared" si="2661"/>
        <v/>
      </c>
      <c r="R66" s="19" t="str">
        <f t="shared" si="2661"/>
        <v/>
      </c>
      <c r="S66" s="19" t="str">
        <f t="shared" si="2661"/>
        <v/>
      </c>
      <c r="T66" s="19" t="str">
        <f t="shared" si="2661"/>
        <v/>
      </c>
      <c r="U66" s="28" t="str">
        <f t="shared" si="2661"/>
        <v/>
      </c>
      <c r="V66" s="19" t="str">
        <f t="shared" si="2661"/>
        <v/>
      </c>
      <c r="W66" s="19" t="str">
        <f t="shared" si="2661"/>
        <v/>
      </c>
      <c r="X66" s="19" t="str">
        <f t="shared" si="2661"/>
        <v/>
      </c>
      <c r="Y66" s="19" t="str">
        <f t="shared" si="2661"/>
        <v/>
      </c>
      <c r="Z66" s="19" t="str">
        <f t="shared" si="2661"/>
        <v/>
      </c>
      <c r="AA66" s="19" t="str">
        <f t="shared" si="2661"/>
        <v/>
      </c>
      <c r="AB66" s="19" t="str">
        <f t="shared" si="2661"/>
        <v/>
      </c>
      <c r="AC66" s="19" t="str">
        <f t="shared" si="2661"/>
        <v/>
      </c>
      <c r="AD66" s="28" t="str">
        <f t="shared" si="2661"/>
        <v/>
      </c>
      <c r="AE66" s="19" t="str">
        <f t="shared" si="2661"/>
        <v/>
      </c>
      <c r="AF66" s="19" t="str">
        <f t="shared" si="2661"/>
        <v/>
      </c>
      <c r="AG66" s="19" t="str">
        <f t="shared" si="2661"/>
        <v/>
      </c>
      <c r="AH66" s="19" t="str">
        <f t="shared" si="2661"/>
        <v/>
      </c>
      <c r="AI66" s="19" t="str">
        <f t="shared" si="2661"/>
        <v/>
      </c>
      <c r="AJ66" s="19" t="str">
        <f t="shared" si="2661"/>
        <v/>
      </c>
      <c r="AK66" s="19" t="str">
        <f t="shared" si="2661"/>
        <v/>
      </c>
      <c r="AL66" s="19" t="str">
        <f t="shared" si="2661"/>
        <v/>
      </c>
      <c r="AM66" s="28" t="str">
        <f t="shared" si="2661"/>
        <v/>
      </c>
      <c r="AN66" s="19" t="str">
        <f t="shared" si="2661"/>
        <v/>
      </c>
      <c r="AO66" s="19" t="str">
        <f t="shared" si="2661"/>
        <v/>
      </c>
      <c r="AP66" s="19" t="str">
        <f t="shared" si="2661"/>
        <v/>
      </c>
      <c r="AQ66" s="19" t="str">
        <f t="shared" si="2661"/>
        <v/>
      </c>
      <c r="AR66" s="19" t="str">
        <f t="shared" si="2661"/>
        <v/>
      </c>
      <c r="AS66" s="19" t="str">
        <f t="shared" si="2661"/>
        <v/>
      </c>
      <c r="AT66" s="19" t="str">
        <f t="shared" si="2661"/>
        <v/>
      </c>
      <c r="AU66" s="19" t="str">
        <f t="shared" si="2661"/>
        <v/>
      </c>
      <c r="AV66" s="24" t="str">
        <f t="shared" si="2661"/>
        <v/>
      </c>
      <c r="AW66" s="19" t="str">
        <f t="shared" si="2661"/>
        <v/>
      </c>
      <c r="AX66" s="19" t="str">
        <f t="shared" si="2661"/>
        <v/>
      </c>
      <c r="AY66" s="19" t="str">
        <f t="shared" si="2661"/>
        <v/>
      </c>
      <c r="AZ66" s="19" t="str">
        <f t="shared" si="2661"/>
        <v/>
      </c>
      <c r="BA66" s="19" t="str">
        <f t="shared" si="2661"/>
        <v/>
      </c>
      <c r="BB66" s="19" t="str">
        <f t="shared" si="2661"/>
        <v/>
      </c>
      <c r="BC66" s="19" t="str">
        <f t="shared" si="2661"/>
        <v/>
      </c>
      <c r="BD66" s="19" t="str">
        <f t="shared" si="2661"/>
        <v/>
      </c>
      <c r="BE66" s="28" t="str">
        <f t="shared" si="2661"/>
        <v/>
      </c>
      <c r="BF66" s="19" t="str">
        <f t="shared" si="2661"/>
        <v/>
      </c>
      <c r="BG66" s="19" t="str">
        <f t="shared" si="2661"/>
        <v/>
      </c>
      <c r="BH66" s="19" t="str">
        <f t="shared" si="2661"/>
        <v/>
      </c>
      <c r="BI66" s="19" t="str">
        <f t="shared" si="2661"/>
        <v/>
      </c>
      <c r="BJ66" s="19" t="str">
        <f t="shared" si="2661"/>
        <v/>
      </c>
      <c r="BK66" s="19" t="str">
        <f t="shared" si="2661"/>
        <v/>
      </c>
      <c r="BL66" s="19" t="str">
        <f t="shared" si="2661"/>
        <v/>
      </c>
      <c r="BM66" s="19" t="str">
        <f t="shared" si="2661"/>
        <v/>
      </c>
      <c r="BN66" s="105" t="str">
        <f t="shared" si="2661"/>
        <v/>
      </c>
      <c r="BO66" s="19" t="str">
        <f t="shared" si="2661"/>
        <v/>
      </c>
      <c r="BP66" s="19" t="str">
        <f t="shared" si="2661"/>
        <v/>
      </c>
      <c r="BQ66" s="19" t="str">
        <f t="shared" si="2661"/>
        <v/>
      </c>
      <c r="BR66" s="19" t="str">
        <f t="shared" si="2661"/>
        <v/>
      </c>
      <c r="BS66" s="19" t="str">
        <f t="shared" si="2661"/>
        <v/>
      </c>
      <c r="BT66" s="19" t="str">
        <f t="shared" si="2661"/>
        <v/>
      </c>
      <c r="BU66" s="19" t="str">
        <f t="shared" si="2661"/>
        <v/>
      </c>
      <c r="BV66" s="19" t="str">
        <f t="shared" si="2661"/>
        <v/>
      </c>
      <c r="BW66" s="28" t="str">
        <f t="shared" si="2661"/>
        <v/>
      </c>
      <c r="BX66" s="19" t="str">
        <f t="shared" ref="BX66:DQ66" si="2662">IF(AND($I66&gt;=BX$9,$H66&lt;BY$9),"━","")</f>
        <v/>
      </c>
      <c r="BY66" s="19" t="str">
        <f t="shared" si="2662"/>
        <v/>
      </c>
      <c r="BZ66" s="19" t="str">
        <f t="shared" si="2662"/>
        <v/>
      </c>
      <c r="CA66" s="19" t="str">
        <f t="shared" si="2662"/>
        <v/>
      </c>
      <c r="CB66" s="19" t="str">
        <f t="shared" si="2662"/>
        <v/>
      </c>
      <c r="CC66" s="19" t="str">
        <f t="shared" si="2662"/>
        <v/>
      </c>
      <c r="CD66" s="19" t="str">
        <f t="shared" si="2662"/>
        <v/>
      </c>
      <c r="CE66" s="19" t="str">
        <f t="shared" si="2662"/>
        <v/>
      </c>
      <c r="CF66" s="24" t="str">
        <f t="shared" si="2662"/>
        <v/>
      </c>
      <c r="CG66" s="19" t="str">
        <f t="shared" si="2662"/>
        <v/>
      </c>
      <c r="CH66" s="19" t="str">
        <f t="shared" si="2662"/>
        <v/>
      </c>
      <c r="CI66" s="19" t="str">
        <f t="shared" si="2662"/>
        <v/>
      </c>
      <c r="CJ66" s="19" t="str">
        <f t="shared" si="2662"/>
        <v/>
      </c>
      <c r="CK66" s="19" t="str">
        <f t="shared" si="2662"/>
        <v/>
      </c>
      <c r="CL66" s="19" t="str">
        <f t="shared" si="2662"/>
        <v/>
      </c>
      <c r="CM66" s="19" t="str">
        <f t="shared" si="2662"/>
        <v/>
      </c>
      <c r="CN66" s="19" t="str">
        <f t="shared" si="2662"/>
        <v/>
      </c>
      <c r="CO66" s="105" t="str">
        <f t="shared" si="2662"/>
        <v/>
      </c>
      <c r="CP66" s="19" t="str">
        <f t="shared" si="2662"/>
        <v/>
      </c>
      <c r="CQ66" s="19" t="str">
        <f t="shared" si="2662"/>
        <v/>
      </c>
      <c r="CR66" s="19" t="str">
        <f t="shared" si="2662"/>
        <v/>
      </c>
      <c r="CS66" s="19" t="str">
        <f t="shared" si="2662"/>
        <v/>
      </c>
      <c r="CT66" s="19" t="str">
        <f t="shared" si="2662"/>
        <v/>
      </c>
      <c r="CU66" s="19" t="str">
        <f t="shared" si="2662"/>
        <v/>
      </c>
      <c r="CV66" s="19" t="str">
        <f t="shared" si="2662"/>
        <v/>
      </c>
      <c r="CW66" s="19" t="str">
        <f t="shared" si="2662"/>
        <v/>
      </c>
      <c r="CX66" s="28" t="str">
        <f t="shared" si="2662"/>
        <v/>
      </c>
      <c r="CY66" s="19" t="str">
        <f t="shared" si="2662"/>
        <v/>
      </c>
      <c r="CZ66" s="19" t="str">
        <f t="shared" si="2662"/>
        <v/>
      </c>
      <c r="DA66" s="19" t="str">
        <f t="shared" si="2662"/>
        <v/>
      </c>
      <c r="DB66" s="19" t="str">
        <f t="shared" si="2662"/>
        <v/>
      </c>
      <c r="DC66" s="19" t="str">
        <f t="shared" si="2662"/>
        <v/>
      </c>
      <c r="DD66" s="19" t="str">
        <f t="shared" si="2662"/>
        <v/>
      </c>
      <c r="DE66" s="19" t="str">
        <f t="shared" si="2662"/>
        <v/>
      </c>
      <c r="DF66" s="19" t="str">
        <f t="shared" si="2662"/>
        <v/>
      </c>
      <c r="DG66" s="28" t="str">
        <f t="shared" si="2662"/>
        <v/>
      </c>
      <c r="DH66" s="19" t="str">
        <f t="shared" si="2662"/>
        <v/>
      </c>
      <c r="DI66" s="19" t="str">
        <f t="shared" si="2662"/>
        <v/>
      </c>
      <c r="DJ66" s="19" t="str">
        <f t="shared" si="2662"/>
        <v/>
      </c>
      <c r="DK66" s="19" t="str">
        <f t="shared" si="2662"/>
        <v/>
      </c>
      <c r="DL66" s="19" t="str">
        <f t="shared" si="2662"/>
        <v/>
      </c>
      <c r="DM66" s="19" t="str">
        <f t="shared" si="2662"/>
        <v/>
      </c>
      <c r="DN66" s="19" t="str">
        <f t="shared" si="2662"/>
        <v/>
      </c>
      <c r="DO66" s="91" t="str">
        <f t="shared" si="2662"/>
        <v/>
      </c>
      <c r="DP66" s="83" t="str">
        <f t="shared" si="2662"/>
        <v/>
      </c>
      <c r="DQ66" s="19" t="str">
        <f t="shared" si="2662"/>
        <v/>
      </c>
      <c r="DR66" s="19" t="str">
        <f t="shared" ref="DR66" si="2663">IF(AND($I66&gt;=DR$9,$H66&lt;DV$9),"━","")</f>
        <v/>
      </c>
      <c r="DS66" s="19" t="str">
        <f t="shared" ref="DS66:EG66" si="2664">IF(AND($I66&gt;=DS$9,$H66&lt;DT$9),"━","")</f>
        <v/>
      </c>
      <c r="DT66" s="19" t="str">
        <f t="shared" si="2664"/>
        <v/>
      </c>
      <c r="DU66" s="19" t="str">
        <f t="shared" si="2664"/>
        <v/>
      </c>
      <c r="DV66" s="19" t="str">
        <f t="shared" si="2664"/>
        <v/>
      </c>
      <c r="DW66" s="19" t="str">
        <f t="shared" si="2664"/>
        <v/>
      </c>
      <c r="DX66" s="19" t="str">
        <f t="shared" si="2664"/>
        <v/>
      </c>
      <c r="DY66" s="28" t="str">
        <f t="shared" si="2664"/>
        <v/>
      </c>
      <c r="DZ66" s="19" t="str">
        <f t="shared" si="2664"/>
        <v/>
      </c>
      <c r="EA66" s="19" t="str">
        <f t="shared" si="2664"/>
        <v/>
      </c>
      <c r="EB66" s="19" t="str">
        <f t="shared" si="2664"/>
        <v/>
      </c>
      <c r="EC66" s="19" t="str">
        <f t="shared" si="2664"/>
        <v/>
      </c>
      <c r="ED66" s="19" t="str">
        <f t="shared" si="2664"/>
        <v/>
      </c>
      <c r="EE66" s="19" t="str">
        <f t="shared" si="2664"/>
        <v/>
      </c>
      <c r="EF66" s="19" t="str">
        <f t="shared" si="2664"/>
        <v/>
      </c>
      <c r="EG66" s="19" t="str">
        <f t="shared" si="2664"/>
        <v/>
      </c>
      <c r="EH66" s="20" t="s">
        <v>9</v>
      </c>
      <c r="EJ66" s="21" t="str">
        <f>IF(OR(H66="",I66=""),"",I66-H66+1)</f>
        <v/>
      </c>
    </row>
    <row r="67" spans="1:140" s="1" customFormat="1" ht="14" customHeight="1">
      <c r="A67" s="229"/>
      <c r="B67" s="231"/>
      <c r="C67" s="239"/>
      <c r="D67" s="240"/>
      <c r="E67" s="240"/>
      <c r="F67" s="241"/>
      <c r="G67" s="243"/>
      <c r="H67" s="233"/>
      <c r="I67" s="235"/>
      <c r="J67" s="235"/>
      <c r="K67" s="235"/>
      <c r="L67" s="22" t="str">
        <f t="shared" ref="L67:AC67" si="2665">IF(AND($K66&gt;=L$9,$J66&lt;M$9),"━","")</f>
        <v/>
      </c>
      <c r="M67" s="22" t="str">
        <f t="shared" si="2665"/>
        <v/>
      </c>
      <c r="N67" s="22" t="str">
        <f t="shared" si="2665"/>
        <v/>
      </c>
      <c r="O67" s="22" t="str">
        <f t="shared" si="2665"/>
        <v/>
      </c>
      <c r="P67" s="22" t="str">
        <f t="shared" si="2665"/>
        <v/>
      </c>
      <c r="Q67" s="22" t="str">
        <f t="shared" si="2665"/>
        <v/>
      </c>
      <c r="R67" s="22" t="str">
        <f t="shared" si="2665"/>
        <v/>
      </c>
      <c r="S67" s="22" t="str">
        <f t="shared" si="2665"/>
        <v/>
      </c>
      <c r="T67" s="22" t="str">
        <f t="shared" si="2665"/>
        <v/>
      </c>
      <c r="U67" s="29" t="str">
        <f t="shared" si="2665"/>
        <v/>
      </c>
      <c r="V67" s="22" t="str">
        <f t="shared" si="2665"/>
        <v/>
      </c>
      <c r="W67" s="22" t="str">
        <f t="shared" si="2665"/>
        <v/>
      </c>
      <c r="X67" s="22" t="str">
        <f t="shared" si="2665"/>
        <v/>
      </c>
      <c r="Y67" s="22" t="str">
        <f t="shared" si="2665"/>
        <v/>
      </c>
      <c r="Z67" s="22" t="str">
        <f t="shared" si="2665"/>
        <v/>
      </c>
      <c r="AA67" s="22" t="str">
        <f t="shared" si="2665"/>
        <v/>
      </c>
      <c r="AB67" s="22" t="str">
        <f t="shared" si="2665"/>
        <v/>
      </c>
      <c r="AC67" s="22" t="str">
        <f t="shared" si="2665"/>
        <v/>
      </c>
      <c r="AD67" s="29" t="str">
        <f>IF($K66="","",IF(AND($K66&gt;=AD$9,$J66&lt;AE$9),"━",""))</f>
        <v/>
      </c>
      <c r="AE67" s="22" t="str">
        <f t="shared" ref="AE67" si="2666">IF($K66="","",IF(AND($K66&gt;=AE$9,$J66&lt;AF$9),"━",""))</f>
        <v/>
      </c>
      <c r="AF67" s="22" t="str">
        <f t="shared" ref="AF67" si="2667">IF($K66="","",IF(AND($K66&gt;=AF$9,$J66&lt;AG$9),"━",""))</f>
        <v/>
      </c>
      <c r="AG67" s="22" t="str">
        <f t="shared" ref="AG67" si="2668">IF($K66="","",IF(AND($K66&gt;=AG$9,$J66&lt;AH$9),"━",""))</f>
        <v/>
      </c>
      <c r="AH67" s="22" t="str">
        <f t="shared" ref="AH67" si="2669">IF($K66="","",IF(AND($K66&gt;=AH$9,$J66&lt;AI$9),"━",""))</f>
        <v/>
      </c>
      <c r="AI67" s="22" t="str">
        <f t="shared" ref="AI67" si="2670">IF($K66="","",IF(AND($K66&gt;=AI$9,$J66&lt;AJ$9),"━",""))</f>
        <v/>
      </c>
      <c r="AJ67" s="22" t="str">
        <f t="shared" ref="AJ67" si="2671">IF($K66="","",IF(AND($K66&gt;=AJ$9,$J66&lt;AK$9),"━",""))</f>
        <v/>
      </c>
      <c r="AK67" s="22" t="str">
        <f t="shared" ref="AK67" si="2672">IF($K66="","",IF(AND($K66&gt;=AK$9,$J66&lt;AL$9),"━",""))</f>
        <v/>
      </c>
      <c r="AL67" s="22" t="str">
        <f t="shared" ref="AL67" si="2673">IF($K66="","",IF(AND($K66&gt;=AL$9,$J66&lt;AM$9),"━",""))</f>
        <v/>
      </c>
      <c r="AM67" s="29" t="str">
        <f t="shared" ref="AM67" si="2674">IF($K66="","",IF(AND($K66&gt;=AM$9,$J66&lt;AN$9),"━",""))</f>
        <v/>
      </c>
      <c r="AN67" s="22" t="str">
        <f t="shared" ref="AN67" si="2675">IF($K66="","",IF(AND($K66&gt;=AN$9,$J66&lt;AO$9),"━",""))</f>
        <v/>
      </c>
      <c r="AO67" s="22" t="str">
        <f t="shared" ref="AO67" si="2676">IF($K66="","",IF(AND($K66&gt;=AO$9,$J66&lt;AP$9),"━",""))</f>
        <v/>
      </c>
      <c r="AP67" s="22" t="str">
        <f t="shared" ref="AP67" si="2677">IF($K66="","",IF(AND($K66&gt;=AP$9,$J66&lt;AQ$9),"━",""))</f>
        <v/>
      </c>
      <c r="AQ67" s="22" t="str">
        <f t="shared" ref="AQ67" si="2678">IF($K66="","",IF(AND($K66&gt;=AQ$9,$J66&lt;AR$9),"━",""))</f>
        <v/>
      </c>
      <c r="AR67" s="22" t="str">
        <f t="shared" ref="AR67" si="2679">IF($K66="","",IF(AND($K66&gt;=AR$9,$J66&lt;AS$9),"━",""))</f>
        <v/>
      </c>
      <c r="AS67" s="22" t="str">
        <f t="shared" ref="AS67" si="2680">IF($K66="","",IF(AND($K66&gt;=AS$9,$J66&lt;AT$9),"━",""))</f>
        <v/>
      </c>
      <c r="AT67" s="22" t="str">
        <f t="shared" ref="AT67" si="2681">IF($K66="","",IF(AND($K66&gt;=AT$9,$J66&lt;AU$9),"━",""))</f>
        <v/>
      </c>
      <c r="AU67" s="22" t="str">
        <f t="shared" ref="AU67" si="2682">IF($K66="","",IF(AND($K66&gt;=AU$9,$J66&lt;AV$9),"━",""))</f>
        <v/>
      </c>
      <c r="AV67" s="25" t="str">
        <f t="shared" ref="AV67" si="2683">IF($K66="","",IF(AND($K66&gt;=AV$9,$J66&lt;AW$9),"━",""))</f>
        <v/>
      </c>
      <c r="AW67" s="22" t="str">
        <f t="shared" ref="AW67" si="2684">IF($K66="","",IF(AND($K66&gt;=AW$9,$J66&lt;AX$9),"━",""))</f>
        <v/>
      </c>
      <c r="AX67" s="22" t="str">
        <f t="shared" ref="AX67" si="2685">IF($K66="","",IF(AND($K66&gt;=AX$9,$J66&lt;AY$9),"━",""))</f>
        <v/>
      </c>
      <c r="AY67" s="22" t="str">
        <f t="shared" ref="AY67" si="2686">IF($K66="","",IF(AND($K66&gt;=AY$9,$J66&lt;AZ$9),"━",""))</f>
        <v/>
      </c>
      <c r="AZ67" s="22" t="str">
        <f t="shared" ref="AZ67" si="2687">IF($K66="","",IF(AND($K66&gt;=AZ$9,$J66&lt;BA$9),"━",""))</f>
        <v/>
      </c>
      <c r="BA67" s="22" t="str">
        <f t="shared" ref="BA67" si="2688">IF($K66="","",IF(AND($K66&gt;=BA$9,$J66&lt;BB$9),"━",""))</f>
        <v/>
      </c>
      <c r="BB67" s="22" t="str">
        <f t="shared" ref="BB67" si="2689">IF($K66="","",IF(AND($K66&gt;=BB$9,$J66&lt;BC$9),"━",""))</f>
        <v/>
      </c>
      <c r="BC67" s="22" t="str">
        <f t="shared" ref="BC67" si="2690">IF($K66="","",IF(AND($K66&gt;=BC$9,$J66&lt;BD$9),"━",""))</f>
        <v/>
      </c>
      <c r="BD67" s="22" t="str">
        <f t="shared" ref="BD67" si="2691">IF($K66="","",IF(AND($K66&gt;=BD$9,$J66&lt;BE$9),"━",""))</f>
        <v/>
      </c>
      <c r="BE67" s="29" t="str">
        <f t="shared" ref="BE67" si="2692">IF($K66="","",IF(AND($K66&gt;=BE$9,$J66&lt;BF$9),"━",""))</f>
        <v/>
      </c>
      <c r="BF67" s="22" t="str">
        <f t="shared" ref="BF67" si="2693">IF($K66="","",IF(AND($K66&gt;=BF$9,$J66&lt;BG$9),"━",""))</f>
        <v/>
      </c>
      <c r="BG67" s="22" t="str">
        <f t="shared" ref="BG67" si="2694">IF($K66="","",IF(AND($K66&gt;=BG$9,$J66&lt;BH$9),"━",""))</f>
        <v/>
      </c>
      <c r="BH67" s="22" t="str">
        <f t="shared" ref="BH67" si="2695">IF($K66="","",IF(AND($K66&gt;=BH$9,$J66&lt;BI$9),"━",""))</f>
        <v/>
      </c>
      <c r="BI67" s="22" t="str">
        <f t="shared" ref="BI67" si="2696">IF($K66="","",IF(AND($K66&gt;=BI$9,$J66&lt;BJ$9),"━",""))</f>
        <v/>
      </c>
      <c r="BJ67" s="22" t="str">
        <f t="shared" ref="BJ67" si="2697">IF($K66="","",IF(AND($K66&gt;=BJ$9,$J66&lt;BK$9),"━",""))</f>
        <v/>
      </c>
      <c r="BK67" s="22" t="str">
        <f t="shared" ref="BK67" si="2698">IF($K66="","",IF(AND($K66&gt;=BK$9,$J66&lt;BL$9),"━",""))</f>
        <v/>
      </c>
      <c r="BL67" s="22" t="str">
        <f t="shared" ref="BL67" si="2699">IF($K66="","",IF(AND($K66&gt;=BL$9,$J66&lt;BM$9),"━",""))</f>
        <v/>
      </c>
      <c r="BM67" s="22" t="str">
        <f t="shared" ref="BM67" si="2700">IF($K66="","",IF(AND($K66&gt;=BM$9,$J66&lt;BN$9),"━",""))</f>
        <v/>
      </c>
      <c r="BN67" s="29" t="str">
        <f t="shared" ref="BN67" si="2701">IF($K66="","",IF(AND($K66&gt;=BN$9,$J66&lt;BO$9),"━",""))</f>
        <v/>
      </c>
      <c r="BO67" s="22" t="str">
        <f t="shared" ref="BO67" si="2702">IF($K66="","",IF(AND($K66&gt;=BO$9,$J66&lt;BP$9),"━",""))</f>
        <v/>
      </c>
      <c r="BP67" s="22" t="str">
        <f t="shared" ref="BP67" si="2703">IF($K66="","",IF(AND($K66&gt;=BP$9,$J66&lt;BQ$9),"━",""))</f>
        <v/>
      </c>
      <c r="BQ67" s="22" t="str">
        <f t="shared" ref="BQ67" si="2704">IF($K66="","",IF(AND($K66&gt;=BQ$9,$J66&lt;BR$9),"━",""))</f>
        <v/>
      </c>
      <c r="BR67" s="22" t="str">
        <f t="shared" ref="BR67" si="2705">IF($K66="","",IF(AND($K66&gt;=BR$9,$J66&lt;BS$9),"━",""))</f>
        <v/>
      </c>
      <c r="BS67" s="22" t="str">
        <f t="shared" ref="BS67" si="2706">IF($K66="","",IF(AND($K66&gt;=BS$9,$J66&lt;BT$9),"━",""))</f>
        <v/>
      </c>
      <c r="BT67" s="22" t="str">
        <f t="shared" ref="BT67" si="2707">IF($K66="","",IF(AND($K66&gt;=BT$9,$J66&lt;BU$9),"━",""))</f>
        <v/>
      </c>
      <c r="BU67" s="22" t="str">
        <f t="shared" ref="BU67" si="2708">IF($K66="","",IF(AND($K66&gt;=BU$9,$J66&lt;BV$9),"━",""))</f>
        <v/>
      </c>
      <c r="BV67" s="22" t="str">
        <f t="shared" ref="BV67" si="2709">IF($K66="","",IF(AND($K66&gt;=BV$9,$J66&lt;BW$9),"━",""))</f>
        <v/>
      </c>
      <c r="BW67" s="29" t="str">
        <f t="shared" ref="BW67" si="2710">IF($K66="","",IF(AND($K66&gt;=BW$9,$J66&lt;BX$9),"━",""))</f>
        <v/>
      </c>
      <c r="BX67" s="22" t="str">
        <f t="shared" ref="BX67" si="2711">IF($K66="","",IF(AND($K66&gt;=BX$9,$J66&lt;BY$9),"━",""))</f>
        <v/>
      </c>
      <c r="BY67" s="22" t="str">
        <f t="shared" ref="BY67" si="2712">IF($K66="","",IF(AND($K66&gt;=BY$9,$J66&lt;BZ$9),"━",""))</f>
        <v/>
      </c>
      <c r="BZ67" s="22" t="str">
        <f t="shared" ref="BZ67" si="2713">IF($K66="","",IF(AND($K66&gt;=BZ$9,$J66&lt;CA$9),"━",""))</f>
        <v/>
      </c>
      <c r="CA67" s="22" t="str">
        <f t="shared" ref="CA67" si="2714">IF($K66="","",IF(AND($K66&gt;=CA$9,$J66&lt;CB$9),"━",""))</f>
        <v/>
      </c>
      <c r="CB67" s="22" t="str">
        <f t="shared" ref="CB67" si="2715">IF($K66="","",IF(AND($K66&gt;=CB$9,$J66&lt;CC$9),"━",""))</f>
        <v/>
      </c>
      <c r="CC67" s="22" t="str">
        <f t="shared" ref="CC67" si="2716">IF($K66="","",IF(AND($K66&gt;=CC$9,$J66&lt;CD$9),"━",""))</f>
        <v/>
      </c>
      <c r="CD67" s="22" t="str">
        <f t="shared" ref="CD67" si="2717">IF($K66="","",IF(AND($K66&gt;=CD$9,$J66&lt;CE$9),"━",""))</f>
        <v/>
      </c>
      <c r="CE67" s="22" t="str">
        <f t="shared" ref="CE67" si="2718">IF($K66="","",IF(AND($K66&gt;=CE$9,$J66&lt;CF$9),"━",""))</f>
        <v/>
      </c>
      <c r="CF67" s="25" t="str">
        <f t="shared" ref="CF67" si="2719">IF($K66="","",IF(AND($K66&gt;=CF$9,$J66&lt;CG$9),"━",""))</f>
        <v/>
      </c>
      <c r="CG67" s="22" t="str">
        <f t="shared" ref="CG67" si="2720">IF($K66="","",IF(AND($K66&gt;=CG$9,$J66&lt;CH$9),"━",""))</f>
        <v/>
      </c>
      <c r="CH67" s="22" t="str">
        <f t="shared" ref="CH67" si="2721">IF($K66="","",IF(AND($K66&gt;=CH$9,$J66&lt;CI$9),"━",""))</f>
        <v/>
      </c>
      <c r="CI67" s="22" t="str">
        <f t="shared" ref="CI67" si="2722">IF($K66="","",IF(AND($K66&gt;=CI$9,$J66&lt;CJ$9),"━",""))</f>
        <v/>
      </c>
      <c r="CJ67" s="22" t="str">
        <f t="shared" ref="CJ67" si="2723">IF($K66="","",IF(AND($K66&gt;=CJ$9,$J66&lt;CK$9),"━",""))</f>
        <v/>
      </c>
      <c r="CK67" s="22" t="str">
        <f t="shared" ref="CK67" si="2724">IF($K66="","",IF(AND($K66&gt;=CK$9,$J66&lt;CL$9),"━",""))</f>
        <v/>
      </c>
      <c r="CL67" s="22" t="str">
        <f t="shared" ref="CL67" si="2725">IF($K66="","",IF(AND($K66&gt;=CL$9,$J66&lt;CM$9),"━",""))</f>
        <v/>
      </c>
      <c r="CM67" s="22" t="str">
        <f t="shared" ref="CM67" si="2726">IF($K66="","",IF(AND($K66&gt;=CM$9,$J66&lt;CN$9),"━",""))</f>
        <v/>
      </c>
      <c r="CN67" s="22" t="str">
        <f t="shared" ref="CN67" si="2727">IF($K66="","",IF(AND($K66&gt;=CN$9,$J66&lt;CO$9),"━",""))</f>
        <v/>
      </c>
      <c r="CO67" s="104" t="str">
        <f t="shared" ref="CO67" si="2728">IF($K66="","",IF(AND($K66&gt;=CO$9,$J66&lt;CP$9),"━",""))</f>
        <v/>
      </c>
      <c r="CP67" s="22" t="str">
        <f t="shared" ref="CP67" si="2729">IF($K66="","",IF(AND($K66&gt;=CP$9,$J66&lt;CQ$9),"━",""))</f>
        <v/>
      </c>
      <c r="CQ67" s="22" t="str">
        <f t="shared" ref="CQ67" si="2730">IF($K66="","",IF(AND($K66&gt;=CQ$9,$J66&lt;CR$9),"━",""))</f>
        <v/>
      </c>
      <c r="CR67" s="22" t="str">
        <f t="shared" ref="CR67" si="2731">IF($K66="","",IF(AND($K66&gt;=CR$9,$J66&lt;CS$9),"━",""))</f>
        <v/>
      </c>
      <c r="CS67" s="22" t="str">
        <f t="shared" ref="CS67" si="2732">IF($K66="","",IF(AND($K66&gt;=CS$9,$J66&lt;CT$9),"━",""))</f>
        <v/>
      </c>
      <c r="CT67" s="22" t="str">
        <f t="shared" ref="CT67" si="2733">IF($K66="","",IF(AND($K66&gt;=CT$9,$J66&lt;CU$9),"━",""))</f>
        <v/>
      </c>
      <c r="CU67" s="22" t="str">
        <f t="shared" ref="CU67" si="2734">IF($K66="","",IF(AND($K66&gt;=CU$9,$J66&lt;CV$9),"━",""))</f>
        <v/>
      </c>
      <c r="CV67" s="22" t="str">
        <f t="shared" ref="CV67" si="2735">IF($K66="","",IF(AND($K66&gt;=CV$9,$J66&lt;CW$9),"━",""))</f>
        <v/>
      </c>
      <c r="CW67" s="22" t="str">
        <f t="shared" ref="CW67" si="2736">IF($K66="","",IF(AND($K66&gt;=CW$9,$J66&lt;CX$9),"━",""))</f>
        <v/>
      </c>
      <c r="CX67" s="29" t="str">
        <f t="shared" ref="CX67" si="2737">IF($K66="","",IF(AND($K66&gt;=CX$9,$J66&lt;CY$9),"━",""))</f>
        <v/>
      </c>
      <c r="CY67" s="22" t="str">
        <f t="shared" ref="CY67" si="2738">IF($K66="","",IF(AND($K66&gt;=CY$9,$J66&lt;CZ$9),"━",""))</f>
        <v/>
      </c>
      <c r="CZ67" s="22" t="str">
        <f t="shared" ref="CZ67" si="2739">IF($K66="","",IF(AND($K66&gt;=CZ$9,$J66&lt;DA$9),"━",""))</f>
        <v/>
      </c>
      <c r="DA67" s="22" t="str">
        <f t="shared" ref="DA67" si="2740">IF($K66="","",IF(AND($K66&gt;=DA$9,$J66&lt;DB$9),"━",""))</f>
        <v/>
      </c>
      <c r="DB67" s="22" t="str">
        <f t="shared" ref="DB67" si="2741">IF($K66="","",IF(AND($K66&gt;=DB$9,$J66&lt;DC$9),"━",""))</f>
        <v/>
      </c>
      <c r="DC67" s="22" t="str">
        <f t="shared" ref="DC67" si="2742">IF($K66="","",IF(AND($K66&gt;=DC$9,$J66&lt;DD$9),"━",""))</f>
        <v/>
      </c>
      <c r="DD67" s="22" t="str">
        <f t="shared" ref="DD67" si="2743">IF($K66="","",IF(AND($K66&gt;=DD$9,$J66&lt;DE$9),"━",""))</f>
        <v/>
      </c>
      <c r="DE67" s="22" t="str">
        <f t="shared" ref="DE67" si="2744">IF($K66="","",IF(AND($K66&gt;=DE$9,$J66&lt;DF$9),"━",""))</f>
        <v/>
      </c>
      <c r="DF67" s="22" t="str">
        <f t="shared" ref="DF67" si="2745">IF($K66="","",IF(AND($K66&gt;=DF$9,$J66&lt;DG$9),"━",""))</f>
        <v/>
      </c>
      <c r="DG67" s="29" t="str">
        <f t="shared" ref="DG67" si="2746">IF($K66="","",IF(AND($K66&gt;=DG$9,$J66&lt;DH$9),"━",""))</f>
        <v/>
      </c>
      <c r="DH67" s="22" t="str">
        <f t="shared" ref="DH67" si="2747">IF($K66="","",IF(AND($K66&gt;=DH$9,$J66&lt;DI$9),"━",""))</f>
        <v/>
      </c>
      <c r="DI67" s="22" t="str">
        <f t="shared" ref="DI67" si="2748">IF($K66="","",IF(AND($K66&gt;=DI$9,$J66&lt;DJ$9),"━",""))</f>
        <v/>
      </c>
      <c r="DJ67" s="22" t="str">
        <f t="shared" ref="DJ67" si="2749">IF($K66="","",IF(AND($K66&gt;=DJ$9,$J66&lt;DK$9),"━",""))</f>
        <v/>
      </c>
      <c r="DK67" s="22" t="str">
        <f t="shared" ref="DK67" si="2750">IF($K66="","",IF(AND($K66&gt;=DK$9,$J66&lt;DL$9),"━",""))</f>
        <v/>
      </c>
      <c r="DL67" s="22" t="str">
        <f t="shared" ref="DL67" si="2751">IF($K66="","",IF(AND($K66&gt;=DL$9,$J66&lt;DM$9),"━",""))</f>
        <v/>
      </c>
      <c r="DM67" s="22" t="str">
        <f t="shared" ref="DM67" si="2752">IF($K66="","",IF(AND($K66&gt;=DM$9,$J66&lt;DN$9),"━",""))</f>
        <v/>
      </c>
      <c r="DN67" s="22" t="str">
        <f t="shared" ref="DN67" si="2753">IF($K66="","",IF(AND($K66&gt;=DN$9,$J66&lt;DO$9),"━",""))</f>
        <v/>
      </c>
      <c r="DO67" s="92" t="str">
        <f t="shared" ref="DO67" si="2754">IF($K66="","",IF(AND($K66&gt;=DO$9,$J66&lt;DP$9),"━",""))</f>
        <v/>
      </c>
      <c r="DP67" s="82" t="str">
        <f t="shared" ref="DP67:DQ67" si="2755">IF(AND($K66&gt;=DP$9,$J66&lt;DQ$9),"━","")</f>
        <v/>
      </c>
      <c r="DQ67" s="22" t="str">
        <f t="shared" si="2755"/>
        <v/>
      </c>
      <c r="DR67" s="22" t="str">
        <f t="shared" ref="DR67" si="2756">IF(AND($K66&gt;=DR$9,$J66&lt;DV$9),"━","")</f>
        <v/>
      </c>
      <c r="DS67" s="22" t="str">
        <f t="shared" ref="DS67:EG67" si="2757">IF(AND($K66&gt;=DS$9,$J66&lt;DT$9),"━","")</f>
        <v/>
      </c>
      <c r="DT67" s="22" t="str">
        <f t="shared" si="2757"/>
        <v/>
      </c>
      <c r="DU67" s="22" t="str">
        <f t="shared" si="2757"/>
        <v/>
      </c>
      <c r="DV67" s="22" t="str">
        <f t="shared" si="2757"/>
        <v/>
      </c>
      <c r="DW67" s="22" t="str">
        <f t="shared" si="2757"/>
        <v/>
      </c>
      <c r="DX67" s="22" t="str">
        <f t="shared" si="2757"/>
        <v/>
      </c>
      <c r="DY67" s="29" t="str">
        <f t="shared" si="2757"/>
        <v/>
      </c>
      <c r="DZ67" s="22" t="str">
        <f t="shared" si="2757"/>
        <v/>
      </c>
      <c r="EA67" s="22" t="str">
        <f t="shared" si="2757"/>
        <v/>
      </c>
      <c r="EB67" s="22" t="str">
        <f t="shared" si="2757"/>
        <v/>
      </c>
      <c r="EC67" s="22" t="str">
        <f t="shared" si="2757"/>
        <v/>
      </c>
      <c r="ED67" s="22" t="str">
        <f t="shared" si="2757"/>
        <v/>
      </c>
      <c r="EE67" s="22" t="str">
        <f t="shared" si="2757"/>
        <v/>
      </c>
      <c r="EF67" s="22" t="str">
        <f t="shared" si="2757"/>
        <v/>
      </c>
      <c r="EG67" s="22" t="str">
        <f t="shared" si="2757"/>
        <v/>
      </c>
      <c r="EH67" s="20" t="s">
        <v>9</v>
      </c>
      <c r="EJ67" s="23" t="str">
        <f>IF(OR(J66="",K66=""),"",K66-J66+1)</f>
        <v/>
      </c>
    </row>
    <row r="68" spans="1:140" s="1" customFormat="1" ht="14" customHeight="1">
      <c r="A68" s="228">
        <f t="shared" ref="A68" si="2758">A66+1</f>
        <v>70</v>
      </c>
      <c r="B68" s="230"/>
      <c r="C68" s="236"/>
      <c r="D68" s="237"/>
      <c r="E68" s="237"/>
      <c r="F68" s="238"/>
      <c r="G68" s="242"/>
      <c r="H68" s="232"/>
      <c r="I68" s="234"/>
      <c r="J68" s="234"/>
      <c r="K68" s="234"/>
      <c r="L68" s="19" t="str">
        <f t="shared" ref="L68:BW68" si="2759">IF(AND($I68&gt;=L$9,$H68&lt;M$9),"━","")</f>
        <v/>
      </c>
      <c r="M68" s="19" t="str">
        <f t="shared" si="2759"/>
        <v/>
      </c>
      <c r="N68" s="19" t="str">
        <f t="shared" si="2759"/>
        <v/>
      </c>
      <c r="O68" s="19" t="str">
        <f t="shared" si="2759"/>
        <v/>
      </c>
      <c r="P68" s="19" t="str">
        <f t="shared" si="2759"/>
        <v/>
      </c>
      <c r="Q68" s="19" t="str">
        <f t="shared" si="2759"/>
        <v/>
      </c>
      <c r="R68" s="19" t="str">
        <f t="shared" si="2759"/>
        <v/>
      </c>
      <c r="S68" s="19" t="str">
        <f t="shared" si="2759"/>
        <v/>
      </c>
      <c r="T68" s="19" t="str">
        <f t="shared" si="2759"/>
        <v/>
      </c>
      <c r="U68" s="28" t="str">
        <f t="shared" si="2759"/>
        <v/>
      </c>
      <c r="V68" s="19" t="str">
        <f t="shared" si="2759"/>
        <v/>
      </c>
      <c r="W68" s="19" t="str">
        <f t="shared" si="2759"/>
        <v/>
      </c>
      <c r="X68" s="19" t="str">
        <f t="shared" si="2759"/>
        <v/>
      </c>
      <c r="Y68" s="19" t="str">
        <f t="shared" si="2759"/>
        <v/>
      </c>
      <c r="Z68" s="19" t="str">
        <f t="shared" si="2759"/>
        <v/>
      </c>
      <c r="AA68" s="19" t="str">
        <f t="shared" si="2759"/>
        <v/>
      </c>
      <c r="AB68" s="19" t="str">
        <f t="shared" si="2759"/>
        <v/>
      </c>
      <c r="AC68" s="19" t="str">
        <f t="shared" si="2759"/>
        <v/>
      </c>
      <c r="AD68" s="28" t="str">
        <f t="shared" si="2759"/>
        <v/>
      </c>
      <c r="AE68" s="19" t="str">
        <f t="shared" si="2759"/>
        <v/>
      </c>
      <c r="AF68" s="19" t="str">
        <f t="shared" si="2759"/>
        <v/>
      </c>
      <c r="AG68" s="19" t="str">
        <f t="shared" si="2759"/>
        <v/>
      </c>
      <c r="AH68" s="19" t="str">
        <f t="shared" si="2759"/>
        <v/>
      </c>
      <c r="AI68" s="19" t="str">
        <f t="shared" si="2759"/>
        <v/>
      </c>
      <c r="AJ68" s="19" t="str">
        <f t="shared" si="2759"/>
        <v/>
      </c>
      <c r="AK68" s="19" t="str">
        <f t="shared" si="2759"/>
        <v/>
      </c>
      <c r="AL68" s="19" t="str">
        <f t="shared" si="2759"/>
        <v/>
      </c>
      <c r="AM68" s="28" t="str">
        <f t="shared" si="2759"/>
        <v/>
      </c>
      <c r="AN68" s="19" t="str">
        <f t="shared" si="2759"/>
        <v/>
      </c>
      <c r="AO68" s="19" t="str">
        <f t="shared" si="2759"/>
        <v/>
      </c>
      <c r="AP68" s="19" t="str">
        <f t="shared" si="2759"/>
        <v/>
      </c>
      <c r="AQ68" s="19" t="str">
        <f t="shared" si="2759"/>
        <v/>
      </c>
      <c r="AR68" s="19" t="str">
        <f t="shared" si="2759"/>
        <v/>
      </c>
      <c r="AS68" s="19" t="str">
        <f t="shared" si="2759"/>
        <v/>
      </c>
      <c r="AT68" s="19" t="str">
        <f t="shared" si="2759"/>
        <v/>
      </c>
      <c r="AU68" s="19" t="str">
        <f t="shared" si="2759"/>
        <v/>
      </c>
      <c r="AV68" s="24" t="str">
        <f t="shared" si="2759"/>
        <v/>
      </c>
      <c r="AW68" s="19" t="str">
        <f t="shared" si="2759"/>
        <v/>
      </c>
      <c r="AX68" s="19" t="str">
        <f t="shared" si="2759"/>
        <v/>
      </c>
      <c r="AY68" s="19" t="str">
        <f t="shared" si="2759"/>
        <v/>
      </c>
      <c r="AZ68" s="19" t="str">
        <f t="shared" si="2759"/>
        <v/>
      </c>
      <c r="BA68" s="19" t="str">
        <f t="shared" si="2759"/>
        <v/>
      </c>
      <c r="BB68" s="19" t="str">
        <f t="shared" si="2759"/>
        <v/>
      </c>
      <c r="BC68" s="19" t="str">
        <f t="shared" si="2759"/>
        <v/>
      </c>
      <c r="BD68" s="19" t="str">
        <f t="shared" si="2759"/>
        <v/>
      </c>
      <c r="BE68" s="28" t="str">
        <f t="shared" si="2759"/>
        <v/>
      </c>
      <c r="BF68" s="19" t="str">
        <f t="shared" si="2759"/>
        <v/>
      </c>
      <c r="BG68" s="19" t="str">
        <f t="shared" si="2759"/>
        <v/>
      </c>
      <c r="BH68" s="19" t="str">
        <f t="shared" si="2759"/>
        <v/>
      </c>
      <c r="BI68" s="19" t="str">
        <f t="shared" si="2759"/>
        <v/>
      </c>
      <c r="BJ68" s="19" t="str">
        <f t="shared" si="2759"/>
        <v/>
      </c>
      <c r="BK68" s="19" t="str">
        <f t="shared" si="2759"/>
        <v/>
      </c>
      <c r="BL68" s="19" t="str">
        <f t="shared" si="2759"/>
        <v/>
      </c>
      <c r="BM68" s="19" t="str">
        <f t="shared" si="2759"/>
        <v/>
      </c>
      <c r="BN68" s="105" t="str">
        <f t="shared" si="2759"/>
        <v/>
      </c>
      <c r="BO68" s="19" t="str">
        <f t="shared" si="2759"/>
        <v/>
      </c>
      <c r="BP68" s="19" t="str">
        <f t="shared" si="2759"/>
        <v/>
      </c>
      <c r="BQ68" s="19" t="str">
        <f t="shared" si="2759"/>
        <v/>
      </c>
      <c r="BR68" s="19" t="str">
        <f t="shared" si="2759"/>
        <v/>
      </c>
      <c r="BS68" s="19" t="str">
        <f t="shared" si="2759"/>
        <v/>
      </c>
      <c r="BT68" s="19" t="str">
        <f t="shared" si="2759"/>
        <v/>
      </c>
      <c r="BU68" s="19" t="str">
        <f t="shared" si="2759"/>
        <v/>
      </c>
      <c r="BV68" s="19" t="str">
        <f t="shared" si="2759"/>
        <v/>
      </c>
      <c r="BW68" s="28" t="str">
        <f t="shared" si="2759"/>
        <v/>
      </c>
      <c r="BX68" s="19" t="str">
        <f t="shared" ref="BX68:DQ68" si="2760">IF(AND($I68&gt;=BX$9,$H68&lt;BY$9),"━","")</f>
        <v/>
      </c>
      <c r="BY68" s="19" t="str">
        <f t="shared" si="2760"/>
        <v/>
      </c>
      <c r="BZ68" s="19" t="str">
        <f t="shared" si="2760"/>
        <v/>
      </c>
      <c r="CA68" s="19" t="str">
        <f t="shared" si="2760"/>
        <v/>
      </c>
      <c r="CB68" s="19" t="str">
        <f t="shared" si="2760"/>
        <v/>
      </c>
      <c r="CC68" s="19" t="str">
        <f t="shared" si="2760"/>
        <v/>
      </c>
      <c r="CD68" s="19" t="str">
        <f t="shared" si="2760"/>
        <v/>
      </c>
      <c r="CE68" s="19" t="str">
        <f t="shared" si="2760"/>
        <v/>
      </c>
      <c r="CF68" s="24" t="str">
        <f t="shared" si="2760"/>
        <v/>
      </c>
      <c r="CG68" s="19" t="str">
        <f t="shared" si="2760"/>
        <v/>
      </c>
      <c r="CH68" s="19" t="str">
        <f t="shared" si="2760"/>
        <v/>
      </c>
      <c r="CI68" s="19" t="str">
        <f t="shared" si="2760"/>
        <v/>
      </c>
      <c r="CJ68" s="19" t="str">
        <f t="shared" si="2760"/>
        <v/>
      </c>
      <c r="CK68" s="19" t="str">
        <f t="shared" si="2760"/>
        <v/>
      </c>
      <c r="CL68" s="19" t="str">
        <f t="shared" si="2760"/>
        <v/>
      </c>
      <c r="CM68" s="19" t="str">
        <f t="shared" si="2760"/>
        <v/>
      </c>
      <c r="CN68" s="19" t="str">
        <f t="shared" si="2760"/>
        <v/>
      </c>
      <c r="CO68" s="28" t="str">
        <f t="shared" si="2760"/>
        <v/>
      </c>
      <c r="CP68" s="19" t="str">
        <f t="shared" si="2760"/>
        <v/>
      </c>
      <c r="CQ68" s="19" t="str">
        <f t="shared" si="2760"/>
        <v/>
      </c>
      <c r="CR68" s="19" t="str">
        <f t="shared" si="2760"/>
        <v/>
      </c>
      <c r="CS68" s="19" t="str">
        <f t="shared" si="2760"/>
        <v/>
      </c>
      <c r="CT68" s="19" t="str">
        <f t="shared" si="2760"/>
        <v/>
      </c>
      <c r="CU68" s="19" t="str">
        <f t="shared" si="2760"/>
        <v/>
      </c>
      <c r="CV68" s="19" t="str">
        <f t="shared" si="2760"/>
        <v/>
      </c>
      <c r="CW68" s="19" t="str">
        <f t="shared" si="2760"/>
        <v/>
      </c>
      <c r="CX68" s="28" t="str">
        <f t="shared" si="2760"/>
        <v/>
      </c>
      <c r="CY68" s="19" t="str">
        <f t="shared" si="2760"/>
        <v/>
      </c>
      <c r="CZ68" s="19" t="str">
        <f t="shared" si="2760"/>
        <v/>
      </c>
      <c r="DA68" s="19" t="str">
        <f t="shared" si="2760"/>
        <v/>
      </c>
      <c r="DB68" s="19" t="str">
        <f t="shared" si="2760"/>
        <v/>
      </c>
      <c r="DC68" s="19" t="str">
        <f t="shared" si="2760"/>
        <v/>
      </c>
      <c r="DD68" s="19" t="str">
        <f t="shared" si="2760"/>
        <v/>
      </c>
      <c r="DE68" s="19" t="str">
        <f t="shared" si="2760"/>
        <v/>
      </c>
      <c r="DF68" s="19" t="str">
        <f t="shared" si="2760"/>
        <v/>
      </c>
      <c r="DG68" s="28" t="str">
        <f t="shared" si="2760"/>
        <v/>
      </c>
      <c r="DH68" s="19" t="str">
        <f t="shared" si="2760"/>
        <v/>
      </c>
      <c r="DI68" s="19" t="str">
        <f t="shared" si="2760"/>
        <v/>
      </c>
      <c r="DJ68" s="19" t="str">
        <f t="shared" si="2760"/>
        <v/>
      </c>
      <c r="DK68" s="19" t="str">
        <f t="shared" si="2760"/>
        <v/>
      </c>
      <c r="DL68" s="19" t="str">
        <f t="shared" si="2760"/>
        <v/>
      </c>
      <c r="DM68" s="19" t="str">
        <f t="shared" si="2760"/>
        <v/>
      </c>
      <c r="DN68" s="19" t="str">
        <f t="shared" si="2760"/>
        <v/>
      </c>
      <c r="DO68" s="91" t="str">
        <f t="shared" si="2760"/>
        <v/>
      </c>
      <c r="DP68" s="83" t="str">
        <f t="shared" si="2760"/>
        <v/>
      </c>
      <c r="DQ68" s="19" t="str">
        <f t="shared" si="2760"/>
        <v/>
      </c>
      <c r="DR68" s="19" t="str">
        <f t="shared" ref="DR68" si="2761">IF(AND($I68&gt;=DR$9,$H68&lt;DV$9),"━","")</f>
        <v/>
      </c>
      <c r="DS68" s="19" t="str">
        <f t="shared" ref="DS68:EG68" si="2762">IF(AND($I68&gt;=DS$9,$H68&lt;DT$9),"━","")</f>
        <v/>
      </c>
      <c r="DT68" s="19" t="str">
        <f t="shared" si="2762"/>
        <v/>
      </c>
      <c r="DU68" s="19" t="str">
        <f t="shared" si="2762"/>
        <v/>
      </c>
      <c r="DV68" s="19" t="str">
        <f t="shared" si="2762"/>
        <v/>
      </c>
      <c r="DW68" s="19" t="str">
        <f t="shared" si="2762"/>
        <v/>
      </c>
      <c r="DX68" s="19" t="str">
        <f t="shared" si="2762"/>
        <v/>
      </c>
      <c r="DY68" s="28" t="str">
        <f t="shared" si="2762"/>
        <v/>
      </c>
      <c r="DZ68" s="19" t="str">
        <f t="shared" si="2762"/>
        <v/>
      </c>
      <c r="EA68" s="19" t="str">
        <f t="shared" si="2762"/>
        <v/>
      </c>
      <c r="EB68" s="19" t="str">
        <f t="shared" si="2762"/>
        <v/>
      </c>
      <c r="EC68" s="19" t="str">
        <f t="shared" si="2762"/>
        <v/>
      </c>
      <c r="ED68" s="19" t="str">
        <f t="shared" si="2762"/>
        <v/>
      </c>
      <c r="EE68" s="19" t="str">
        <f t="shared" si="2762"/>
        <v/>
      </c>
      <c r="EF68" s="19" t="str">
        <f t="shared" si="2762"/>
        <v/>
      </c>
      <c r="EG68" s="19" t="str">
        <f t="shared" si="2762"/>
        <v/>
      </c>
      <c r="EH68" s="20" t="s">
        <v>9</v>
      </c>
      <c r="EJ68" s="21" t="str">
        <f>IF(OR(H68="",I68=""),"",I68-H68+1)</f>
        <v/>
      </c>
    </row>
    <row r="69" spans="1:140" s="1" customFormat="1" ht="14" customHeight="1">
      <c r="A69" s="229"/>
      <c r="B69" s="231"/>
      <c r="C69" s="239"/>
      <c r="D69" s="240"/>
      <c r="E69" s="240"/>
      <c r="F69" s="241"/>
      <c r="G69" s="243"/>
      <c r="H69" s="233"/>
      <c r="I69" s="235"/>
      <c r="J69" s="235"/>
      <c r="K69" s="235"/>
      <c r="L69" s="22" t="str">
        <f t="shared" ref="L69:AC69" si="2763">IF(AND($K68&gt;=L$9,$J68&lt;M$9),"━","")</f>
        <v/>
      </c>
      <c r="M69" s="22" t="str">
        <f t="shared" si="2763"/>
        <v/>
      </c>
      <c r="N69" s="22" t="str">
        <f t="shared" si="2763"/>
        <v/>
      </c>
      <c r="O69" s="22" t="str">
        <f t="shared" si="2763"/>
        <v/>
      </c>
      <c r="P69" s="22" t="str">
        <f t="shared" si="2763"/>
        <v/>
      </c>
      <c r="Q69" s="22" t="str">
        <f t="shared" si="2763"/>
        <v/>
      </c>
      <c r="R69" s="22" t="str">
        <f t="shared" si="2763"/>
        <v/>
      </c>
      <c r="S69" s="22" t="str">
        <f t="shared" si="2763"/>
        <v/>
      </c>
      <c r="T69" s="22" t="str">
        <f t="shared" si="2763"/>
        <v/>
      </c>
      <c r="U69" s="29" t="str">
        <f t="shared" si="2763"/>
        <v/>
      </c>
      <c r="V69" s="22" t="str">
        <f t="shared" si="2763"/>
        <v/>
      </c>
      <c r="W69" s="22" t="str">
        <f t="shared" si="2763"/>
        <v/>
      </c>
      <c r="X69" s="22" t="str">
        <f t="shared" si="2763"/>
        <v/>
      </c>
      <c r="Y69" s="22" t="str">
        <f t="shared" si="2763"/>
        <v/>
      </c>
      <c r="Z69" s="22" t="str">
        <f t="shared" si="2763"/>
        <v/>
      </c>
      <c r="AA69" s="22" t="str">
        <f t="shared" si="2763"/>
        <v/>
      </c>
      <c r="AB69" s="22" t="str">
        <f t="shared" si="2763"/>
        <v/>
      </c>
      <c r="AC69" s="22" t="str">
        <f t="shared" si="2763"/>
        <v/>
      </c>
      <c r="AD69" s="29" t="str">
        <f>IF($K68="","",IF(AND($K68&gt;=AD$9,$J68&lt;AE$9),"━",""))</f>
        <v/>
      </c>
      <c r="AE69" s="22" t="str">
        <f t="shared" ref="AE69" si="2764">IF($K68="","",IF(AND($K68&gt;=AE$9,$J68&lt;AF$9),"━",""))</f>
        <v/>
      </c>
      <c r="AF69" s="22" t="str">
        <f t="shared" ref="AF69" si="2765">IF($K68="","",IF(AND($K68&gt;=AF$9,$J68&lt;AG$9),"━",""))</f>
        <v/>
      </c>
      <c r="AG69" s="22" t="str">
        <f t="shared" ref="AG69" si="2766">IF($K68="","",IF(AND($K68&gt;=AG$9,$J68&lt;AH$9),"━",""))</f>
        <v/>
      </c>
      <c r="AH69" s="22" t="str">
        <f t="shared" ref="AH69" si="2767">IF($K68="","",IF(AND($K68&gt;=AH$9,$J68&lt;AI$9),"━",""))</f>
        <v/>
      </c>
      <c r="AI69" s="22" t="str">
        <f t="shared" ref="AI69" si="2768">IF($K68="","",IF(AND($K68&gt;=AI$9,$J68&lt;AJ$9),"━",""))</f>
        <v/>
      </c>
      <c r="AJ69" s="22" t="str">
        <f t="shared" ref="AJ69" si="2769">IF($K68="","",IF(AND($K68&gt;=AJ$9,$J68&lt;AK$9),"━",""))</f>
        <v/>
      </c>
      <c r="AK69" s="22" t="str">
        <f t="shared" ref="AK69" si="2770">IF($K68="","",IF(AND($K68&gt;=AK$9,$J68&lt;AL$9),"━",""))</f>
        <v/>
      </c>
      <c r="AL69" s="22" t="str">
        <f t="shared" ref="AL69" si="2771">IF($K68="","",IF(AND($K68&gt;=AL$9,$J68&lt;AM$9),"━",""))</f>
        <v/>
      </c>
      <c r="AM69" s="29" t="str">
        <f t="shared" ref="AM69" si="2772">IF($K68="","",IF(AND($K68&gt;=AM$9,$J68&lt;AN$9),"━",""))</f>
        <v/>
      </c>
      <c r="AN69" s="22" t="str">
        <f t="shared" ref="AN69" si="2773">IF($K68="","",IF(AND($K68&gt;=AN$9,$J68&lt;AO$9),"━",""))</f>
        <v/>
      </c>
      <c r="AO69" s="22" t="str">
        <f t="shared" ref="AO69" si="2774">IF($K68="","",IF(AND($K68&gt;=AO$9,$J68&lt;AP$9),"━",""))</f>
        <v/>
      </c>
      <c r="AP69" s="22" t="str">
        <f t="shared" ref="AP69" si="2775">IF($K68="","",IF(AND($K68&gt;=AP$9,$J68&lt;AQ$9),"━",""))</f>
        <v/>
      </c>
      <c r="AQ69" s="22" t="str">
        <f t="shared" ref="AQ69" si="2776">IF($K68="","",IF(AND($K68&gt;=AQ$9,$J68&lt;AR$9),"━",""))</f>
        <v/>
      </c>
      <c r="AR69" s="22" t="str">
        <f t="shared" ref="AR69" si="2777">IF($K68="","",IF(AND($K68&gt;=AR$9,$J68&lt;AS$9),"━",""))</f>
        <v/>
      </c>
      <c r="AS69" s="22" t="str">
        <f t="shared" ref="AS69" si="2778">IF($K68="","",IF(AND($K68&gt;=AS$9,$J68&lt;AT$9),"━",""))</f>
        <v/>
      </c>
      <c r="AT69" s="22" t="str">
        <f t="shared" ref="AT69" si="2779">IF($K68="","",IF(AND($K68&gt;=AT$9,$J68&lt;AU$9),"━",""))</f>
        <v/>
      </c>
      <c r="AU69" s="22" t="str">
        <f t="shared" ref="AU69" si="2780">IF($K68="","",IF(AND($K68&gt;=AU$9,$J68&lt;AV$9),"━",""))</f>
        <v/>
      </c>
      <c r="AV69" s="25" t="str">
        <f t="shared" ref="AV69" si="2781">IF($K68="","",IF(AND($K68&gt;=AV$9,$J68&lt;AW$9),"━",""))</f>
        <v/>
      </c>
      <c r="AW69" s="22" t="str">
        <f t="shared" ref="AW69" si="2782">IF($K68="","",IF(AND($K68&gt;=AW$9,$J68&lt;AX$9),"━",""))</f>
        <v/>
      </c>
      <c r="AX69" s="22" t="str">
        <f t="shared" ref="AX69" si="2783">IF($K68="","",IF(AND($K68&gt;=AX$9,$J68&lt;AY$9),"━",""))</f>
        <v/>
      </c>
      <c r="AY69" s="22" t="str">
        <f t="shared" ref="AY69" si="2784">IF($K68="","",IF(AND($K68&gt;=AY$9,$J68&lt;AZ$9),"━",""))</f>
        <v/>
      </c>
      <c r="AZ69" s="22" t="str">
        <f t="shared" ref="AZ69" si="2785">IF($K68="","",IF(AND($K68&gt;=AZ$9,$J68&lt;BA$9),"━",""))</f>
        <v/>
      </c>
      <c r="BA69" s="22" t="str">
        <f t="shared" ref="BA69" si="2786">IF($K68="","",IF(AND($K68&gt;=BA$9,$J68&lt;BB$9),"━",""))</f>
        <v/>
      </c>
      <c r="BB69" s="22" t="str">
        <f t="shared" ref="BB69" si="2787">IF($K68="","",IF(AND($K68&gt;=BB$9,$J68&lt;BC$9),"━",""))</f>
        <v/>
      </c>
      <c r="BC69" s="22" t="str">
        <f t="shared" ref="BC69" si="2788">IF($K68="","",IF(AND($K68&gt;=BC$9,$J68&lt;BD$9),"━",""))</f>
        <v/>
      </c>
      <c r="BD69" s="22" t="str">
        <f t="shared" ref="BD69" si="2789">IF($K68="","",IF(AND($K68&gt;=BD$9,$J68&lt;BE$9),"━",""))</f>
        <v/>
      </c>
      <c r="BE69" s="29" t="str">
        <f t="shared" ref="BE69" si="2790">IF($K68="","",IF(AND($K68&gt;=BE$9,$J68&lt;BF$9),"━",""))</f>
        <v/>
      </c>
      <c r="BF69" s="22" t="str">
        <f t="shared" ref="BF69" si="2791">IF($K68="","",IF(AND($K68&gt;=BF$9,$J68&lt;BG$9),"━",""))</f>
        <v/>
      </c>
      <c r="BG69" s="22" t="str">
        <f t="shared" ref="BG69" si="2792">IF($K68="","",IF(AND($K68&gt;=BG$9,$J68&lt;BH$9),"━",""))</f>
        <v/>
      </c>
      <c r="BH69" s="22" t="str">
        <f t="shared" ref="BH69" si="2793">IF($K68="","",IF(AND($K68&gt;=BH$9,$J68&lt;BI$9),"━",""))</f>
        <v/>
      </c>
      <c r="BI69" s="22" t="str">
        <f t="shared" ref="BI69" si="2794">IF($K68="","",IF(AND($K68&gt;=BI$9,$J68&lt;BJ$9),"━",""))</f>
        <v/>
      </c>
      <c r="BJ69" s="22" t="str">
        <f t="shared" ref="BJ69" si="2795">IF($K68="","",IF(AND($K68&gt;=BJ$9,$J68&lt;BK$9),"━",""))</f>
        <v/>
      </c>
      <c r="BK69" s="22" t="str">
        <f t="shared" ref="BK69" si="2796">IF($K68="","",IF(AND($K68&gt;=BK$9,$J68&lt;BL$9),"━",""))</f>
        <v/>
      </c>
      <c r="BL69" s="22" t="str">
        <f t="shared" ref="BL69" si="2797">IF($K68="","",IF(AND($K68&gt;=BL$9,$J68&lt;BM$9),"━",""))</f>
        <v/>
      </c>
      <c r="BM69" s="22" t="str">
        <f t="shared" ref="BM69" si="2798">IF($K68="","",IF(AND($K68&gt;=BM$9,$J68&lt;BN$9),"━",""))</f>
        <v/>
      </c>
      <c r="BN69" s="29" t="str">
        <f t="shared" ref="BN69" si="2799">IF($K68="","",IF(AND($K68&gt;=BN$9,$J68&lt;BO$9),"━",""))</f>
        <v/>
      </c>
      <c r="BO69" s="22" t="str">
        <f t="shared" ref="BO69" si="2800">IF($K68="","",IF(AND($K68&gt;=BO$9,$J68&lt;BP$9),"━",""))</f>
        <v/>
      </c>
      <c r="BP69" s="22" t="str">
        <f t="shared" ref="BP69" si="2801">IF($K68="","",IF(AND($K68&gt;=BP$9,$J68&lt;BQ$9),"━",""))</f>
        <v/>
      </c>
      <c r="BQ69" s="22" t="str">
        <f t="shared" ref="BQ69" si="2802">IF($K68="","",IF(AND($K68&gt;=BQ$9,$J68&lt;BR$9),"━",""))</f>
        <v/>
      </c>
      <c r="BR69" s="22" t="str">
        <f t="shared" ref="BR69" si="2803">IF($K68="","",IF(AND($K68&gt;=BR$9,$J68&lt;BS$9),"━",""))</f>
        <v/>
      </c>
      <c r="BS69" s="22" t="str">
        <f t="shared" ref="BS69" si="2804">IF($K68="","",IF(AND($K68&gt;=BS$9,$J68&lt;BT$9),"━",""))</f>
        <v/>
      </c>
      <c r="BT69" s="22" t="str">
        <f t="shared" ref="BT69" si="2805">IF($K68="","",IF(AND($K68&gt;=BT$9,$J68&lt;BU$9),"━",""))</f>
        <v/>
      </c>
      <c r="BU69" s="22" t="str">
        <f t="shared" ref="BU69" si="2806">IF($K68="","",IF(AND($K68&gt;=BU$9,$J68&lt;BV$9),"━",""))</f>
        <v/>
      </c>
      <c r="BV69" s="22" t="str">
        <f t="shared" ref="BV69" si="2807">IF($K68="","",IF(AND($K68&gt;=BV$9,$J68&lt;BW$9),"━",""))</f>
        <v/>
      </c>
      <c r="BW69" s="29" t="str">
        <f t="shared" ref="BW69" si="2808">IF($K68="","",IF(AND($K68&gt;=BW$9,$J68&lt;BX$9),"━",""))</f>
        <v/>
      </c>
      <c r="BX69" s="22" t="str">
        <f t="shared" ref="BX69" si="2809">IF($K68="","",IF(AND($K68&gt;=BX$9,$J68&lt;BY$9),"━",""))</f>
        <v/>
      </c>
      <c r="BY69" s="22" t="str">
        <f t="shared" ref="BY69" si="2810">IF($K68="","",IF(AND($K68&gt;=BY$9,$J68&lt;BZ$9),"━",""))</f>
        <v/>
      </c>
      <c r="BZ69" s="22" t="str">
        <f t="shared" ref="BZ69" si="2811">IF($K68="","",IF(AND($K68&gt;=BZ$9,$J68&lt;CA$9),"━",""))</f>
        <v/>
      </c>
      <c r="CA69" s="22" t="str">
        <f t="shared" ref="CA69" si="2812">IF($K68="","",IF(AND($K68&gt;=CA$9,$J68&lt;CB$9),"━",""))</f>
        <v/>
      </c>
      <c r="CB69" s="22" t="str">
        <f t="shared" ref="CB69" si="2813">IF($K68="","",IF(AND($K68&gt;=CB$9,$J68&lt;CC$9),"━",""))</f>
        <v/>
      </c>
      <c r="CC69" s="22" t="str">
        <f t="shared" ref="CC69" si="2814">IF($K68="","",IF(AND($K68&gt;=CC$9,$J68&lt;CD$9),"━",""))</f>
        <v/>
      </c>
      <c r="CD69" s="22" t="str">
        <f t="shared" ref="CD69" si="2815">IF($K68="","",IF(AND($K68&gt;=CD$9,$J68&lt;CE$9),"━",""))</f>
        <v/>
      </c>
      <c r="CE69" s="22" t="str">
        <f t="shared" ref="CE69" si="2816">IF($K68="","",IF(AND($K68&gt;=CE$9,$J68&lt;CF$9),"━",""))</f>
        <v/>
      </c>
      <c r="CF69" s="25" t="str">
        <f t="shared" ref="CF69" si="2817">IF($K68="","",IF(AND($K68&gt;=CF$9,$J68&lt;CG$9),"━",""))</f>
        <v/>
      </c>
      <c r="CG69" s="22" t="str">
        <f t="shared" ref="CG69" si="2818">IF($K68="","",IF(AND($K68&gt;=CG$9,$J68&lt;CH$9),"━",""))</f>
        <v/>
      </c>
      <c r="CH69" s="22" t="str">
        <f t="shared" ref="CH69" si="2819">IF($K68="","",IF(AND($K68&gt;=CH$9,$J68&lt;CI$9),"━",""))</f>
        <v/>
      </c>
      <c r="CI69" s="22" t="str">
        <f t="shared" ref="CI69" si="2820">IF($K68="","",IF(AND($K68&gt;=CI$9,$J68&lt;CJ$9),"━",""))</f>
        <v/>
      </c>
      <c r="CJ69" s="22" t="str">
        <f t="shared" ref="CJ69" si="2821">IF($K68="","",IF(AND($K68&gt;=CJ$9,$J68&lt;CK$9),"━",""))</f>
        <v/>
      </c>
      <c r="CK69" s="22" t="str">
        <f t="shared" ref="CK69" si="2822">IF($K68="","",IF(AND($K68&gt;=CK$9,$J68&lt;CL$9),"━",""))</f>
        <v/>
      </c>
      <c r="CL69" s="22" t="str">
        <f t="shared" ref="CL69" si="2823">IF($K68="","",IF(AND($K68&gt;=CL$9,$J68&lt;CM$9),"━",""))</f>
        <v/>
      </c>
      <c r="CM69" s="22" t="str">
        <f t="shared" ref="CM69" si="2824">IF($K68="","",IF(AND($K68&gt;=CM$9,$J68&lt;CN$9),"━",""))</f>
        <v/>
      </c>
      <c r="CN69" s="22" t="str">
        <f t="shared" ref="CN69" si="2825">IF($K68="","",IF(AND($K68&gt;=CN$9,$J68&lt;CO$9),"━",""))</f>
        <v/>
      </c>
      <c r="CO69" s="29" t="str">
        <f t="shared" ref="CO69" si="2826">IF($K68="","",IF(AND($K68&gt;=CO$9,$J68&lt;CP$9),"━",""))</f>
        <v/>
      </c>
      <c r="CP69" s="22" t="str">
        <f t="shared" ref="CP69" si="2827">IF($K68="","",IF(AND($K68&gt;=CP$9,$J68&lt;CQ$9),"━",""))</f>
        <v/>
      </c>
      <c r="CQ69" s="22" t="str">
        <f t="shared" ref="CQ69" si="2828">IF($K68="","",IF(AND($K68&gt;=CQ$9,$J68&lt;CR$9),"━",""))</f>
        <v/>
      </c>
      <c r="CR69" s="22" t="str">
        <f t="shared" ref="CR69" si="2829">IF($K68="","",IF(AND($K68&gt;=CR$9,$J68&lt;CS$9),"━",""))</f>
        <v/>
      </c>
      <c r="CS69" s="22" t="str">
        <f t="shared" ref="CS69" si="2830">IF($K68="","",IF(AND($K68&gt;=CS$9,$J68&lt;CT$9),"━",""))</f>
        <v/>
      </c>
      <c r="CT69" s="22" t="str">
        <f t="shared" ref="CT69" si="2831">IF($K68="","",IF(AND($K68&gt;=CT$9,$J68&lt;CU$9),"━",""))</f>
        <v/>
      </c>
      <c r="CU69" s="22" t="str">
        <f t="shared" ref="CU69" si="2832">IF($K68="","",IF(AND($K68&gt;=CU$9,$J68&lt;CV$9),"━",""))</f>
        <v/>
      </c>
      <c r="CV69" s="22" t="str">
        <f t="shared" ref="CV69" si="2833">IF($K68="","",IF(AND($K68&gt;=CV$9,$J68&lt;CW$9),"━",""))</f>
        <v/>
      </c>
      <c r="CW69" s="22" t="str">
        <f t="shared" ref="CW69" si="2834">IF($K68="","",IF(AND($K68&gt;=CW$9,$J68&lt;CX$9),"━",""))</f>
        <v/>
      </c>
      <c r="CX69" s="29" t="str">
        <f t="shared" ref="CX69" si="2835">IF($K68="","",IF(AND($K68&gt;=CX$9,$J68&lt;CY$9),"━",""))</f>
        <v/>
      </c>
      <c r="CY69" s="22" t="str">
        <f t="shared" ref="CY69" si="2836">IF($K68="","",IF(AND($K68&gt;=CY$9,$J68&lt;CZ$9),"━",""))</f>
        <v/>
      </c>
      <c r="CZ69" s="22" t="str">
        <f t="shared" ref="CZ69" si="2837">IF($K68="","",IF(AND($K68&gt;=CZ$9,$J68&lt;DA$9),"━",""))</f>
        <v/>
      </c>
      <c r="DA69" s="22" t="str">
        <f t="shared" ref="DA69" si="2838">IF($K68="","",IF(AND($K68&gt;=DA$9,$J68&lt;DB$9),"━",""))</f>
        <v/>
      </c>
      <c r="DB69" s="22" t="str">
        <f t="shared" ref="DB69" si="2839">IF($K68="","",IF(AND($K68&gt;=DB$9,$J68&lt;DC$9),"━",""))</f>
        <v/>
      </c>
      <c r="DC69" s="22" t="str">
        <f t="shared" ref="DC69" si="2840">IF($K68="","",IF(AND($K68&gt;=DC$9,$J68&lt;DD$9),"━",""))</f>
        <v/>
      </c>
      <c r="DD69" s="22" t="str">
        <f t="shared" ref="DD69" si="2841">IF($K68="","",IF(AND($K68&gt;=DD$9,$J68&lt;DE$9),"━",""))</f>
        <v/>
      </c>
      <c r="DE69" s="22" t="str">
        <f t="shared" ref="DE69" si="2842">IF($K68="","",IF(AND($K68&gt;=DE$9,$J68&lt;DF$9),"━",""))</f>
        <v/>
      </c>
      <c r="DF69" s="22" t="str">
        <f t="shared" ref="DF69" si="2843">IF($K68="","",IF(AND($K68&gt;=DF$9,$J68&lt;DG$9),"━",""))</f>
        <v/>
      </c>
      <c r="DG69" s="29" t="str">
        <f t="shared" ref="DG69" si="2844">IF($K68="","",IF(AND($K68&gt;=DG$9,$J68&lt;DH$9),"━",""))</f>
        <v/>
      </c>
      <c r="DH69" s="22" t="str">
        <f t="shared" ref="DH69" si="2845">IF($K68="","",IF(AND($K68&gt;=DH$9,$J68&lt;DI$9),"━",""))</f>
        <v/>
      </c>
      <c r="DI69" s="22" t="str">
        <f t="shared" ref="DI69" si="2846">IF($K68="","",IF(AND($K68&gt;=DI$9,$J68&lt;DJ$9),"━",""))</f>
        <v/>
      </c>
      <c r="DJ69" s="22" t="str">
        <f t="shared" ref="DJ69" si="2847">IF($K68="","",IF(AND($K68&gt;=DJ$9,$J68&lt;DK$9),"━",""))</f>
        <v/>
      </c>
      <c r="DK69" s="22" t="str">
        <f t="shared" ref="DK69" si="2848">IF($K68="","",IF(AND($K68&gt;=DK$9,$J68&lt;DL$9),"━",""))</f>
        <v/>
      </c>
      <c r="DL69" s="22" t="str">
        <f t="shared" ref="DL69" si="2849">IF($K68="","",IF(AND($K68&gt;=DL$9,$J68&lt;DM$9),"━",""))</f>
        <v/>
      </c>
      <c r="DM69" s="22" t="str">
        <f t="shared" ref="DM69" si="2850">IF($K68="","",IF(AND($K68&gt;=DM$9,$J68&lt;DN$9),"━",""))</f>
        <v/>
      </c>
      <c r="DN69" s="22" t="str">
        <f t="shared" ref="DN69" si="2851">IF($K68="","",IF(AND($K68&gt;=DN$9,$J68&lt;DO$9),"━",""))</f>
        <v/>
      </c>
      <c r="DO69" s="92" t="str">
        <f t="shared" ref="DO69" si="2852">IF($K68="","",IF(AND($K68&gt;=DO$9,$J68&lt;DP$9),"━",""))</f>
        <v/>
      </c>
      <c r="DP69" s="82" t="str">
        <f t="shared" ref="DP69:DQ69" si="2853">IF(AND($K68&gt;=DP$9,$J68&lt;DQ$9),"━","")</f>
        <v/>
      </c>
      <c r="DQ69" s="22" t="str">
        <f t="shared" si="2853"/>
        <v/>
      </c>
      <c r="DR69" s="22" t="str">
        <f t="shared" ref="DR69" si="2854">IF(AND($K68&gt;=DR$9,$J68&lt;DV$9),"━","")</f>
        <v/>
      </c>
      <c r="DS69" s="22" t="str">
        <f t="shared" ref="DS69:EG69" si="2855">IF(AND($K68&gt;=DS$9,$J68&lt;DT$9),"━","")</f>
        <v/>
      </c>
      <c r="DT69" s="22" t="str">
        <f t="shared" si="2855"/>
        <v/>
      </c>
      <c r="DU69" s="22" t="str">
        <f t="shared" si="2855"/>
        <v/>
      </c>
      <c r="DV69" s="22" t="str">
        <f t="shared" si="2855"/>
        <v/>
      </c>
      <c r="DW69" s="22" t="str">
        <f t="shared" si="2855"/>
        <v/>
      </c>
      <c r="DX69" s="22" t="str">
        <f t="shared" si="2855"/>
        <v/>
      </c>
      <c r="DY69" s="29" t="str">
        <f t="shared" si="2855"/>
        <v/>
      </c>
      <c r="DZ69" s="22" t="str">
        <f t="shared" si="2855"/>
        <v/>
      </c>
      <c r="EA69" s="22" t="str">
        <f t="shared" si="2855"/>
        <v/>
      </c>
      <c r="EB69" s="22" t="str">
        <f t="shared" si="2855"/>
        <v/>
      </c>
      <c r="EC69" s="22" t="str">
        <f t="shared" si="2855"/>
        <v/>
      </c>
      <c r="ED69" s="22" t="str">
        <f t="shared" si="2855"/>
        <v/>
      </c>
      <c r="EE69" s="22" t="str">
        <f t="shared" si="2855"/>
        <v/>
      </c>
      <c r="EF69" s="22" t="str">
        <f t="shared" si="2855"/>
        <v/>
      </c>
      <c r="EG69" s="22" t="str">
        <f t="shared" si="2855"/>
        <v/>
      </c>
      <c r="EH69" s="20" t="s">
        <v>9</v>
      </c>
      <c r="EJ69" s="23" t="str">
        <f>IF(OR(J68="",K68=""),"",K68-J68+1)</f>
        <v/>
      </c>
    </row>
    <row r="70" spans="1:140" s="1" customFormat="1" ht="14" customHeight="1">
      <c r="A70" s="228">
        <f t="shared" ref="A70" si="2856">A68+1</f>
        <v>71</v>
      </c>
      <c r="B70" s="230"/>
      <c r="C70" s="236"/>
      <c r="D70" s="237"/>
      <c r="E70" s="237"/>
      <c r="F70" s="238"/>
      <c r="G70" s="242"/>
      <c r="H70" s="232"/>
      <c r="I70" s="234"/>
      <c r="J70" s="234"/>
      <c r="K70" s="234"/>
      <c r="L70" s="19" t="str">
        <f t="shared" ref="L70:BW70" si="2857">IF(AND($I70&gt;=L$9,$H70&lt;M$9),"━","")</f>
        <v/>
      </c>
      <c r="M70" s="19" t="str">
        <f t="shared" si="2857"/>
        <v/>
      </c>
      <c r="N70" s="19" t="str">
        <f t="shared" si="2857"/>
        <v/>
      </c>
      <c r="O70" s="19" t="str">
        <f t="shared" si="2857"/>
        <v/>
      </c>
      <c r="P70" s="19" t="str">
        <f t="shared" si="2857"/>
        <v/>
      </c>
      <c r="Q70" s="19" t="str">
        <f t="shared" si="2857"/>
        <v/>
      </c>
      <c r="R70" s="19" t="str">
        <f t="shared" si="2857"/>
        <v/>
      </c>
      <c r="S70" s="19" t="str">
        <f t="shared" si="2857"/>
        <v/>
      </c>
      <c r="T70" s="19" t="str">
        <f t="shared" si="2857"/>
        <v/>
      </c>
      <c r="U70" s="28" t="str">
        <f t="shared" si="2857"/>
        <v/>
      </c>
      <c r="V70" s="19" t="str">
        <f t="shared" si="2857"/>
        <v/>
      </c>
      <c r="W70" s="19" t="str">
        <f t="shared" si="2857"/>
        <v/>
      </c>
      <c r="X70" s="19" t="str">
        <f t="shared" si="2857"/>
        <v/>
      </c>
      <c r="Y70" s="19" t="str">
        <f t="shared" si="2857"/>
        <v/>
      </c>
      <c r="Z70" s="19" t="str">
        <f t="shared" si="2857"/>
        <v/>
      </c>
      <c r="AA70" s="19" t="str">
        <f t="shared" si="2857"/>
        <v/>
      </c>
      <c r="AB70" s="19" t="str">
        <f t="shared" si="2857"/>
        <v/>
      </c>
      <c r="AC70" s="19" t="str">
        <f t="shared" si="2857"/>
        <v/>
      </c>
      <c r="AD70" s="28" t="str">
        <f t="shared" si="2857"/>
        <v/>
      </c>
      <c r="AE70" s="19" t="str">
        <f t="shared" si="2857"/>
        <v/>
      </c>
      <c r="AF70" s="19" t="str">
        <f t="shared" si="2857"/>
        <v/>
      </c>
      <c r="AG70" s="19" t="str">
        <f t="shared" si="2857"/>
        <v/>
      </c>
      <c r="AH70" s="19" t="str">
        <f t="shared" si="2857"/>
        <v/>
      </c>
      <c r="AI70" s="19" t="str">
        <f t="shared" si="2857"/>
        <v/>
      </c>
      <c r="AJ70" s="19" t="str">
        <f t="shared" si="2857"/>
        <v/>
      </c>
      <c r="AK70" s="19" t="str">
        <f t="shared" si="2857"/>
        <v/>
      </c>
      <c r="AL70" s="19" t="str">
        <f t="shared" si="2857"/>
        <v/>
      </c>
      <c r="AM70" s="28" t="str">
        <f t="shared" si="2857"/>
        <v/>
      </c>
      <c r="AN70" s="19" t="str">
        <f t="shared" si="2857"/>
        <v/>
      </c>
      <c r="AO70" s="19" t="str">
        <f t="shared" si="2857"/>
        <v/>
      </c>
      <c r="AP70" s="19" t="str">
        <f t="shared" si="2857"/>
        <v/>
      </c>
      <c r="AQ70" s="19" t="str">
        <f t="shared" si="2857"/>
        <v/>
      </c>
      <c r="AR70" s="19" t="str">
        <f t="shared" si="2857"/>
        <v/>
      </c>
      <c r="AS70" s="19" t="str">
        <f t="shared" si="2857"/>
        <v/>
      </c>
      <c r="AT70" s="19" t="str">
        <f t="shared" si="2857"/>
        <v/>
      </c>
      <c r="AU70" s="19" t="str">
        <f t="shared" si="2857"/>
        <v/>
      </c>
      <c r="AV70" s="24" t="str">
        <f t="shared" si="2857"/>
        <v/>
      </c>
      <c r="AW70" s="19" t="str">
        <f t="shared" si="2857"/>
        <v/>
      </c>
      <c r="AX70" s="19" t="str">
        <f t="shared" si="2857"/>
        <v/>
      </c>
      <c r="AY70" s="19" t="str">
        <f t="shared" si="2857"/>
        <v/>
      </c>
      <c r="AZ70" s="19" t="str">
        <f t="shared" si="2857"/>
        <v/>
      </c>
      <c r="BA70" s="19" t="str">
        <f t="shared" si="2857"/>
        <v/>
      </c>
      <c r="BB70" s="19" t="str">
        <f t="shared" si="2857"/>
        <v/>
      </c>
      <c r="BC70" s="19" t="str">
        <f t="shared" si="2857"/>
        <v/>
      </c>
      <c r="BD70" s="19" t="str">
        <f t="shared" si="2857"/>
        <v/>
      </c>
      <c r="BE70" s="28" t="str">
        <f t="shared" si="2857"/>
        <v/>
      </c>
      <c r="BF70" s="19" t="str">
        <f t="shared" si="2857"/>
        <v/>
      </c>
      <c r="BG70" s="19" t="str">
        <f t="shared" si="2857"/>
        <v/>
      </c>
      <c r="BH70" s="19" t="str">
        <f t="shared" si="2857"/>
        <v/>
      </c>
      <c r="BI70" s="19" t="str">
        <f t="shared" si="2857"/>
        <v/>
      </c>
      <c r="BJ70" s="19" t="str">
        <f t="shared" si="2857"/>
        <v/>
      </c>
      <c r="BK70" s="19" t="str">
        <f t="shared" si="2857"/>
        <v/>
      </c>
      <c r="BL70" s="19" t="str">
        <f t="shared" si="2857"/>
        <v/>
      </c>
      <c r="BM70" s="19" t="str">
        <f t="shared" si="2857"/>
        <v/>
      </c>
      <c r="BN70" s="105" t="str">
        <f t="shared" si="2857"/>
        <v/>
      </c>
      <c r="BO70" s="19" t="str">
        <f t="shared" si="2857"/>
        <v/>
      </c>
      <c r="BP70" s="19" t="str">
        <f t="shared" si="2857"/>
        <v/>
      </c>
      <c r="BQ70" s="19" t="str">
        <f t="shared" si="2857"/>
        <v/>
      </c>
      <c r="BR70" s="19" t="str">
        <f t="shared" si="2857"/>
        <v/>
      </c>
      <c r="BS70" s="19" t="str">
        <f t="shared" si="2857"/>
        <v/>
      </c>
      <c r="BT70" s="19" t="str">
        <f t="shared" si="2857"/>
        <v/>
      </c>
      <c r="BU70" s="19" t="str">
        <f t="shared" si="2857"/>
        <v/>
      </c>
      <c r="BV70" s="19" t="str">
        <f t="shared" si="2857"/>
        <v/>
      </c>
      <c r="BW70" s="28" t="str">
        <f t="shared" si="2857"/>
        <v/>
      </c>
      <c r="BX70" s="19" t="str">
        <f t="shared" ref="BX70:DQ70" si="2858">IF(AND($I70&gt;=BX$9,$H70&lt;BY$9),"━","")</f>
        <v/>
      </c>
      <c r="BY70" s="19" t="str">
        <f t="shared" si="2858"/>
        <v/>
      </c>
      <c r="BZ70" s="19" t="str">
        <f t="shared" si="2858"/>
        <v/>
      </c>
      <c r="CA70" s="19" t="str">
        <f t="shared" si="2858"/>
        <v/>
      </c>
      <c r="CB70" s="19" t="str">
        <f t="shared" si="2858"/>
        <v/>
      </c>
      <c r="CC70" s="19" t="str">
        <f t="shared" si="2858"/>
        <v/>
      </c>
      <c r="CD70" s="19" t="str">
        <f t="shared" si="2858"/>
        <v/>
      </c>
      <c r="CE70" s="19" t="str">
        <f t="shared" si="2858"/>
        <v/>
      </c>
      <c r="CF70" s="24" t="str">
        <f t="shared" si="2858"/>
        <v/>
      </c>
      <c r="CG70" s="19" t="str">
        <f t="shared" si="2858"/>
        <v/>
      </c>
      <c r="CH70" s="19" t="str">
        <f t="shared" si="2858"/>
        <v/>
      </c>
      <c r="CI70" s="19" t="str">
        <f t="shared" si="2858"/>
        <v/>
      </c>
      <c r="CJ70" s="19" t="str">
        <f t="shared" si="2858"/>
        <v/>
      </c>
      <c r="CK70" s="19" t="str">
        <f t="shared" si="2858"/>
        <v/>
      </c>
      <c r="CL70" s="19" t="str">
        <f t="shared" si="2858"/>
        <v/>
      </c>
      <c r="CM70" s="19" t="str">
        <f t="shared" si="2858"/>
        <v/>
      </c>
      <c r="CN70" s="19" t="str">
        <f t="shared" si="2858"/>
        <v/>
      </c>
      <c r="CO70" s="105" t="str">
        <f t="shared" si="2858"/>
        <v/>
      </c>
      <c r="CP70" s="19" t="str">
        <f t="shared" si="2858"/>
        <v/>
      </c>
      <c r="CQ70" s="19" t="str">
        <f t="shared" si="2858"/>
        <v/>
      </c>
      <c r="CR70" s="19" t="str">
        <f t="shared" si="2858"/>
        <v/>
      </c>
      <c r="CS70" s="19" t="str">
        <f t="shared" si="2858"/>
        <v/>
      </c>
      <c r="CT70" s="19" t="str">
        <f t="shared" si="2858"/>
        <v/>
      </c>
      <c r="CU70" s="19" t="str">
        <f t="shared" si="2858"/>
        <v/>
      </c>
      <c r="CV70" s="19" t="str">
        <f t="shared" si="2858"/>
        <v/>
      </c>
      <c r="CW70" s="19" t="str">
        <f t="shared" si="2858"/>
        <v/>
      </c>
      <c r="CX70" s="28" t="str">
        <f t="shared" si="2858"/>
        <v/>
      </c>
      <c r="CY70" s="19" t="str">
        <f t="shared" si="2858"/>
        <v/>
      </c>
      <c r="CZ70" s="19" t="str">
        <f t="shared" si="2858"/>
        <v/>
      </c>
      <c r="DA70" s="19" t="str">
        <f t="shared" si="2858"/>
        <v/>
      </c>
      <c r="DB70" s="19" t="str">
        <f t="shared" si="2858"/>
        <v/>
      </c>
      <c r="DC70" s="19" t="str">
        <f t="shared" si="2858"/>
        <v/>
      </c>
      <c r="DD70" s="19" t="str">
        <f t="shared" si="2858"/>
        <v/>
      </c>
      <c r="DE70" s="19" t="str">
        <f t="shared" si="2858"/>
        <v/>
      </c>
      <c r="DF70" s="19" t="str">
        <f t="shared" si="2858"/>
        <v/>
      </c>
      <c r="DG70" s="28" t="str">
        <f t="shared" si="2858"/>
        <v/>
      </c>
      <c r="DH70" s="19" t="str">
        <f t="shared" si="2858"/>
        <v/>
      </c>
      <c r="DI70" s="19" t="str">
        <f t="shared" si="2858"/>
        <v/>
      </c>
      <c r="DJ70" s="19" t="str">
        <f t="shared" si="2858"/>
        <v/>
      </c>
      <c r="DK70" s="19" t="str">
        <f t="shared" si="2858"/>
        <v/>
      </c>
      <c r="DL70" s="19" t="str">
        <f t="shared" si="2858"/>
        <v/>
      </c>
      <c r="DM70" s="19" t="str">
        <f t="shared" si="2858"/>
        <v/>
      </c>
      <c r="DN70" s="19" t="str">
        <f t="shared" si="2858"/>
        <v/>
      </c>
      <c r="DO70" s="91" t="str">
        <f t="shared" si="2858"/>
        <v/>
      </c>
      <c r="DP70" s="83" t="str">
        <f t="shared" si="2858"/>
        <v/>
      </c>
      <c r="DQ70" s="19" t="str">
        <f t="shared" si="2858"/>
        <v/>
      </c>
      <c r="DR70" s="19" t="str">
        <f t="shared" ref="DR70" si="2859">IF(AND($I70&gt;=DR$9,$H70&lt;DV$9),"━","")</f>
        <v/>
      </c>
      <c r="DS70" s="19" t="str">
        <f t="shared" ref="DS70:EG70" si="2860">IF(AND($I70&gt;=DS$9,$H70&lt;DT$9),"━","")</f>
        <v/>
      </c>
      <c r="DT70" s="19" t="str">
        <f t="shared" si="2860"/>
        <v/>
      </c>
      <c r="DU70" s="19" t="str">
        <f t="shared" si="2860"/>
        <v/>
      </c>
      <c r="DV70" s="19" t="str">
        <f t="shared" si="2860"/>
        <v/>
      </c>
      <c r="DW70" s="19" t="str">
        <f t="shared" si="2860"/>
        <v/>
      </c>
      <c r="DX70" s="19" t="str">
        <f t="shared" si="2860"/>
        <v/>
      </c>
      <c r="DY70" s="28" t="str">
        <f t="shared" si="2860"/>
        <v/>
      </c>
      <c r="DZ70" s="19" t="str">
        <f t="shared" si="2860"/>
        <v/>
      </c>
      <c r="EA70" s="19" t="str">
        <f t="shared" si="2860"/>
        <v/>
      </c>
      <c r="EB70" s="19" t="str">
        <f t="shared" si="2860"/>
        <v/>
      </c>
      <c r="EC70" s="19" t="str">
        <f t="shared" si="2860"/>
        <v/>
      </c>
      <c r="ED70" s="19" t="str">
        <f t="shared" si="2860"/>
        <v/>
      </c>
      <c r="EE70" s="19" t="str">
        <f t="shared" si="2860"/>
        <v/>
      </c>
      <c r="EF70" s="19" t="str">
        <f t="shared" si="2860"/>
        <v/>
      </c>
      <c r="EG70" s="19" t="str">
        <f t="shared" si="2860"/>
        <v/>
      </c>
      <c r="EH70" s="20" t="s">
        <v>9</v>
      </c>
      <c r="EJ70" s="21" t="str">
        <f>IF(OR(H70="",I70=""),"",I70-H70+1)</f>
        <v/>
      </c>
    </row>
    <row r="71" spans="1:140" s="1" customFormat="1" ht="14" customHeight="1">
      <c r="A71" s="229"/>
      <c r="B71" s="231"/>
      <c r="C71" s="239"/>
      <c r="D71" s="240"/>
      <c r="E71" s="240"/>
      <c r="F71" s="241"/>
      <c r="G71" s="243"/>
      <c r="H71" s="233"/>
      <c r="I71" s="235"/>
      <c r="J71" s="235"/>
      <c r="K71" s="235"/>
      <c r="L71" s="22" t="str">
        <f t="shared" ref="L71:AC71" si="2861">IF(AND($K70&gt;=L$9,$J70&lt;M$9),"━","")</f>
        <v/>
      </c>
      <c r="M71" s="22" t="str">
        <f t="shared" si="2861"/>
        <v/>
      </c>
      <c r="N71" s="22" t="str">
        <f t="shared" si="2861"/>
        <v/>
      </c>
      <c r="O71" s="22" t="str">
        <f t="shared" si="2861"/>
        <v/>
      </c>
      <c r="P71" s="22" t="str">
        <f t="shared" si="2861"/>
        <v/>
      </c>
      <c r="Q71" s="22" t="str">
        <f t="shared" si="2861"/>
        <v/>
      </c>
      <c r="R71" s="22" t="str">
        <f t="shared" si="2861"/>
        <v/>
      </c>
      <c r="S71" s="22" t="str">
        <f t="shared" si="2861"/>
        <v/>
      </c>
      <c r="T71" s="22" t="str">
        <f t="shared" si="2861"/>
        <v/>
      </c>
      <c r="U71" s="29" t="str">
        <f t="shared" si="2861"/>
        <v/>
      </c>
      <c r="V71" s="22" t="str">
        <f t="shared" si="2861"/>
        <v/>
      </c>
      <c r="W71" s="22" t="str">
        <f t="shared" si="2861"/>
        <v/>
      </c>
      <c r="X71" s="22" t="str">
        <f t="shared" si="2861"/>
        <v/>
      </c>
      <c r="Y71" s="22" t="str">
        <f t="shared" si="2861"/>
        <v/>
      </c>
      <c r="Z71" s="22" t="str">
        <f t="shared" si="2861"/>
        <v/>
      </c>
      <c r="AA71" s="22" t="str">
        <f t="shared" si="2861"/>
        <v/>
      </c>
      <c r="AB71" s="22" t="str">
        <f t="shared" si="2861"/>
        <v/>
      </c>
      <c r="AC71" s="22" t="str">
        <f t="shared" si="2861"/>
        <v/>
      </c>
      <c r="AD71" s="29" t="str">
        <f>IF($K70="","",IF(AND($K70&gt;=AD$9,$J70&lt;AE$9),"━",""))</f>
        <v/>
      </c>
      <c r="AE71" s="22" t="str">
        <f t="shared" ref="AE71" si="2862">IF($K70="","",IF(AND($K70&gt;=AE$9,$J70&lt;AF$9),"━",""))</f>
        <v/>
      </c>
      <c r="AF71" s="22" t="str">
        <f t="shared" ref="AF71" si="2863">IF($K70="","",IF(AND($K70&gt;=AF$9,$J70&lt;AG$9),"━",""))</f>
        <v/>
      </c>
      <c r="AG71" s="22" t="str">
        <f t="shared" ref="AG71" si="2864">IF($K70="","",IF(AND($K70&gt;=AG$9,$J70&lt;AH$9),"━",""))</f>
        <v/>
      </c>
      <c r="AH71" s="22" t="str">
        <f t="shared" ref="AH71" si="2865">IF($K70="","",IF(AND($K70&gt;=AH$9,$J70&lt;AI$9),"━",""))</f>
        <v/>
      </c>
      <c r="AI71" s="22" t="str">
        <f t="shared" ref="AI71" si="2866">IF($K70="","",IF(AND($K70&gt;=AI$9,$J70&lt;AJ$9),"━",""))</f>
        <v/>
      </c>
      <c r="AJ71" s="22" t="str">
        <f t="shared" ref="AJ71" si="2867">IF($K70="","",IF(AND($K70&gt;=AJ$9,$J70&lt;AK$9),"━",""))</f>
        <v/>
      </c>
      <c r="AK71" s="22" t="str">
        <f t="shared" ref="AK71" si="2868">IF($K70="","",IF(AND($K70&gt;=AK$9,$J70&lt;AL$9),"━",""))</f>
        <v/>
      </c>
      <c r="AL71" s="22" t="str">
        <f t="shared" ref="AL71" si="2869">IF($K70="","",IF(AND($K70&gt;=AL$9,$J70&lt;AM$9),"━",""))</f>
        <v/>
      </c>
      <c r="AM71" s="29" t="str">
        <f t="shared" ref="AM71" si="2870">IF($K70="","",IF(AND($K70&gt;=AM$9,$J70&lt;AN$9),"━",""))</f>
        <v/>
      </c>
      <c r="AN71" s="22" t="str">
        <f t="shared" ref="AN71" si="2871">IF($K70="","",IF(AND($K70&gt;=AN$9,$J70&lt;AO$9),"━",""))</f>
        <v/>
      </c>
      <c r="AO71" s="22" t="str">
        <f t="shared" ref="AO71" si="2872">IF($K70="","",IF(AND($K70&gt;=AO$9,$J70&lt;AP$9),"━",""))</f>
        <v/>
      </c>
      <c r="AP71" s="22" t="str">
        <f t="shared" ref="AP71" si="2873">IF($K70="","",IF(AND($K70&gt;=AP$9,$J70&lt;AQ$9),"━",""))</f>
        <v/>
      </c>
      <c r="AQ71" s="22" t="str">
        <f t="shared" ref="AQ71" si="2874">IF($K70="","",IF(AND($K70&gt;=AQ$9,$J70&lt;AR$9),"━",""))</f>
        <v/>
      </c>
      <c r="AR71" s="22" t="str">
        <f t="shared" ref="AR71" si="2875">IF($K70="","",IF(AND($K70&gt;=AR$9,$J70&lt;AS$9),"━",""))</f>
        <v/>
      </c>
      <c r="AS71" s="22" t="str">
        <f t="shared" ref="AS71" si="2876">IF($K70="","",IF(AND($K70&gt;=AS$9,$J70&lt;AT$9),"━",""))</f>
        <v/>
      </c>
      <c r="AT71" s="22" t="str">
        <f t="shared" ref="AT71" si="2877">IF($K70="","",IF(AND($K70&gt;=AT$9,$J70&lt;AU$9),"━",""))</f>
        <v/>
      </c>
      <c r="AU71" s="22" t="str">
        <f t="shared" ref="AU71" si="2878">IF($K70="","",IF(AND($K70&gt;=AU$9,$J70&lt;AV$9),"━",""))</f>
        <v/>
      </c>
      <c r="AV71" s="25" t="str">
        <f t="shared" ref="AV71" si="2879">IF($K70="","",IF(AND($K70&gt;=AV$9,$J70&lt;AW$9),"━",""))</f>
        <v/>
      </c>
      <c r="AW71" s="22" t="str">
        <f t="shared" ref="AW71" si="2880">IF($K70="","",IF(AND($K70&gt;=AW$9,$J70&lt;AX$9),"━",""))</f>
        <v/>
      </c>
      <c r="AX71" s="22" t="str">
        <f t="shared" ref="AX71" si="2881">IF($K70="","",IF(AND($K70&gt;=AX$9,$J70&lt;AY$9),"━",""))</f>
        <v/>
      </c>
      <c r="AY71" s="22" t="str">
        <f t="shared" ref="AY71" si="2882">IF($K70="","",IF(AND($K70&gt;=AY$9,$J70&lt;AZ$9),"━",""))</f>
        <v/>
      </c>
      <c r="AZ71" s="22" t="str">
        <f t="shared" ref="AZ71" si="2883">IF($K70="","",IF(AND($K70&gt;=AZ$9,$J70&lt;BA$9),"━",""))</f>
        <v/>
      </c>
      <c r="BA71" s="22" t="str">
        <f t="shared" ref="BA71" si="2884">IF($K70="","",IF(AND($K70&gt;=BA$9,$J70&lt;BB$9),"━",""))</f>
        <v/>
      </c>
      <c r="BB71" s="22" t="str">
        <f t="shared" ref="BB71" si="2885">IF($K70="","",IF(AND($K70&gt;=BB$9,$J70&lt;BC$9),"━",""))</f>
        <v/>
      </c>
      <c r="BC71" s="22" t="str">
        <f t="shared" ref="BC71" si="2886">IF($K70="","",IF(AND($K70&gt;=BC$9,$J70&lt;BD$9),"━",""))</f>
        <v/>
      </c>
      <c r="BD71" s="22" t="str">
        <f t="shared" ref="BD71" si="2887">IF($K70="","",IF(AND($K70&gt;=BD$9,$J70&lt;BE$9),"━",""))</f>
        <v/>
      </c>
      <c r="BE71" s="29" t="str">
        <f t="shared" ref="BE71" si="2888">IF($K70="","",IF(AND($K70&gt;=BE$9,$J70&lt;BF$9),"━",""))</f>
        <v/>
      </c>
      <c r="BF71" s="22" t="str">
        <f t="shared" ref="BF71" si="2889">IF($K70="","",IF(AND($K70&gt;=BF$9,$J70&lt;BG$9),"━",""))</f>
        <v/>
      </c>
      <c r="BG71" s="22" t="str">
        <f t="shared" ref="BG71" si="2890">IF($K70="","",IF(AND($K70&gt;=BG$9,$J70&lt;BH$9),"━",""))</f>
        <v/>
      </c>
      <c r="BH71" s="22" t="str">
        <f t="shared" ref="BH71" si="2891">IF($K70="","",IF(AND($K70&gt;=BH$9,$J70&lt;BI$9),"━",""))</f>
        <v/>
      </c>
      <c r="BI71" s="22" t="str">
        <f t="shared" ref="BI71" si="2892">IF($K70="","",IF(AND($K70&gt;=BI$9,$J70&lt;BJ$9),"━",""))</f>
        <v/>
      </c>
      <c r="BJ71" s="22" t="str">
        <f t="shared" ref="BJ71" si="2893">IF($K70="","",IF(AND($K70&gt;=BJ$9,$J70&lt;BK$9),"━",""))</f>
        <v/>
      </c>
      <c r="BK71" s="22" t="str">
        <f t="shared" ref="BK71" si="2894">IF($K70="","",IF(AND($K70&gt;=BK$9,$J70&lt;BL$9),"━",""))</f>
        <v/>
      </c>
      <c r="BL71" s="22" t="str">
        <f t="shared" ref="BL71" si="2895">IF($K70="","",IF(AND($K70&gt;=BL$9,$J70&lt;BM$9),"━",""))</f>
        <v/>
      </c>
      <c r="BM71" s="22" t="str">
        <f t="shared" ref="BM71" si="2896">IF($K70="","",IF(AND($K70&gt;=BM$9,$J70&lt;BN$9),"━",""))</f>
        <v/>
      </c>
      <c r="BN71" s="29" t="str">
        <f t="shared" ref="BN71" si="2897">IF($K70="","",IF(AND($K70&gt;=BN$9,$J70&lt;BO$9),"━",""))</f>
        <v/>
      </c>
      <c r="BO71" s="22" t="str">
        <f t="shared" ref="BO71" si="2898">IF($K70="","",IF(AND($K70&gt;=BO$9,$J70&lt;BP$9),"━",""))</f>
        <v/>
      </c>
      <c r="BP71" s="22" t="str">
        <f t="shared" ref="BP71" si="2899">IF($K70="","",IF(AND($K70&gt;=BP$9,$J70&lt;BQ$9),"━",""))</f>
        <v/>
      </c>
      <c r="BQ71" s="22" t="str">
        <f t="shared" ref="BQ71" si="2900">IF($K70="","",IF(AND($K70&gt;=BQ$9,$J70&lt;BR$9),"━",""))</f>
        <v/>
      </c>
      <c r="BR71" s="22" t="str">
        <f t="shared" ref="BR71" si="2901">IF($K70="","",IF(AND($K70&gt;=BR$9,$J70&lt;BS$9),"━",""))</f>
        <v/>
      </c>
      <c r="BS71" s="22" t="str">
        <f t="shared" ref="BS71" si="2902">IF($K70="","",IF(AND($K70&gt;=BS$9,$J70&lt;BT$9),"━",""))</f>
        <v/>
      </c>
      <c r="BT71" s="22" t="str">
        <f t="shared" ref="BT71" si="2903">IF($K70="","",IF(AND($K70&gt;=BT$9,$J70&lt;BU$9),"━",""))</f>
        <v/>
      </c>
      <c r="BU71" s="22" t="str">
        <f t="shared" ref="BU71" si="2904">IF($K70="","",IF(AND($K70&gt;=BU$9,$J70&lt;BV$9),"━",""))</f>
        <v/>
      </c>
      <c r="BV71" s="22" t="str">
        <f t="shared" ref="BV71" si="2905">IF($K70="","",IF(AND($K70&gt;=BV$9,$J70&lt;BW$9),"━",""))</f>
        <v/>
      </c>
      <c r="BW71" s="29" t="str">
        <f t="shared" ref="BW71" si="2906">IF($K70="","",IF(AND($K70&gt;=BW$9,$J70&lt;BX$9),"━",""))</f>
        <v/>
      </c>
      <c r="BX71" s="22" t="str">
        <f t="shared" ref="BX71" si="2907">IF($K70="","",IF(AND($K70&gt;=BX$9,$J70&lt;BY$9),"━",""))</f>
        <v/>
      </c>
      <c r="BY71" s="22" t="str">
        <f t="shared" ref="BY71" si="2908">IF($K70="","",IF(AND($K70&gt;=BY$9,$J70&lt;BZ$9),"━",""))</f>
        <v/>
      </c>
      <c r="BZ71" s="22" t="str">
        <f t="shared" ref="BZ71" si="2909">IF($K70="","",IF(AND($K70&gt;=BZ$9,$J70&lt;CA$9),"━",""))</f>
        <v/>
      </c>
      <c r="CA71" s="22" t="str">
        <f t="shared" ref="CA71" si="2910">IF($K70="","",IF(AND($K70&gt;=CA$9,$J70&lt;CB$9),"━",""))</f>
        <v/>
      </c>
      <c r="CB71" s="22" t="str">
        <f t="shared" ref="CB71" si="2911">IF($K70="","",IF(AND($K70&gt;=CB$9,$J70&lt;CC$9),"━",""))</f>
        <v/>
      </c>
      <c r="CC71" s="22" t="str">
        <f t="shared" ref="CC71" si="2912">IF($K70="","",IF(AND($K70&gt;=CC$9,$J70&lt;CD$9),"━",""))</f>
        <v/>
      </c>
      <c r="CD71" s="22" t="str">
        <f t="shared" ref="CD71" si="2913">IF($K70="","",IF(AND($K70&gt;=CD$9,$J70&lt;CE$9),"━",""))</f>
        <v/>
      </c>
      <c r="CE71" s="22" t="str">
        <f t="shared" ref="CE71" si="2914">IF($K70="","",IF(AND($K70&gt;=CE$9,$J70&lt;CF$9),"━",""))</f>
        <v/>
      </c>
      <c r="CF71" s="25" t="str">
        <f t="shared" ref="CF71" si="2915">IF($K70="","",IF(AND($K70&gt;=CF$9,$J70&lt;CG$9),"━",""))</f>
        <v/>
      </c>
      <c r="CG71" s="22" t="str">
        <f t="shared" ref="CG71" si="2916">IF($K70="","",IF(AND($K70&gt;=CG$9,$J70&lt;CH$9),"━",""))</f>
        <v/>
      </c>
      <c r="CH71" s="22" t="str">
        <f t="shared" ref="CH71" si="2917">IF($K70="","",IF(AND($K70&gt;=CH$9,$J70&lt;CI$9),"━",""))</f>
        <v/>
      </c>
      <c r="CI71" s="22" t="str">
        <f t="shared" ref="CI71" si="2918">IF($K70="","",IF(AND($K70&gt;=CI$9,$J70&lt;CJ$9),"━",""))</f>
        <v/>
      </c>
      <c r="CJ71" s="22" t="str">
        <f t="shared" ref="CJ71" si="2919">IF($K70="","",IF(AND($K70&gt;=CJ$9,$J70&lt;CK$9),"━",""))</f>
        <v/>
      </c>
      <c r="CK71" s="22" t="str">
        <f t="shared" ref="CK71" si="2920">IF($K70="","",IF(AND($K70&gt;=CK$9,$J70&lt;CL$9),"━",""))</f>
        <v/>
      </c>
      <c r="CL71" s="22" t="str">
        <f t="shared" ref="CL71" si="2921">IF($K70="","",IF(AND($K70&gt;=CL$9,$J70&lt;CM$9),"━",""))</f>
        <v/>
      </c>
      <c r="CM71" s="22" t="str">
        <f t="shared" ref="CM71" si="2922">IF($K70="","",IF(AND($K70&gt;=CM$9,$J70&lt;CN$9),"━",""))</f>
        <v/>
      </c>
      <c r="CN71" s="22" t="str">
        <f t="shared" ref="CN71" si="2923">IF($K70="","",IF(AND($K70&gt;=CN$9,$J70&lt;CO$9),"━",""))</f>
        <v/>
      </c>
      <c r="CO71" s="104" t="str">
        <f t="shared" ref="CO71" si="2924">IF($K70="","",IF(AND($K70&gt;=CO$9,$J70&lt;CP$9),"━",""))</f>
        <v/>
      </c>
      <c r="CP71" s="22" t="str">
        <f t="shared" ref="CP71" si="2925">IF($K70="","",IF(AND($K70&gt;=CP$9,$J70&lt;CQ$9),"━",""))</f>
        <v/>
      </c>
      <c r="CQ71" s="22" t="str">
        <f t="shared" ref="CQ71" si="2926">IF($K70="","",IF(AND($K70&gt;=CQ$9,$J70&lt;CR$9),"━",""))</f>
        <v/>
      </c>
      <c r="CR71" s="22" t="str">
        <f t="shared" ref="CR71" si="2927">IF($K70="","",IF(AND($K70&gt;=CR$9,$J70&lt;CS$9),"━",""))</f>
        <v/>
      </c>
      <c r="CS71" s="22" t="str">
        <f t="shared" ref="CS71" si="2928">IF($K70="","",IF(AND($K70&gt;=CS$9,$J70&lt;CT$9),"━",""))</f>
        <v/>
      </c>
      <c r="CT71" s="22" t="str">
        <f t="shared" ref="CT71" si="2929">IF($K70="","",IF(AND($K70&gt;=CT$9,$J70&lt;CU$9),"━",""))</f>
        <v/>
      </c>
      <c r="CU71" s="22" t="str">
        <f t="shared" ref="CU71" si="2930">IF($K70="","",IF(AND($K70&gt;=CU$9,$J70&lt;CV$9),"━",""))</f>
        <v/>
      </c>
      <c r="CV71" s="22" t="str">
        <f t="shared" ref="CV71" si="2931">IF($K70="","",IF(AND($K70&gt;=CV$9,$J70&lt;CW$9),"━",""))</f>
        <v/>
      </c>
      <c r="CW71" s="22" t="str">
        <f t="shared" ref="CW71" si="2932">IF($K70="","",IF(AND($K70&gt;=CW$9,$J70&lt;CX$9),"━",""))</f>
        <v/>
      </c>
      <c r="CX71" s="29" t="str">
        <f t="shared" ref="CX71" si="2933">IF($K70="","",IF(AND($K70&gt;=CX$9,$J70&lt;CY$9),"━",""))</f>
        <v/>
      </c>
      <c r="CY71" s="22" t="str">
        <f t="shared" ref="CY71" si="2934">IF($K70="","",IF(AND($K70&gt;=CY$9,$J70&lt;CZ$9),"━",""))</f>
        <v/>
      </c>
      <c r="CZ71" s="22" t="str">
        <f t="shared" ref="CZ71" si="2935">IF($K70="","",IF(AND($K70&gt;=CZ$9,$J70&lt;DA$9),"━",""))</f>
        <v/>
      </c>
      <c r="DA71" s="22" t="str">
        <f t="shared" ref="DA71" si="2936">IF($K70="","",IF(AND($K70&gt;=DA$9,$J70&lt;DB$9),"━",""))</f>
        <v/>
      </c>
      <c r="DB71" s="22" t="str">
        <f t="shared" ref="DB71" si="2937">IF($K70="","",IF(AND($K70&gt;=DB$9,$J70&lt;DC$9),"━",""))</f>
        <v/>
      </c>
      <c r="DC71" s="22" t="str">
        <f t="shared" ref="DC71" si="2938">IF($K70="","",IF(AND($K70&gt;=DC$9,$J70&lt;DD$9),"━",""))</f>
        <v/>
      </c>
      <c r="DD71" s="22" t="str">
        <f t="shared" ref="DD71" si="2939">IF($K70="","",IF(AND($K70&gt;=DD$9,$J70&lt;DE$9),"━",""))</f>
        <v/>
      </c>
      <c r="DE71" s="22" t="str">
        <f t="shared" ref="DE71" si="2940">IF($K70="","",IF(AND($K70&gt;=DE$9,$J70&lt;DF$9),"━",""))</f>
        <v/>
      </c>
      <c r="DF71" s="22" t="str">
        <f t="shared" ref="DF71" si="2941">IF($K70="","",IF(AND($K70&gt;=DF$9,$J70&lt;DG$9),"━",""))</f>
        <v/>
      </c>
      <c r="DG71" s="29" t="str">
        <f t="shared" ref="DG71" si="2942">IF($K70="","",IF(AND($K70&gt;=DG$9,$J70&lt;DH$9),"━",""))</f>
        <v/>
      </c>
      <c r="DH71" s="22" t="str">
        <f t="shared" ref="DH71" si="2943">IF($K70="","",IF(AND($K70&gt;=DH$9,$J70&lt;DI$9),"━",""))</f>
        <v/>
      </c>
      <c r="DI71" s="22" t="str">
        <f t="shared" ref="DI71" si="2944">IF($K70="","",IF(AND($K70&gt;=DI$9,$J70&lt;DJ$9),"━",""))</f>
        <v/>
      </c>
      <c r="DJ71" s="22" t="str">
        <f t="shared" ref="DJ71" si="2945">IF($K70="","",IF(AND($K70&gt;=DJ$9,$J70&lt;DK$9),"━",""))</f>
        <v/>
      </c>
      <c r="DK71" s="22" t="str">
        <f t="shared" ref="DK71" si="2946">IF($K70="","",IF(AND($K70&gt;=DK$9,$J70&lt;DL$9),"━",""))</f>
        <v/>
      </c>
      <c r="DL71" s="22" t="str">
        <f t="shared" ref="DL71" si="2947">IF($K70="","",IF(AND($K70&gt;=DL$9,$J70&lt;DM$9),"━",""))</f>
        <v/>
      </c>
      <c r="DM71" s="22" t="str">
        <f t="shared" ref="DM71" si="2948">IF($K70="","",IF(AND($K70&gt;=DM$9,$J70&lt;DN$9),"━",""))</f>
        <v/>
      </c>
      <c r="DN71" s="22" t="str">
        <f t="shared" ref="DN71" si="2949">IF($K70="","",IF(AND($K70&gt;=DN$9,$J70&lt;DO$9),"━",""))</f>
        <v/>
      </c>
      <c r="DO71" s="92" t="str">
        <f t="shared" ref="DO71" si="2950">IF($K70="","",IF(AND($K70&gt;=DO$9,$J70&lt;DP$9),"━",""))</f>
        <v/>
      </c>
      <c r="DP71" s="82" t="str">
        <f t="shared" ref="DP71:DQ71" si="2951">IF(AND($K70&gt;=DP$9,$J70&lt;DQ$9),"━","")</f>
        <v/>
      </c>
      <c r="DQ71" s="22" t="str">
        <f t="shared" si="2951"/>
        <v/>
      </c>
      <c r="DR71" s="22" t="str">
        <f t="shared" ref="DR71" si="2952">IF(AND($K70&gt;=DR$9,$J70&lt;DV$9),"━","")</f>
        <v/>
      </c>
      <c r="DS71" s="22" t="str">
        <f t="shared" ref="DS71:EG71" si="2953">IF(AND($K70&gt;=DS$9,$J70&lt;DT$9),"━","")</f>
        <v/>
      </c>
      <c r="DT71" s="22" t="str">
        <f t="shared" si="2953"/>
        <v/>
      </c>
      <c r="DU71" s="22" t="str">
        <f t="shared" si="2953"/>
        <v/>
      </c>
      <c r="DV71" s="22" t="str">
        <f t="shared" si="2953"/>
        <v/>
      </c>
      <c r="DW71" s="22" t="str">
        <f t="shared" si="2953"/>
        <v/>
      </c>
      <c r="DX71" s="22" t="str">
        <f t="shared" si="2953"/>
        <v/>
      </c>
      <c r="DY71" s="29" t="str">
        <f t="shared" si="2953"/>
        <v/>
      </c>
      <c r="DZ71" s="22" t="str">
        <f t="shared" si="2953"/>
        <v/>
      </c>
      <c r="EA71" s="22" t="str">
        <f t="shared" si="2953"/>
        <v/>
      </c>
      <c r="EB71" s="22" t="str">
        <f t="shared" si="2953"/>
        <v/>
      </c>
      <c r="EC71" s="22" t="str">
        <f t="shared" si="2953"/>
        <v/>
      </c>
      <c r="ED71" s="22" t="str">
        <f t="shared" si="2953"/>
        <v/>
      </c>
      <c r="EE71" s="22" t="str">
        <f t="shared" si="2953"/>
        <v/>
      </c>
      <c r="EF71" s="22" t="str">
        <f t="shared" si="2953"/>
        <v/>
      </c>
      <c r="EG71" s="22" t="str">
        <f t="shared" si="2953"/>
        <v/>
      </c>
      <c r="EH71" s="20" t="s">
        <v>9</v>
      </c>
      <c r="EJ71" s="23" t="str">
        <f>IF(OR(J70="",K70=""),"",K70-J70+1)</f>
        <v/>
      </c>
    </row>
    <row r="72" spans="1:140" s="1" customFormat="1" ht="14" customHeight="1">
      <c r="A72" s="228">
        <f t="shared" ref="A72" si="2954">A70+1</f>
        <v>72</v>
      </c>
      <c r="B72" s="230"/>
      <c r="C72" s="236"/>
      <c r="D72" s="237"/>
      <c r="E72" s="237"/>
      <c r="F72" s="238"/>
      <c r="G72" s="242"/>
      <c r="H72" s="232"/>
      <c r="I72" s="234"/>
      <c r="J72" s="234"/>
      <c r="K72" s="234"/>
      <c r="L72" s="19" t="str">
        <f t="shared" ref="L72:BW72" si="2955">IF(AND($I72&gt;=L$9,$H72&lt;M$9),"━","")</f>
        <v/>
      </c>
      <c r="M72" s="19" t="str">
        <f t="shared" si="2955"/>
        <v/>
      </c>
      <c r="N72" s="19" t="str">
        <f t="shared" si="2955"/>
        <v/>
      </c>
      <c r="O72" s="19" t="str">
        <f t="shared" si="2955"/>
        <v/>
      </c>
      <c r="P72" s="19" t="str">
        <f t="shared" si="2955"/>
        <v/>
      </c>
      <c r="Q72" s="19" t="str">
        <f t="shared" si="2955"/>
        <v/>
      </c>
      <c r="R72" s="19" t="str">
        <f t="shared" si="2955"/>
        <v/>
      </c>
      <c r="S72" s="19" t="str">
        <f t="shared" si="2955"/>
        <v/>
      </c>
      <c r="T72" s="19" t="str">
        <f t="shared" si="2955"/>
        <v/>
      </c>
      <c r="U72" s="28" t="str">
        <f t="shared" si="2955"/>
        <v/>
      </c>
      <c r="V72" s="19" t="str">
        <f t="shared" si="2955"/>
        <v/>
      </c>
      <c r="W72" s="19" t="str">
        <f t="shared" si="2955"/>
        <v/>
      </c>
      <c r="X72" s="19" t="str">
        <f t="shared" si="2955"/>
        <v/>
      </c>
      <c r="Y72" s="19" t="str">
        <f t="shared" si="2955"/>
        <v/>
      </c>
      <c r="Z72" s="19" t="str">
        <f t="shared" si="2955"/>
        <v/>
      </c>
      <c r="AA72" s="19" t="str">
        <f t="shared" si="2955"/>
        <v/>
      </c>
      <c r="AB72" s="19" t="str">
        <f t="shared" si="2955"/>
        <v/>
      </c>
      <c r="AC72" s="19" t="str">
        <f t="shared" si="2955"/>
        <v/>
      </c>
      <c r="AD72" s="28" t="str">
        <f t="shared" si="2955"/>
        <v/>
      </c>
      <c r="AE72" s="19" t="str">
        <f t="shared" si="2955"/>
        <v/>
      </c>
      <c r="AF72" s="19" t="str">
        <f t="shared" si="2955"/>
        <v/>
      </c>
      <c r="AG72" s="19" t="str">
        <f t="shared" si="2955"/>
        <v/>
      </c>
      <c r="AH72" s="19" t="str">
        <f t="shared" si="2955"/>
        <v/>
      </c>
      <c r="AI72" s="19" t="str">
        <f t="shared" si="2955"/>
        <v/>
      </c>
      <c r="AJ72" s="19" t="str">
        <f t="shared" si="2955"/>
        <v/>
      </c>
      <c r="AK72" s="19" t="str">
        <f t="shared" si="2955"/>
        <v/>
      </c>
      <c r="AL72" s="19" t="str">
        <f t="shared" si="2955"/>
        <v/>
      </c>
      <c r="AM72" s="28" t="str">
        <f t="shared" si="2955"/>
        <v/>
      </c>
      <c r="AN72" s="19" t="str">
        <f t="shared" si="2955"/>
        <v/>
      </c>
      <c r="AO72" s="19" t="str">
        <f t="shared" si="2955"/>
        <v/>
      </c>
      <c r="AP72" s="19" t="str">
        <f t="shared" si="2955"/>
        <v/>
      </c>
      <c r="AQ72" s="19" t="str">
        <f t="shared" si="2955"/>
        <v/>
      </c>
      <c r="AR72" s="19" t="str">
        <f t="shared" si="2955"/>
        <v/>
      </c>
      <c r="AS72" s="19" t="str">
        <f t="shared" si="2955"/>
        <v/>
      </c>
      <c r="AT72" s="19" t="str">
        <f t="shared" si="2955"/>
        <v/>
      </c>
      <c r="AU72" s="19" t="str">
        <f t="shared" si="2955"/>
        <v/>
      </c>
      <c r="AV72" s="24" t="str">
        <f t="shared" si="2955"/>
        <v/>
      </c>
      <c r="AW72" s="19" t="str">
        <f t="shared" si="2955"/>
        <v/>
      </c>
      <c r="AX72" s="19" t="str">
        <f t="shared" si="2955"/>
        <v/>
      </c>
      <c r="AY72" s="19" t="str">
        <f t="shared" si="2955"/>
        <v/>
      </c>
      <c r="AZ72" s="19" t="str">
        <f t="shared" si="2955"/>
        <v/>
      </c>
      <c r="BA72" s="19" t="str">
        <f t="shared" si="2955"/>
        <v/>
      </c>
      <c r="BB72" s="19" t="str">
        <f t="shared" si="2955"/>
        <v/>
      </c>
      <c r="BC72" s="19" t="str">
        <f t="shared" si="2955"/>
        <v/>
      </c>
      <c r="BD72" s="19" t="str">
        <f t="shared" si="2955"/>
        <v/>
      </c>
      <c r="BE72" s="28" t="str">
        <f t="shared" si="2955"/>
        <v/>
      </c>
      <c r="BF72" s="19" t="str">
        <f t="shared" si="2955"/>
        <v/>
      </c>
      <c r="BG72" s="19" t="str">
        <f t="shared" si="2955"/>
        <v/>
      </c>
      <c r="BH72" s="19" t="str">
        <f t="shared" si="2955"/>
        <v/>
      </c>
      <c r="BI72" s="19" t="str">
        <f t="shared" si="2955"/>
        <v/>
      </c>
      <c r="BJ72" s="19" t="str">
        <f t="shared" si="2955"/>
        <v/>
      </c>
      <c r="BK72" s="19" t="str">
        <f t="shared" si="2955"/>
        <v/>
      </c>
      <c r="BL72" s="19" t="str">
        <f t="shared" si="2955"/>
        <v/>
      </c>
      <c r="BM72" s="19" t="str">
        <f t="shared" si="2955"/>
        <v/>
      </c>
      <c r="BN72" s="105" t="str">
        <f t="shared" si="2955"/>
        <v/>
      </c>
      <c r="BO72" s="19" t="str">
        <f t="shared" si="2955"/>
        <v/>
      </c>
      <c r="BP72" s="19" t="str">
        <f t="shared" si="2955"/>
        <v/>
      </c>
      <c r="BQ72" s="19" t="str">
        <f t="shared" si="2955"/>
        <v/>
      </c>
      <c r="BR72" s="19" t="str">
        <f t="shared" si="2955"/>
        <v/>
      </c>
      <c r="BS72" s="19" t="str">
        <f t="shared" si="2955"/>
        <v/>
      </c>
      <c r="BT72" s="19" t="str">
        <f t="shared" si="2955"/>
        <v/>
      </c>
      <c r="BU72" s="19" t="str">
        <f t="shared" si="2955"/>
        <v/>
      </c>
      <c r="BV72" s="19" t="str">
        <f t="shared" si="2955"/>
        <v/>
      </c>
      <c r="BW72" s="28" t="str">
        <f t="shared" si="2955"/>
        <v/>
      </c>
      <c r="BX72" s="19" t="str">
        <f t="shared" ref="BX72:DQ72" si="2956">IF(AND($I72&gt;=BX$9,$H72&lt;BY$9),"━","")</f>
        <v/>
      </c>
      <c r="BY72" s="19" t="str">
        <f t="shared" si="2956"/>
        <v/>
      </c>
      <c r="BZ72" s="19" t="str">
        <f t="shared" si="2956"/>
        <v/>
      </c>
      <c r="CA72" s="19" t="str">
        <f t="shared" si="2956"/>
        <v/>
      </c>
      <c r="CB72" s="19" t="str">
        <f t="shared" si="2956"/>
        <v/>
      </c>
      <c r="CC72" s="19" t="str">
        <f t="shared" si="2956"/>
        <v/>
      </c>
      <c r="CD72" s="19" t="str">
        <f t="shared" si="2956"/>
        <v/>
      </c>
      <c r="CE72" s="19" t="str">
        <f t="shared" si="2956"/>
        <v/>
      </c>
      <c r="CF72" s="24" t="str">
        <f t="shared" si="2956"/>
        <v/>
      </c>
      <c r="CG72" s="19" t="str">
        <f t="shared" si="2956"/>
        <v/>
      </c>
      <c r="CH72" s="19" t="str">
        <f t="shared" si="2956"/>
        <v/>
      </c>
      <c r="CI72" s="19" t="str">
        <f t="shared" si="2956"/>
        <v/>
      </c>
      <c r="CJ72" s="19" t="str">
        <f t="shared" si="2956"/>
        <v/>
      </c>
      <c r="CK72" s="19" t="str">
        <f t="shared" si="2956"/>
        <v/>
      </c>
      <c r="CL72" s="19" t="str">
        <f t="shared" si="2956"/>
        <v/>
      </c>
      <c r="CM72" s="19" t="str">
        <f t="shared" si="2956"/>
        <v/>
      </c>
      <c r="CN72" s="19" t="str">
        <f t="shared" si="2956"/>
        <v/>
      </c>
      <c r="CO72" s="28" t="str">
        <f t="shared" si="2956"/>
        <v/>
      </c>
      <c r="CP72" s="19" t="str">
        <f t="shared" si="2956"/>
        <v/>
      </c>
      <c r="CQ72" s="19" t="str">
        <f t="shared" si="2956"/>
        <v/>
      </c>
      <c r="CR72" s="19" t="str">
        <f t="shared" si="2956"/>
        <v/>
      </c>
      <c r="CS72" s="19" t="str">
        <f t="shared" si="2956"/>
        <v/>
      </c>
      <c r="CT72" s="19" t="str">
        <f t="shared" si="2956"/>
        <v/>
      </c>
      <c r="CU72" s="19" t="str">
        <f t="shared" si="2956"/>
        <v/>
      </c>
      <c r="CV72" s="19" t="str">
        <f t="shared" si="2956"/>
        <v/>
      </c>
      <c r="CW72" s="19" t="str">
        <f t="shared" si="2956"/>
        <v/>
      </c>
      <c r="CX72" s="28" t="str">
        <f t="shared" si="2956"/>
        <v/>
      </c>
      <c r="CY72" s="19" t="str">
        <f t="shared" si="2956"/>
        <v/>
      </c>
      <c r="CZ72" s="19" t="str">
        <f t="shared" si="2956"/>
        <v/>
      </c>
      <c r="DA72" s="19" t="str">
        <f t="shared" si="2956"/>
        <v/>
      </c>
      <c r="DB72" s="19" t="str">
        <f t="shared" si="2956"/>
        <v/>
      </c>
      <c r="DC72" s="19" t="str">
        <f t="shared" si="2956"/>
        <v/>
      </c>
      <c r="DD72" s="19" t="str">
        <f t="shared" si="2956"/>
        <v/>
      </c>
      <c r="DE72" s="19" t="str">
        <f t="shared" si="2956"/>
        <v/>
      </c>
      <c r="DF72" s="19" t="str">
        <f t="shared" si="2956"/>
        <v/>
      </c>
      <c r="DG72" s="28" t="str">
        <f t="shared" si="2956"/>
        <v/>
      </c>
      <c r="DH72" s="19" t="str">
        <f t="shared" si="2956"/>
        <v/>
      </c>
      <c r="DI72" s="19" t="str">
        <f t="shared" si="2956"/>
        <v/>
      </c>
      <c r="DJ72" s="19" t="str">
        <f t="shared" si="2956"/>
        <v/>
      </c>
      <c r="DK72" s="19" t="str">
        <f t="shared" si="2956"/>
        <v/>
      </c>
      <c r="DL72" s="19" t="str">
        <f t="shared" si="2956"/>
        <v/>
      </c>
      <c r="DM72" s="19" t="str">
        <f t="shared" si="2956"/>
        <v/>
      </c>
      <c r="DN72" s="19" t="str">
        <f t="shared" si="2956"/>
        <v/>
      </c>
      <c r="DO72" s="91" t="str">
        <f t="shared" si="2956"/>
        <v/>
      </c>
      <c r="DP72" s="83" t="str">
        <f t="shared" si="2956"/>
        <v/>
      </c>
      <c r="DQ72" s="19" t="str">
        <f t="shared" si="2956"/>
        <v/>
      </c>
      <c r="DR72" s="19" t="str">
        <f t="shared" ref="DR72" si="2957">IF(AND($I72&gt;=DR$9,$H72&lt;DV$9),"━","")</f>
        <v/>
      </c>
      <c r="DS72" s="19" t="str">
        <f t="shared" ref="DS72:EG72" si="2958">IF(AND($I72&gt;=DS$9,$H72&lt;DT$9),"━","")</f>
        <v/>
      </c>
      <c r="DT72" s="19" t="str">
        <f t="shared" si="2958"/>
        <v/>
      </c>
      <c r="DU72" s="19" t="str">
        <f t="shared" si="2958"/>
        <v/>
      </c>
      <c r="DV72" s="19" t="str">
        <f t="shared" si="2958"/>
        <v/>
      </c>
      <c r="DW72" s="19" t="str">
        <f t="shared" si="2958"/>
        <v/>
      </c>
      <c r="DX72" s="19" t="str">
        <f t="shared" si="2958"/>
        <v/>
      </c>
      <c r="DY72" s="28" t="str">
        <f t="shared" si="2958"/>
        <v/>
      </c>
      <c r="DZ72" s="19" t="str">
        <f t="shared" si="2958"/>
        <v/>
      </c>
      <c r="EA72" s="19" t="str">
        <f t="shared" si="2958"/>
        <v/>
      </c>
      <c r="EB72" s="19" t="str">
        <f t="shared" si="2958"/>
        <v/>
      </c>
      <c r="EC72" s="19" t="str">
        <f t="shared" si="2958"/>
        <v/>
      </c>
      <c r="ED72" s="19" t="str">
        <f t="shared" si="2958"/>
        <v/>
      </c>
      <c r="EE72" s="19" t="str">
        <f t="shared" si="2958"/>
        <v/>
      </c>
      <c r="EF72" s="19" t="str">
        <f t="shared" si="2958"/>
        <v/>
      </c>
      <c r="EG72" s="19" t="str">
        <f t="shared" si="2958"/>
        <v/>
      </c>
      <c r="EH72" s="20" t="s">
        <v>9</v>
      </c>
      <c r="EJ72" s="21" t="str">
        <f>IF(OR(H72="",I72=""),"",I72-H72+1)</f>
        <v/>
      </c>
    </row>
    <row r="73" spans="1:140" s="1" customFormat="1" ht="14" customHeight="1">
      <c r="A73" s="229"/>
      <c r="B73" s="231"/>
      <c r="C73" s="239"/>
      <c r="D73" s="240"/>
      <c r="E73" s="240"/>
      <c r="F73" s="241"/>
      <c r="G73" s="243"/>
      <c r="H73" s="233"/>
      <c r="I73" s="235"/>
      <c r="J73" s="235"/>
      <c r="K73" s="235"/>
      <c r="L73" s="22" t="str">
        <f t="shared" ref="L73:AC73" si="2959">IF(AND($K72&gt;=L$9,$J72&lt;M$9),"━","")</f>
        <v/>
      </c>
      <c r="M73" s="22" t="str">
        <f t="shared" si="2959"/>
        <v/>
      </c>
      <c r="N73" s="22" t="str">
        <f t="shared" si="2959"/>
        <v/>
      </c>
      <c r="O73" s="22" t="str">
        <f t="shared" si="2959"/>
        <v/>
      </c>
      <c r="P73" s="22" t="str">
        <f t="shared" si="2959"/>
        <v/>
      </c>
      <c r="Q73" s="22" t="str">
        <f t="shared" si="2959"/>
        <v/>
      </c>
      <c r="R73" s="22" t="str">
        <f t="shared" si="2959"/>
        <v/>
      </c>
      <c r="S73" s="22" t="str">
        <f t="shared" si="2959"/>
        <v/>
      </c>
      <c r="T73" s="22" t="str">
        <f t="shared" si="2959"/>
        <v/>
      </c>
      <c r="U73" s="29" t="str">
        <f t="shared" si="2959"/>
        <v/>
      </c>
      <c r="V73" s="22" t="str">
        <f t="shared" si="2959"/>
        <v/>
      </c>
      <c r="W73" s="22" t="str">
        <f t="shared" si="2959"/>
        <v/>
      </c>
      <c r="X73" s="22" t="str">
        <f t="shared" si="2959"/>
        <v/>
      </c>
      <c r="Y73" s="22" t="str">
        <f t="shared" si="2959"/>
        <v/>
      </c>
      <c r="Z73" s="22" t="str">
        <f t="shared" si="2959"/>
        <v/>
      </c>
      <c r="AA73" s="22" t="str">
        <f t="shared" si="2959"/>
        <v/>
      </c>
      <c r="AB73" s="22" t="str">
        <f t="shared" si="2959"/>
        <v/>
      </c>
      <c r="AC73" s="22" t="str">
        <f t="shared" si="2959"/>
        <v/>
      </c>
      <c r="AD73" s="29" t="str">
        <f>IF($K72="","",IF(AND($K72&gt;=AD$9,$J72&lt;AE$9),"━",""))</f>
        <v/>
      </c>
      <c r="AE73" s="22" t="str">
        <f t="shared" ref="AE73" si="2960">IF($K72="","",IF(AND($K72&gt;=AE$9,$J72&lt;AF$9),"━",""))</f>
        <v/>
      </c>
      <c r="AF73" s="22" t="str">
        <f t="shared" ref="AF73" si="2961">IF($K72="","",IF(AND($K72&gt;=AF$9,$J72&lt;AG$9),"━",""))</f>
        <v/>
      </c>
      <c r="AG73" s="22" t="str">
        <f t="shared" ref="AG73" si="2962">IF($K72="","",IF(AND($K72&gt;=AG$9,$J72&lt;AH$9),"━",""))</f>
        <v/>
      </c>
      <c r="AH73" s="22" t="str">
        <f t="shared" ref="AH73" si="2963">IF($K72="","",IF(AND($K72&gt;=AH$9,$J72&lt;AI$9),"━",""))</f>
        <v/>
      </c>
      <c r="AI73" s="22" t="str">
        <f t="shared" ref="AI73" si="2964">IF($K72="","",IF(AND($K72&gt;=AI$9,$J72&lt;AJ$9),"━",""))</f>
        <v/>
      </c>
      <c r="AJ73" s="22" t="str">
        <f t="shared" ref="AJ73" si="2965">IF($K72="","",IF(AND($K72&gt;=AJ$9,$J72&lt;AK$9),"━",""))</f>
        <v/>
      </c>
      <c r="AK73" s="22" t="str">
        <f t="shared" ref="AK73" si="2966">IF($K72="","",IF(AND($K72&gt;=AK$9,$J72&lt;AL$9),"━",""))</f>
        <v/>
      </c>
      <c r="AL73" s="22" t="str">
        <f t="shared" ref="AL73" si="2967">IF($K72="","",IF(AND($K72&gt;=AL$9,$J72&lt;AM$9),"━",""))</f>
        <v/>
      </c>
      <c r="AM73" s="29" t="str">
        <f t="shared" ref="AM73" si="2968">IF($K72="","",IF(AND($K72&gt;=AM$9,$J72&lt;AN$9),"━",""))</f>
        <v/>
      </c>
      <c r="AN73" s="22" t="str">
        <f t="shared" ref="AN73" si="2969">IF($K72="","",IF(AND($K72&gt;=AN$9,$J72&lt;AO$9),"━",""))</f>
        <v/>
      </c>
      <c r="AO73" s="22" t="str">
        <f t="shared" ref="AO73" si="2970">IF($K72="","",IF(AND($K72&gt;=AO$9,$J72&lt;AP$9),"━",""))</f>
        <v/>
      </c>
      <c r="AP73" s="22" t="str">
        <f t="shared" ref="AP73" si="2971">IF($K72="","",IF(AND($K72&gt;=AP$9,$J72&lt;AQ$9),"━",""))</f>
        <v/>
      </c>
      <c r="AQ73" s="22" t="str">
        <f t="shared" ref="AQ73" si="2972">IF($K72="","",IF(AND($K72&gt;=AQ$9,$J72&lt;AR$9),"━",""))</f>
        <v/>
      </c>
      <c r="AR73" s="22" t="str">
        <f t="shared" ref="AR73" si="2973">IF($K72="","",IF(AND($K72&gt;=AR$9,$J72&lt;AS$9),"━",""))</f>
        <v/>
      </c>
      <c r="AS73" s="22" t="str">
        <f t="shared" ref="AS73" si="2974">IF($K72="","",IF(AND($K72&gt;=AS$9,$J72&lt;AT$9),"━",""))</f>
        <v/>
      </c>
      <c r="AT73" s="22" t="str">
        <f t="shared" ref="AT73" si="2975">IF($K72="","",IF(AND($K72&gt;=AT$9,$J72&lt;AU$9),"━",""))</f>
        <v/>
      </c>
      <c r="AU73" s="22" t="str">
        <f t="shared" ref="AU73" si="2976">IF($K72="","",IF(AND($K72&gt;=AU$9,$J72&lt;AV$9),"━",""))</f>
        <v/>
      </c>
      <c r="AV73" s="25" t="str">
        <f t="shared" ref="AV73" si="2977">IF($K72="","",IF(AND($K72&gt;=AV$9,$J72&lt;AW$9),"━",""))</f>
        <v/>
      </c>
      <c r="AW73" s="22" t="str">
        <f t="shared" ref="AW73" si="2978">IF($K72="","",IF(AND($K72&gt;=AW$9,$J72&lt;AX$9),"━",""))</f>
        <v/>
      </c>
      <c r="AX73" s="22" t="str">
        <f t="shared" ref="AX73" si="2979">IF($K72="","",IF(AND($K72&gt;=AX$9,$J72&lt;AY$9),"━",""))</f>
        <v/>
      </c>
      <c r="AY73" s="22" t="str">
        <f t="shared" ref="AY73" si="2980">IF($K72="","",IF(AND($K72&gt;=AY$9,$J72&lt;AZ$9),"━",""))</f>
        <v/>
      </c>
      <c r="AZ73" s="22" t="str">
        <f t="shared" ref="AZ73" si="2981">IF($K72="","",IF(AND($K72&gt;=AZ$9,$J72&lt;BA$9),"━",""))</f>
        <v/>
      </c>
      <c r="BA73" s="22" t="str">
        <f t="shared" ref="BA73" si="2982">IF($K72="","",IF(AND($K72&gt;=BA$9,$J72&lt;BB$9),"━",""))</f>
        <v/>
      </c>
      <c r="BB73" s="22" t="str">
        <f t="shared" ref="BB73" si="2983">IF($K72="","",IF(AND($K72&gt;=BB$9,$J72&lt;BC$9),"━",""))</f>
        <v/>
      </c>
      <c r="BC73" s="22" t="str">
        <f t="shared" ref="BC73" si="2984">IF($K72="","",IF(AND($K72&gt;=BC$9,$J72&lt;BD$9),"━",""))</f>
        <v/>
      </c>
      <c r="BD73" s="22" t="str">
        <f t="shared" ref="BD73" si="2985">IF($K72="","",IF(AND($K72&gt;=BD$9,$J72&lt;BE$9),"━",""))</f>
        <v/>
      </c>
      <c r="BE73" s="29" t="str">
        <f t="shared" ref="BE73" si="2986">IF($K72="","",IF(AND($K72&gt;=BE$9,$J72&lt;BF$9),"━",""))</f>
        <v/>
      </c>
      <c r="BF73" s="22" t="str">
        <f t="shared" ref="BF73" si="2987">IF($K72="","",IF(AND($K72&gt;=BF$9,$J72&lt;BG$9),"━",""))</f>
        <v/>
      </c>
      <c r="BG73" s="22" t="str">
        <f t="shared" ref="BG73" si="2988">IF($K72="","",IF(AND($K72&gt;=BG$9,$J72&lt;BH$9),"━",""))</f>
        <v/>
      </c>
      <c r="BH73" s="22" t="str">
        <f t="shared" ref="BH73" si="2989">IF($K72="","",IF(AND($K72&gt;=BH$9,$J72&lt;BI$9),"━",""))</f>
        <v/>
      </c>
      <c r="BI73" s="22" t="str">
        <f t="shared" ref="BI73" si="2990">IF($K72="","",IF(AND($K72&gt;=BI$9,$J72&lt;BJ$9),"━",""))</f>
        <v/>
      </c>
      <c r="BJ73" s="22" t="str">
        <f t="shared" ref="BJ73" si="2991">IF($K72="","",IF(AND($K72&gt;=BJ$9,$J72&lt;BK$9),"━",""))</f>
        <v/>
      </c>
      <c r="BK73" s="22" t="str">
        <f t="shared" ref="BK73" si="2992">IF($K72="","",IF(AND($K72&gt;=BK$9,$J72&lt;BL$9),"━",""))</f>
        <v/>
      </c>
      <c r="BL73" s="22" t="str">
        <f t="shared" ref="BL73" si="2993">IF($K72="","",IF(AND($K72&gt;=BL$9,$J72&lt;BM$9),"━",""))</f>
        <v/>
      </c>
      <c r="BM73" s="22" t="str">
        <f t="shared" ref="BM73" si="2994">IF($K72="","",IF(AND($K72&gt;=BM$9,$J72&lt;BN$9),"━",""))</f>
        <v/>
      </c>
      <c r="BN73" s="29" t="str">
        <f t="shared" ref="BN73" si="2995">IF($K72="","",IF(AND($K72&gt;=BN$9,$J72&lt;BO$9),"━",""))</f>
        <v/>
      </c>
      <c r="BO73" s="22" t="str">
        <f t="shared" ref="BO73" si="2996">IF($K72="","",IF(AND($K72&gt;=BO$9,$J72&lt;BP$9),"━",""))</f>
        <v/>
      </c>
      <c r="BP73" s="22" t="str">
        <f t="shared" ref="BP73" si="2997">IF($K72="","",IF(AND($K72&gt;=BP$9,$J72&lt;BQ$9),"━",""))</f>
        <v/>
      </c>
      <c r="BQ73" s="22" t="str">
        <f t="shared" ref="BQ73" si="2998">IF($K72="","",IF(AND($K72&gt;=BQ$9,$J72&lt;BR$9),"━",""))</f>
        <v/>
      </c>
      <c r="BR73" s="22" t="str">
        <f t="shared" ref="BR73" si="2999">IF($K72="","",IF(AND($K72&gt;=BR$9,$J72&lt;BS$9),"━",""))</f>
        <v/>
      </c>
      <c r="BS73" s="22" t="str">
        <f t="shared" ref="BS73" si="3000">IF($K72="","",IF(AND($K72&gt;=BS$9,$J72&lt;BT$9),"━",""))</f>
        <v/>
      </c>
      <c r="BT73" s="22" t="str">
        <f t="shared" ref="BT73" si="3001">IF($K72="","",IF(AND($K72&gt;=BT$9,$J72&lt;BU$9),"━",""))</f>
        <v/>
      </c>
      <c r="BU73" s="22" t="str">
        <f t="shared" ref="BU73" si="3002">IF($K72="","",IF(AND($K72&gt;=BU$9,$J72&lt;BV$9),"━",""))</f>
        <v/>
      </c>
      <c r="BV73" s="22" t="str">
        <f t="shared" ref="BV73" si="3003">IF($K72="","",IF(AND($K72&gt;=BV$9,$J72&lt;BW$9),"━",""))</f>
        <v/>
      </c>
      <c r="BW73" s="29" t="str">
        <f t="shared" ref="BW73" si="3004">IF($K72="","",IF(AND($K72&gt;=BW$9,$J72&lt;BX$9),"━",""))</f>
        <v/>
      </c>
      <c r="BX73" s="22" t="str">
        <f t="shared" ref="BX73" si="3005">IF($K72="","",IF(AND($K72&gt;=BX$9,$J72&lt;BY$9),"━",""))</f>
        <v/>
      </c>
      <c r="BY73" s="22" t="str">
        <f t="shared" ref="BY73" si="3006">IF($K72="","",IF(AND($K72&gt;=BY$9,$J72&lt;BZ$9),"━",""))</f>
        <v/>
      </c>
      <c r="BZ73" s="22" t="str">
        <f t="shared" ref="BZ73" si="3007">IF($K72="","",IF(AND($K72&gt;=BZ$9,$J72&lt;CA$9),"━",""))</f>
        <v/>
      </c>
      <c r="CA73" s="22" t="str">
        <f t="shared" ref="CA73" si="3008">IF($K72="","",IF(AND($K72&gt;=CA$9,$J72&lt;CB$9),"━",""))</f>
        <v/>
      </c>
      <c r="CB73" s="22" t="str">
        <f t="shared" ref="CB73" si="3009">IF($K72="","",IF(AND($K72&gt;=CB$9,$J72&lt;CC$9),"━",""))</f>
        <v/>
      </c>
      <c r="CC73" s="22" t="str">
        <f t="shared" ref="CC73" si="3010">IF($K72="","",IF(AND($K72&gt;=CC$9,$J72&lt;CD$9),"━",""))</f>
        <v/>
      </c>
      <c r="CD73" s="22" t="str">
        <f t="shared" ref="CD73" si="3011">IF($K72="","",IF(AND($K72&gt;=CD$9,$J72&lt;CE$9),"━",""))</f>
        <v/>
      </c>
      <c r="CE73" s="22" t="str">
        <f t="shared" ref="CE73" si="3012">IF($K72="","",IF(AND($K72&gt;=CE$9,$J72&lt;CF$9),"━",""))</f>
        <v/>
      </c>
      <c r="CF73" s="25" t="str">
        <f t="shared" ref="CF73" si="3013">IF($K72="","",IF(AND($K72&gt;=CF$9,$J72&lt;CG$9),"━",""))</f>
        <v/>
      </c>
      <c r="CG73" s="22" t="str">
        <f t="shared" ref="CG73" si="3014">IF($K72="","",IF(AND($K72&gt;=CG$9,$J72&lt;CH$9),"━",""))</f>
        <v/>
      </c>
      <c r="CH73" s="22" t="str">
        <f t="shared" ref="CH73" si="3015">IF($K72="","",IF(AND($K72&gt;=CH$9,$J72&lt;CI$9),"━",""))</f>
        <v/>
      </c>
      <c r="CI73" s="22" t="str">
        <f t="shared" ref="CI73" si="3016">IF($K72="","",IF(AND($K72&gt;=CI$9,$J72&lt;CJ$9),"━",""))</f>
        <v/>
      </c>
      <c r="CJ73" s="22" t="str">
        <f t="shared" ref="CJ73" si="3017">IF($K72="","",IF(AND($K72&gt;=CJ$9,$J72&lt;CK$9),"━",""))</f>
        <v/>
      </c>
      <c r="CK73" s="22" t="str">
        <f t="shared" ref="CK73" si="3018">IF($K72="","",IF(AND($K72&gt;=CK$9,$J72&lt;CL$9),"━",""))</f>
        <v/>
      </c>
      <c r="CL73" s="22" t="str">
        <f t="shared" ref="CL73" si="3019">IF($K72="","",IF(AND($K72&gt;=CL$9,$J72&lt;CM$9),"━",""))</f>
        <v/>
      </c>
      <c r="CM73" s="22" t="str">
        <f t="shared" ref="CM73" si="3020">IF($K72="","",IF(AND($K72&gt;=CM$9,$J72&lt;CN$9),"━",""))</f>
        <v/>
      </c>
      <c r="CN73" s="22" t="str">
        <f t="shared" ref="CN73" si="3021">IF($K72="","",IF(AND($K72&gt;=CN$9,$J72&lt;CO$9),"━",""))</f>
        <v/>
      </c>
      <c r="CO73" s="29" t="str">
        <f t="shared" ref="CO73" si="3022">IF($K72="","",IF(AND($K72&gt;=CO$9,$J72&lt;CP$9),"━",""))</f>
        <v/>
      </c>
      <c r="CP73" s="22" t="str">
        <f t="shared" ref="CP73" si="3023">IF($K72="","",IF(AND($K72&gt;=CP$9,$J72&lt;CQ$9),"━",""))</f>
        <v/>
      </c>
      <c r="CQ73" s="22" t="str">
        <f t="shared" ref="CQ73" si="3024">IF($K72="","",IF(AND($K72&gt;=CQ$9,$J72&lt;CR$9),"━",""))</f>
        <v/>
      </c>
      <c r="CR73" s="22" t="str">
        <f t="shared" ref="CR73" si="3025">IF($K72="","",IF(AND($K72&gt;=CR$9,$J72&lt;CS$9),"━",""))</f>
        <v/>
      </c>
      <c r="CS73" s="22" t="str">
        <f t="shared" ref="CS73" si="3026">IF($K72="","",IF(AND($K72&gt;=CS$9,$J72&lt;CT$9),"━",""))</f>
        <v/>
      </c>
      <c r="CT73" s="22" t="str">
        <f t="shared" ref="CT73" si="3027">IF($K72="","",IF(AND($K72&gt;=CT$9,$J72&lt;CU$9),"━",""))</f>
        <v/>
      </c>
      <c r="CU73" s="22" t="str">
        <f t="shared" ref="CU73" si="3028">IF($K72="","",IF(AND($K72&gt;=CU$9,$J72&lt;CV$9),"━",""))</f>
        <v/>
      </c>
      <c r="CV73" s="22" t="str">
        <f t="shared" ref="CV73" si="3029">IF($K72="","",IF(AND($K72&gt;=CV$9,$J72&lt;CW$9),"━",""))</f>
        <v/>
      </c>
      <c r="CW73" s="22" t="str">
        <f t="shared" ref="CW73" si="3030">IF($K72="","",IF(AND($K72&gt;=CW$9,$J72&lt;CX$9),"━",""))</f>
        <v/>
      </c>
      <c r="CX73" s="29" t="str">
        <f t="shared" ref="CX73" si="3031">IF($K72="","",IF(AND($K72&gt;=CX$9,$J72&lt;CY$9),"━",""))</f>
        <v/>
      </c>
      <c r="CY73" s="22" t="str">
        <f t="shared" ref="CY73" si="3032">IF($K72="","",IF(AND($K72&gt;=CY$9,$J72&lt;CZ$9),"━",""))</f>
        <v/>
      </c>
      <c r="CZ73" s="22" t="str">
        <f t="shared" ref="CZ73" si="3033">IF($K72="","",IF(AND($K72&gt;=CZ$9,$J72&lt;DA$9),"━",""))</f>
        <v/>
      </c>
      <c r="DA73" s="22" t="str">
        <f t="shared" ref="DA73" si="3034">IF($K72="","",IF(AND($K72&gt;=DA$9,$J72&lt;DB$9),"━",""))</f>
        <v/>
      </c>
      <c r="DB73" s="22" t="str">
        <f t="shared" ref="DB73" si="3035">IF($K72="","",IF(AND($K72&gt;=DB$9,$J72&lt;DC$9),"━",""))</f>
        <v/>
      </c>
      <c r="DC73" s="22" t="str">
        <f t="shared" ref="DC73" si="3036">IF($K72="","",IF(AND($K72&gt;=DC$9,$J72&lt;DD$9),"━",""))</f>
        <v/>
      </c>
      <c r="DD73" s="22" t="str">
        <f t="shared" ref="DD73" si="3037">IF($K72="","",IF(AND($K72&gt;=DD$9,$J72&lt;DE$9),"━",""))</f>
        <v/>
      </c>
      <c r="DE73" s="22" t="str">
        <f t="shared" ref="DE73" si="3038">IF($K72="","",IF(AND($K72&gt;=DE$9,$J72&lt;DF$9),"━",""))</f>
        <v/>
      </c>
      <c r="DF73" s="22" t="str">
        <f t="shared" ref="DF73" si="3039">IF($K72="","",IF(AND($K72&gt;=DF$9,$J72&lt;DG$9),"━",""))</f>
        <v/>
      </c>
      <c r="DG73" s="29" t="str">
        <f t="shared" ref="DG73" si="3040">IF($K72="","",IF(AND($K72&gt;=DG$9,$J72&lt;DH$9),"━",""))</f>
        <v/>
      </c>
      <c r="DH73" s="22" t="str">
        <f t="shared" ref="DH73" si="3041">IF($K72="","",IF(AND($K72&gt;=DH$9,$J72&lt;DI$9),"━",""))</f>
        <v/>
      </c>
      <c r="DI73" s="22" t="str">
        <f t="shared" ref="DI73" si="3042">IF($K72="","",IF(AND($K72&gt;=DI$9,$J72&lt;DJ$9),"━",""))</f>
        <v/>
      </c>
      <c r="DJ73" s="22" t="str">
        <f t="shared" ref="DJ73" si="3043">IF($K72="","",IF(AND($K72&gt;=DJ$9,$J72&lt;DK$9),"━",""))</f>
        <v/>
      </c>
      <c r="DK73" s="22" t="str">
        <f t="shared" ref="DK73" si="3044">IF($K72="","",IF(AND($K72&gt;=DK$9,$J72&lt;DL$9),"━",""))</f>
        <v/>
      </c>
      <c r="DL73" s="22" t="str">
        <f t="shared" ref="DL73" si="3045">IF($K72="","",IF(AND($K72&gt;=DL$9,$J72&lt;DM$9),"━",""))</f>
        <v/>
      </c>
      <c r="DM73" s="22" t="str">
        <f t="shared" ref="DM73" si="3046">IF($K72="","",IF(AND($K72&gt;=DM$9,$J72&lt;DN$9),"━",""))</f>
        <v/>
      </c>
      <c r="DN73" s="22" t="str">
        <f t="shared" ref="DN73" si="3047">IF($K72="","",IF(AND($K72&gt;=DN$9,$J72&lt;DO$9),"━",""))</f>
        <v/>
      </c>
      <c r="DO73" s="92" t="str">
        <f t="shared" ref="DO73" si="3048">IF($K72="","",IF(AND($K72&gt;=DO$9,$J72&lt;DP$9),"━",""))</f>
        <v/>
      </c>
      <c r="DP73" s="82" t="str">
        <f t="shared" ref="DP73:DQ73" si="3049">IF(AND($K72&gt;=DP$9,$J72&lt;DQ$9),"━","")</f>
        <v/>
      </c>
      <c r="DQ73" s="22" t="str">
        <f t="shared" si="3049"/>
        <v/>
      </c>
      <c r="DR73" s="22" t="str">
        <f t="shared" ref="DR73" si="3050">IF(AND($K72&gt;=DR$9,$J72&lt;DV$9),"━","")</f>
        <v/>
      </c>
      <c r="DS73" s="22" t="str">
        <f t="shared" ref="DS73:EG73" si="3051">IF(AND($K72&gt;=DS$9,$J72&lt;DT$9),"━","")</f>
        <v/>
      </c>
      <c r="DT73" s="22" t="str">
        <f t="shared" si="3051"/>
        <v/>
      </c>
      <c r="DU73" s="22" t="str">
        <f t="shared" si="3051"/>
        <v/>
      </c>
      <c r="DV73" s="22" t="str">
        <f t="shared" si="3051"/>
        <v/>
      </c>
      <c r="DW73" s="22" t="str">
        <f t="shared" si="3051"/>
        <v/>
      </c>
      <c r="DX73" s="22" t="str">
        <f t="shared" si="3051"/>
        <v/>
      </c>
      <c r="DY73" s="29" t="str">
        <f t="shared" si="3051"/>
        <v/>
      </c>
      <c r="DZ73" s="22" t="str">
        <f t="shared" si="3051"/>
        <v/>
      </c>
      <c r="EA73" s="22" t="str">
        <f t="shared" si="3051"/>
        <v/>
      </c>
      <c r="EB73" s="22" t="str">
        <f t="shared" si="3051"/>
        <v/>
      </c>
      <c r="EC73" s="22" t="str">
        <f t="shared" si="3051"/>
        <v/>
      </c>
      <c r="ED73" s="22" t="str">
        <f t="shared" si="3051"/>
        <v/>
      </c>
      <c r="EE73" s="22" t="str">
        <f t="shared" si="3051"/>
        <v/>
      </c>
      <c r="EF73" s="22" t="str">
        <f t="shared" si="3051"/>
        <v/>
      </c>
      <c r="EG73" s="22" t="str">
        <f t="shared" si="3051"/>
        <v/>
      </c>
      <c r="EH73" s="20" t="s">
        <v>9</v>
      </c>
      <c r="EJ73" s="23" t="str">
        <f>IF(OR(J72="",K72=""),"",K72-J72+1)</f>
        <v/>
      </c>
    </row>
    <row r="74" spans="1:140" s="1" customFormat="1" ht="14" customHeight="1">
      <c r="A74" s="228">
        <f t="shared" ref="A74" si="3052">A72+1</f>
        <v>73</v>
      </c>
      <c r="B74" s="230"/>
      <c r="C74" s="236"/>
      <c r="D74" s="237"/>
      <c r="E74" s="237"/>
      <c r="F74" s="238"/>
      <c r="G74" s="242"/>
      <c r="H74" s="232"/>
      <c r="I74" s="234"/>
      <c r="J74" s="234"/>
      <c r="K74" s="234"/>
      <c r="L74" s="19" t="str">
        <f t="shared" ref="L74:BW74" si="3053">IF(AND($I74&gt;=L$9,$H74&lt;M$9),"━","")</f>
        <v/>
      </c>
      <c r="M74" s="19" t="str">
        <f t="shared" si="3053"/>
        <v/>
      </c>
      <c r="N74" s="19" t="str">
        <f t="shared" si="3053"/>
        <v/>
      </c>
      <c r="O74" s="19" t="str">
        <f t="shared" si="3053"/>
        <v/>
      </c>
      <c r="P74" s="19" t="str">
        <f t="shared" si="3053"/>
        <v/>
      </c>
      <c r="Q74" s="19" t="str">
        <f t="shared" si="3053"/>
        <v/>
      </c>
      <c r="R74" s="19" t="str">
        <f t="shared" si="3053"/>
        <v/>
      </c>
      <c r="S74" s="19" t="str">
        <f t="shared" si="3053"/>
        <v/>
      </c>
      <c r="T74" s="19" t="str">
        <f t="shared" si="3053"/>
        <v/>
      </c>
      <c r="U74" s="28" t="str">
        <f t="shared" si="3053"/>
        <v/>
      </c>
      <c r="V74" s="19" t="str">
        <f t="shared" si="3053"/>
        <v/>
      </c>
      <c r="W74" s="19" t="str">
        <f t="shared" si="3053"/>
        <v/>
      </c>
      <c r="X74" s="19" t="str">
        <f t="shared" si="3053"/>
        <v/>
      </c>
      <c r="Y74" s="19" t="str">
        <f t="shared" si="3053"/>
        <v/>
      </c>
      <c r="Z74" s="19" t="str">
        <f t="shared" si="3053"/>
        <v/>
      </c>
      <c r="AA74" s="19" t="str">
        <f t="shared" si="3053"/>
        <v/>
      </c>
      <c r="AB74" s="19" t="str">
        <f t="shared" si="3053"/>
        <v/>
      </c>
      <c r="AC74" s="19" t="str">
        <f t="shared" si="3053"/>
        <v/>
      </c>
      <c r="AD74" s="28" t="str">
        <f t="shared" si="3053"/>
        <v/>
      </c>
      <c r="AE74" s="19" t="str">
        <f t="shared" si="3053"/>
        <v/>
      </c>
      <c r="AF74" s="19" t="str">
        <f t="shared" si="3053"/>
        <v/>
      </c>
      <c r="AG74" s="19" t="str">
        <f t="shared" si="3053"/>
        <v/>
      </c>
      <c r="AH74" s="19" t="str">
        <f t="shared" si="3053"/>
        <v/>
      </c>
      <c r="AI74" s="19" t="str">
        <f t="shared" si="3053"/>
        <v/>
      </c>
      <c r="AJ74" s="19" t="str">
        <f t="shared" si="3053"/>
        <v/>
      </c>
      <c r="AK74" s="19" t="str">
        <f t="shared" si="3053"/>
        <v/>
      </c>
      <c r="AL74" s="19" t="str">
        <f t="shared" si="3053"/>
        <v/>
      </c>
      <c r="AM74" s="28" t="str">
        <f t="shared" si="3053"/>
        <v/>
      </c>
      <c r="AN74" s="19" t="str">
        <f t="shared" si="3053"/>
        <v/>
      </c>
      <c r="AO74" s="19" t="str">
        <f t="shared" si="3053"/>
        <v/>
      </c>
      <c r="AP74" s="19" t="str">
        <f t="shared" si="3053"/>
        <v/>
      </c>
      <c r="AQ74" s="19" t="str">
        <f t="shared" si="3053"/>
        <v/>
      </c>
      <c r="AR74" s="19" t="str">
        <f t="shared" si="3053"/>
        <v/>
      </c>
      <c r="AS74" s="19" t="str">
        <f t="shared" si="3053"/>
        <v/>
      </c>
      <c r="AT74" s="19" t="str">
        <f t="shared" si="3053"/>
        <v/>
      </c>
      <c r="AU74" s="19" t="str">
        <f t="shared" si="3053"/>
        <v/>
      </c>
      <c r="AV74" s="24" t="str">
        <f t="shared" si="3053"/>
        <v/>
      </c>
      <c r="AW74" s="19" t="str">
        <f t="shared" si="3053"/>
        <v/>
      </c>
      <c r="AX74" s="19" t="str">
        <f t="shared" si="3053"/>
        <v/>
      </c>
      <c r="AY74" s="19" t="str">
        <f t="shared" si="3053"/>
        <v/>
      </c>
      <c r="AZ74" s="19" t="str">
        <f t="shared" si="3053"/>
        <v/>
      </c>
      <c r="BA74" s="19" t="str">
        <f t="shared" si="3053"/>
        <v/>
      </c>
      <c r="BB74" s="19" t="str">
        <f t="shared" si="3053"/>
        <v/>
      </c>
      <c r="BC74" s="19" t="str">
        <f t="shared" si="3053"/>
        <v/>
      </c>
      <c r="BD74" s="19" t="str">
        <f t="shared" si="3053"/>
        <v/>
      </c>
      <c r="BE74" s="28" t="str">
        <f t="shared" si="3053"/>
        <v/>
      </c>
      <c r="BF74" s="19" t="str">
        <f t="shared" si="3053"/>
        <v/>
      </c>
      <c r="BG74" s="19" t="str">
        <f t="shared" si="3053"/>
        <v/>
      </c>
      <c r="BH74" s="19" t="str">
        <f t="shared" si="3053"/>
        <v/>
      </c>
      <c r="BI74" s="19" t="str">
        <f t="shared" si="3053"/>
        <v/>
      </c>
      <c r="BJ74" s="19" t="str">
        <f t="shared" si="3053"/>
        <v/>
      </c>
      <c r="BK74" s="19" t="str">
        <f t="shared" si="3053"/>
        <v/>
      </c>
      <c r="BL74" s="19" t="str">
        <f t="shared" si="3053"/>
        <v/>
      </c>
      <c r="BM74" s="19" t="str">
        <f t="shared" si="3053"/>
        <v/>
      </c>
      <c r="BN74" s="105" t="str">
        <f t="shared" si="3053"/>
        <v/>
      </c>
      <c r="BO74" s="19" t="str">
        <f t="shared" si="3053"/>
        <v/>
      </c>
      <c r="BP74" s="19" t="str">
        <f t="shared" si="3053"/>
        <v/>
      </c>
      <c r="BQ74" s="19" t="str">
        <f t="shared" si="3053"/>
        <v/>
      </c>
      <c r="BR74" s="19" t="str">
        <f t="shared" si="3053"/>
        <v/>
      </c>
      <c r="BS74" s="19" t="str">
        <f t="shared" si="3053"/>
        <v/>
      </c>
      <c r="BT74" s="19" t="str">
        <f t="shared" si="3053"/>
        <v/>
      </c>
      <c r="BU74" s="19" t="str">
        <f t="shared" si="3053"/>
        <v/>
      </c>
      <c r="BV74" s="19" t="str">
        <f t="shared" si="3053"/>
        <v/>
      </c>
      <c r="BW74" s="28" t="str">
        <f t="shared" si="3053"/>
        <v/>
      </c>
      <c r="BX74" s="19" t="str">
        <f t="shared" ref="BX74:DQ74" si="3054">IF(AND($I74&gt;=BX$9,$H74&lt;BY$9),"━","")</f>
        <v/>
      </c>
      <c r="BY74" s="19" t="str">
        <f t="shared" si="3054"/>
        <v/>
      </c>
      <c r="BZ74" s="19" t="str">
        <f t="shared" si="3054"/>
        <v/>
      </c>
      <c r="CA74" s="19" t="str">
        <f t="shared" si="3054"/>
        <v/>
      </c>
      <c r="CB74" s="19" t="str">
        <f t="shared" si="3054"/>
        <v/>
      </c>
      <c r="CC74" s="19" t="str">
        <f t="shared" si="3054"/>
        <v/>
      </c>
      <c r="CD74" s="19" t="str">
        <f t="shared" si="3054"/>
        <v/>
      </c>
      <c r="CE74" s="19" t="str">
        <f t="shared" si="3054"/>
        <v/>
      </c>
      <c r="CF74" s="24" t="str">
        <f t="shared" si="3054"/>
        <v/>
      </c>
      <c r="CG74" s="19" t="str">
        <f t="shared" si="3054"/>
        <v/>
      </c>
      <c r="CH74" s="19" t="str">
        <f t="shared" si="3054"/>
        <v/>
      </c>
      <c r="CI74" s="19" t="str">
        <f t="shared" si="3054"/>
        <v/>
      </c>
      <c r="CJ74" s="19" t="str">
        <f t="shared" si="3054"/>
        <v/>
      </c>
      <c r="CK74" s="19" t="str">
        <f t="shared" si="3054"/>
        <v/>
      </c>
      <c r="CL74" s="19" t="str">
        <f t="shared" si="3054"/>
        <v/>
      </c>
      <c r="CM74" s="19" t="str">
        <f t="shared" si="3054"/>
        <v/>
      </c>
      <c r="CN74" s="19" t="str">
        <f t="shared" si="3054"/>
        <v/>
      </c>
      <c r="CO74" s="105" t="str">
        <f t="shared" si="3054"/>
        <v/>
      </c>
      <c r="CP74" s="19" t="str">
        <f t="shared" si="3054"/>
        <v/>
      </c>
      <c r="CQ74" s="19" t="str">
        <f t="shared" si="3054"/>
        <v/>
      </c>
      <c r="CR74" s="19" t="str">
        <f t="shared" si="3054"/>
        <v/>
      </c>
      <c r="CS74" s="19" t="str">
        <f t="shared" si="3054"/>
        <v/>
      </c>
      <c r="CT74" s="19" t="str">
        <f t="shared" si="3054"/>
        <v/>
      </c>
      <c r="CU74" s="19" t="str">
        <f t="shared" si="3054"/>
        <v/>
      </c>
      <c r="CV74" s="19" t="str">
        <f t="shared" si="3054"/>
        <v/>
      </c>
      <c r="CW74" s="19" t="str">
        <f t="shared" si="3054"/>
        <v/>
      </c>
      <c r="CX74" s="28" t="str">
        <f t="shared" si="3054"/>
        <v/>
      </c>
      <c r="CY74" s="19" t="str">
        <f t="shared" si="3054"/>
        <v/>
      </c>
      <c r="CZ74" s="19" t="str">
        <f t="shared" si="3054"/>
        <v/>
      </c>
      <c r="DA74" s="19" t="str">
        <f t="shared" si="3054"/>
        <v/>
      </c>
      <c r="DB74" s="19" t="str">
        <f t="shared" si="3054"/>
        <v/>
      </c>
      <c r="DC74" s="19" t="str">
        <f t="shared" si="3054"/>
        <v/>
      </c>
      <c r="DD74" s="19" t="str">
        <f t="shared" si="3054"/>
        <v/>
      </c>
      <c r="DE74" s="19" t="str">
        <f t="shared" si="3054"/>
        <v/>
      </c>
      <c r="DF74" s="19" t="str">
        <f t="shared" si="3054"/>
        <v/>
      </c>
      <c r="DG74" s="28" t="str">
        <f t="shared" si="3054"/>
        <v/>
      </c>
      <c r="DH74" s="19" t="str">
        <f t="shared" si="3054"/>
        <v/>
      </c>
      <c r="DI74" s="19" t="str">
        <f t="shared" si="3054"/>
        <v/>
      </c>
      <c r="DJ74" s="19" t="str">
        <f t="shared" si="3054"/>
        <v/>
      </c>
      <c r="DK74" s="19" t="str">
        <f t="shared" si="3054"/>
        <v/>
      </c>
      <c r="DL74" s="19" t="str">
        <f t="shared" si="3054"/>
        <v/>
      </c>
      <c r="DM74" s="19" t="str">
        <f t="shared" si="3054"/>
        <v/>
      </c>
      <c r="DN74" s="19" t="str">
        <f t="shared" si="3054"/>
        <v/>
      </c>
      <c r="DO74" s="91" t="str">
        <f t="shared" si="3054"/>
        <v/>
      </c>
      <c r="DP74" s="83" t="str">
        <f t="shared" si="3054"/>
        <v/>
      </c>
      <c r="DQ74" s="19" t="str">
        <f t="shared" si="3054"/>
        <v/>
      </c>
      <c r="DR74" s="19" t="str">
        <f t="shared" ref="DR74" si="3055">IF(AND($I74&gt;=DR$9,$H74&lt;DV$9),"━","")</f>
        <v/>
      </c>
      <c r="DS74" s="19" t="str">
        <f t="shared" ref="DS74:EG74" si="3056">IF(AND($I74&gt;=DS$9,$H74&lt;DT$9),"━","")</f>
        <v/>
      </c>
      <c r="DT74" s="19" t="str">
        <f t="shared" si="3056"/>
        <v/>
      </c>
      <c r="DU74" s="19" t="str">
        <f t="shared" si="3056"/>
        <v/>
      </c>
      <c r="DV74" s="19" t="str">
        <f t="shared" si="3056"/>
        <v/>
      </c>
      <c r="DW74" s="19" t="str">
        <f t="shared" si="3056"/>
        <v/>
      </c>
      <c r="DX74" s="19" t="str">
        <f t="shared" si="3056"/>
        <v/>
      </c>
      <c r="DY74" s="28" t="str">
        <f t="shared" si="3056"/>
        <v/>
      </c>
      <c r="DZ74" s="19" t="str">
        <f t="shared" si="3056"/>
        <v/>
      </c>
      <c r="EA74" s="19" t="str">
        <f t="shared" si="3056"/>
        <v/>
      </c>
      <c r="EB74" s="19" t="str">
        <f t="shared" si="3056"/>
        <v/>
      </c>
      <c r="EC74" s="19" t="str">
        <f t="shared" si="3056"/>
        <v/>
      </c>
      <c r="ED74" s="19" t="str">
        <f t="shared" si="3056"/>
        <v/>
      </c>
      <c r="EE74" s="19" t="str">
        <f t="shared" si="3056"/>
        <v/>
      </c>
      <c r="EF74" s="19" t="str">
        <f t="shared" si="3056"/>
        <v/>
      </c>
      <c r="EG74" s="19" t="str">
        <f t="shared" si="3056"/>
        <v/>
      </c>
      <c r="EH74" s="20" t="s">
        <v>9</v>
      </c>
      <c r="EJ74" s="21" t="str">
        <f>IF(OR(H74="",I74=""),"",I74-H74+1)</f>
        <v/>
      </c>
    </row>
    <row r="75" spans="1:140" s="1" customFormat="1" ht="14" customHeight="1">
      <c r="A75" s="229"/>
      <c r="B75" s="231"/>
      <c r="C75" s="239"/>
      <c r="D75" s="240"/>
      <c r="E75" s="240"/>
      <c r="F75" s="241"/>
      <c r="G75" s="243"/>
      <c r="H75" s="233"/>
      <c r="I75" s="235"/>
      <c r="J75" s="235"/>
      <c r="K75" s="235"/>
      <c r="L75" s="22" t="str">
        <f t="shared" ref="L75:AC75" si="3057">IF(AND($K74&gt;=L$9,$J74&lt;M$9),"━","")</f>
        <v/>
      </c>
      <c r="M75" s="22" t="str">
        <f t="shared" si="3057"/>
        <v/>
      </c>
      <c r="N75" s="22" t="str">
        <f t="shared" si="3057"/>
        <v/>
      </c>
      <c r="O75" s="22" t="str">
        <f t="shared" si="3057"/>
        <v/>
      </c>
      <c r="P75" s="22" t="str">
        <f t="shared" si="3057"/>
        <v/>
      </c>
      <c r="Q75" s="22" t="str">
        <f t="shared" si="3057"/>
        <v/>
      </c>
      <c r="R75" s="22" t="str">
        <f t="shared" si="3057"/>
        <v/>
      </c>
      <c r="S75" s="22" t="str">
        <f t="shared" si="3057"/>
        <v/>
      </c>
      <c r="T75" s="22" t="str">
        <f t="shared" si="3057"/>
        <v/>
      </c>
      <c r="U75" s="29" t="str">
        <f t="shared" si="3057"/>
        <v/>
      </c>
      <c r="V75" s="22" t="str">
        <f t="shared" si="3057"/>
        <v/>
      </c>
      <c r="W75" s="22" t="str">
        <f t="shared" si="3057"/>
        <v/>
      </c>
      <c r="X75" s="22" t="str">
        <f t="shared" si="3057"/>
        <v/>
      </c>
      <c r="Y75" s="22" t="str">
        <f t="shared" si="3057"/>
        <v/>
      </c>
      <c r="Z75" s="22" t="str">
        <f t="shared" si="3057"/>
        <v/>
      </c>
      <c r="AA75" s="22" t="str">
        <f t="shared" si="3057"/>
        <v/>
      </c>
      <c r="AB75" s="22" t="str">
        <f t="shared" si="3057"/>
        <v/>
      </c>
      <c r="AC75" s="22" t="str">
        <f t="shared" si="3057"/>
        <v/>
      </c>
      <c r="AD75" s="29" t="str">
        <f>IF($K74="","",IF(AND($K74&gt;=AD$9,$J74&lt;AE$9),"━",""))</f>
        <v/>
      </c>
      <c r="AE75" s="22" t="str">
        <f t="shared" ref="AE75" si="3058">IF($K74="","",IF(AND($K74&gt;=AE$9,$J74&lt;AF$9),"━",""))</f>
        <v/>
      </c>
      <c r="AF75" s="22" t="str">
        <f t="shared" ref="AF75" si="3059">IF($K74="","",IF(AND($K74&gt;=AF$9,$J74&lt;AG$9),"━",""))</f>
        <v/>
      </c>
      <c r="AG75" s="22" t="str">
        <f t="shared" ref="AG75" si="3060">IF($K74="","",IF(AND($K74&gt;=AG$9,$J74&lt;AH$9),"━",""))</f>
        <v/>
      </c>
      <c r="AH75" s="22" t="str">
        <f t="shared" ref="AH75" si="3061">IF($K74="","",IF(AND($K74&gt;=AH$9,$J74&lt;AI$9),"━",""))</f>
        <v/>
      </c>
      <c r="AI75" s="22" t="str">
        <f t="shared" ref="AI75" si="3062">IF($K74="","",IF(AND($K74&gt;=AI$9,$J74&lt;AJ$9),"━",""))</f>
        <v/>
      </c>
      <c r="AJ75" s="22" t="str">
        <f t="shared" ref="AJ75" si="3063">IF($K74="","",IF(AND($K74&gt;=AJ$9,$J74&lt;AK$9),"━",""))</f>
        <v/>
      </c>
      <c r="AK75" s="22" t="str">
        <f t="shared" ref="AK75" si="3064">IF($K74="","",IF(AND($K74&gt;=AK$9,$J74&lt;AL$9),"━",""))</f>
        <v/>
      </c>
      <c r="AL75" s="22" t="str">
        <f t="shared" ref="AL75" si="3065">IF($K74="","",IF(AND($K74&gt;=AL$9,$J74&lt;AM$9),"━",""))</f>
        <v/>
      </c>
      <c r="AM75" s="29" t="str">
        <f t="shared" ref="AM75" si="3066">IF($K74="","",IF(AND($K74&gt;=AM$9,$J74&lt;AN$9),"━",""))</f>
        <v/>
      </c>
      <c r="AN75" s="22" t="str">
        <f t="shared" ref="AN75" si="3067">IF($K74="","",IF(AND($K74&gt;=AN$9,$J74&lt;AO$9),"━",""))</f>
        <v/>
      </c>
      <c r="AO75" s="22" t="str">
        <f t="shared" ref="AO75" si="3068">IF($K74="","",IF(AND($K74&gt;=AO$9,$J74&lt;AP$9),"━",""))</f>
        <v/>
      </c>
      <c r="AP75" s="22" t="str">
        <f t="shared" ref="AP75" si="3069">IF($K74="","",IF(AND($K74&gt;=AP$9,$J74&lt;AQ$9),"━",""))</f>
        <v/>
      </c>
      <c r="AQ75" s="22" t="str">
        <f t="shared" ref="AQ75" si="3070">IF($K74="","",IF(AND($K74&gt;=AQ$9,$J74&lt;AR$9),"━",""))</f>
        <v/>
      </c>
      <c r="AR75" s="22" t="str">
        <f t="shared" ref="AR75" si="3071">IF($K74="","",IF(AND($K74&gt;=AR$9,$J74&lt;AS$9),"━",""))</f>
        <v/>
      </c>
      <c r="AS75" s="22" t="str">
        <f t="shared" ref="AS75" si="3072">IF($K74="","",IF(AND($K74&gt;=AS$9,$J74&lt;AT$9),"━",""))</f>
        <v/>
      </c>
      <c r="AT75" s="22" t="str">
        <f t="shared" ref="AT75" si="3073">IF($K74="","",IF(AND($K74&gt;=AT$9,$J74&lt;AU$9),"━",""))</f>
        <v/>
      </c>
      <c r="AU75" s="22" t="str">
        <f t="shared" ref="AU75" si="3074">IF($K74="","",IF(AND($K74&gt;=AU$9,$J74&lt;AV$9),"━",""))</f>
        <v/>
      </c>
      <c r="AV75" s="25" t="str">
        <f t="shared" ref="AV75" si="3075">IF($K74="","",IF(AND($K74&gt;=AV$9,$J74&lt;AW$9),"━",""))</f>
        <v/>
      </c>
      <c r="AW75" s="22" t="str">
        <f t="shared" ref="AW75" si="3076">IF($K74="","",IF(AND($K74&gt;=AW$9,$J74&lt;AX$9),"━",""))</f>
        <v/>
      </c>
      <c r="AX75" s="22" t="str">
        <f t="shared" ref="AX75" si="3077">IF($K74="","",IF(AND($K74&gt;=AX$9,$J74&lt;AY$9),"━",""))</f>
        <v/>
      </c>
      <c r="AY75" s="22" t="str">
        <f t="shared" ref="AY75" si="3078">IF($K74="","",IF(AND($K74&gt;=AY$9,$J74&lt;AZ$9),"━",""))</f>
        <v/>
      </c>
      <c r="AZ75" s="22" t="str">
        <f t="shared" ref="AZ75" si="3079">IF($K74="","",IF(AND($K74&gt;=AZ$9,$J74&lt;BA$9),"━",""))</f>
        <v/>
      </c>
      <c r="BA75" s="22" t="str">
        <f t="shared" ref="BA75" si="3080">IF($K74="","",IF(AND($K74&gt;=BA$9,$J74&lt;BB$9),"━",""))</f>
        <v/>
      </c>
      <c r="BB75" s="22" t="str">
        <f t="shared" ref="BB75" si="3081">IF($K74="","",IF(AND($K74&gt;=BB$9,$J74&lt;BC$9),"━",""))</f>
        <v/>
      </c>
      <c r="BC75" s="22" t="str">
        <f t="shared" ref="BC75" si="3082">IF($K74="","",IF(AND($K74&gt;=BC$9,$J74&lt;BD$9),"━",""))</f>
        <v/>
      </c>
      <c r="BD75" s="22" t="str">
        <f t="shared" ref="BD75" si="3083">IF($K74="","",IF(AND($K74&gt;=BD$9,$J74&lt;BE$9),"━",""))</f>
        <v/>
      </c>
      <c r="BE75" s="29" t="str">
        <f t="shared" ref="BE75" si="3084">IF($K74="","",IF(AND($K74&gt;=BE$9,$J74&lt;BF$9),"━",""))</f>
        <v/>
      </c>
      <c r="BF75" s="22" t="str">
        <f t="shared" ref="BF75" si="3085">IF($K74="","",IF(AND($K74&gt;=BF$9,$J74&lt;BG$9),"━",""))</f>
        <v/>
      </c>
      <c r="BG75" s="22" t="str">
        <f t="shared" ref="BG75" si="3086">IF($K74="","",IF(AND($K74&gt;=BG$9,$J74&lt;BH$9),"━",""))</f>
        <v/>
      </c>
      <c r="BH75" s="22" t="str">
        <f t="shared" ref="BH75" si="3087">IF($K74="","",IF(AND($K74&gt;=BH$9,$J74&lt;BI$9),"━",""))</f>
        <v/>
      </c>
      <c r="BI75" s="22" t="str">
        <f t="shared" ref="BI75" si="3088">IF($K74="","",IF(AND($K74&gt;=BI$9,$J74&lt;BJ$9),"━",""))</f>
        <v/>
      </c>
      <c r="BJ75" s="22" t="str">
        <f t="shared" ref="BJ75" si="3089">IF($K74="","",IF(AND($K74&gt;=BJ$9,$J74&lt;BK$9),"━",""))</f>
        <v/>
      </c>
      <c r="BK75" s="22" t="str">
        <f t="shared" ref="BK75" si="3090">IF($K74="","",IF(AND($K74&gt;=BK$9,$J74&lt;BL$9),"━",""))</f>
        <v/>
      </c>
      <c r="BL75" s="22" t="str">
        <f t="shared" ref="BL75" si="3091">IF($K74="","",IF(AND($K74&gt;=BL$9,$J74&lt;BM$9),"━",""))</f>
        <v/>
      </c>
      <c r="BM75" s="22" t="str">
        <f t="shared" ref="BM75" si="3092">IF($K74="","",IF(AND($K74&gt;=BM$9,$J74&lt;BN$9),"━",""))</f>
        <v/>
      </c>
      <c r="BN75" s="29" t="str">
        <f t="shared" ref="BN75" si="3093">IF($K74="","",IF(AND($K74&gt;=BN$9,$J74&lt;BO$9),"━",""))</f>
        <v/>
      </c>
      <c r="BO75" s="22" t="str">
        <f t="shared" ref="BO75" si="3094">IF($K74="","",IF(AND($K74&gt;=BO$9,$J74&lt;BP$9),"━",""))</f>
        <v/>
      </c>
      <c r="BP75" s="22" t="str">
        <f t="shared" ref="BP75" si="3095">IF($K74="","",IF(AND($K74&gt;=BP$9,$J74&lt;BQ$9),"━",""))</f>
        <v/>
      </c>
      <c r="BQ75" s="22" t="str">
        <f t="shared" ref="BQ75" si="3096">IF($K74="","",IF(AND($K74&gt;=BQ$9,$J74&lt;BR$9),"━",""))</f>
        <v/>
      </c>
      <c r="BR75" s="22" t="str">
        <f t="shared" ref="BR75" si="3097">IF($K74="","",IF(AND($K74&gt;=BR$9,$J74&lt;BS$9),"━",""))</f>
        <v/>
      </c>
      <c r="BS75" s="22" t="str">
        <f t="shared" ref="BS75" si="3098">IF($K74="","",IF(AND($K74&gt;=BS$9,$J74&lt;BT$9),"━",""))</f>
        <v/>
      </c>
      <c r="BT75" s="22" t="str">
        <f t="shared" ref="BT75" si="3099">IF($K74="","",IF(AND($K74&gt;=BT$9,$J74&lt;BU$9),"━",""))</f>
        <v/>
      </c>
      <c r="BU75" s="22" t="str">
        <f t="shared" ref="BU75" si="3100">IF($K74="","",IF(AND($K74&gt;=BU$9,$J74&lt;BV$9),"━",""))</f>
        <v/>
      </c>
      <c r="BV75" s="22" t="str">
        <f t="shared" ref="BV75" si="3101">IF($K74="","",IF(AND($K74&gt;=BV$9,$J74&lt;BW$9),"━",""))</f>
        <v/>
      </c>
      <c r="BW75" s="29" t="str">
        <f t="shared" ref="BW75" si="3102">IF($K74="","",IF(AND($K74&gt;=BW$9,$J74&lt;BX$9),"━",""))</f>
        <v/>
      </c>
      <c r="BX75" s="22" t="str">
        <f t="shared" ref="BX75" si="3103">IF($K74="","",IF(AND($K74&gt;=BX$9,$J74&lt;BY$9),"━",""))</f>
        <v/>
      </c>
      <c r="BY75" s="22" t="str">
        <f t="shared" ref="BY75" si="3104">IF($K74="","",IF(AND($K74&gt;=BY$9,$J74&lt;BZ$9),"━",""))</f>
        <v/>
      </c>
      <c r="BZ75" s="22" t="str">
        <f t="shared" ref="BZ75" si="3105">IF($K74="","",IF(AND($K74&gt;=BZ$9,$J74&lt;CA$9),"━",""))</f>
        <v/>
      </c>
      <c r="CA75" s="22" t="str">
        <f t="shared" ref="CA75" si="3106">IF($K74="","",IF(AND($K74&gt;=CA$9,$J74&lt;CB$9),"━",""))</f>
        <v/>
      </c>
      <c r="CB75" s="22" t="str">
        <f t="shared" ref="CB75" si="3107">IF($K74="","",IF(AND($K74&gt;=CB$9,$J74&lt;CC$9),"━",""))</f>
        <v/>
      </c>
      <c r="CC75" s="22" t="str">
        <f t="shared" ref="CC75" si="3108">IF($K74="","",IF(AND($K74&gt;=CC$9,$J74&lt;CD$9),"━",""))</f>
        <v/>
      </c>
      <c r="CD75" s="22" t="str">
        <f t="shared" ref="CD75" si="3109">IF($K74="","",IF(AND($K74&gt;=CD$9,$J74&lt;CE$9),"━",""))</f>
        <v/>
      </c>
      <c r="CE75" s="22" t="str">
        <f t="shared" ref="CE75" si="3110">IF($K74="","",IF(AND($K74&gt;=CE$9,$J74&lt;CF$9),"━",""))</f>
        <v/>
      </c>
      <c r="CF75" s="25" t="str">
        <f t="shared" ref="CF75" si="3111">IF($K74="","",IF(AND($K74&gt;=CF$9,$J74&lt;CG$9),"━",""))</f>
        <v/>
      </c>
      <c r="CG75" s="22" t="str">
        <f t="shared" ref="CG75" si="3112">IF($K74="","",IF(AND($K74&gt;=CG$9,$J74&lt;CH$9),"━",""))</f>
        <v/>
      </c>
      <c r="CH75" s="22" t="str">
        <f t="shared" ref="CH75" si="3113">IF($K74="","",IF(AND($K74&gt;=CH$9,$J74&lt;CI$9),"━",""))</f>
        <v/>
      </c>
      <c r="CI75" s="22" t="str">
        <f t="shared" ref="CI75" si="3114">IF($K74="","",IF(AND($K74&gt;=CI$9,$J74&lt;CJ$9),"━",""))</f>
        <v/>
      </c>
      <c r="CJ75" s="22" t="str">
        <f t="shared" ref="CJ75" si="3115">IF($K74="","",IF(AND($K74&gt;=CJ$9,$J74&lt;CK$9),"━",""))</f>
        <v/>
      </c>
      <c r="CK75" s="22" t="str">
        <f t="shared" ref="CK75" si="3116">IF($K74="","",IF(AND($K74&gt;=CK$9,$J74&lt;CL$9),"━",""))</f>
        <v/>
      </c>
      <c r="CL75" s="22" t="str">
        <f t="shared" ref="CL75" si="3117">IF($K74="","",IF(AND($K74&gt;=CL$9,$J74&lt;CM$9),"━",""))</f>
        <v/>
      </c>
      <c r="CM75" s="22" t="str">
        <f t="shared" ref="CM75" si="3118">IF($K74="","",IF(AND($K74&gt;=CM$9,$J74&lt;CN$9),"━",""))</f>
        <v/>
      </c>
      <c r="CN75" s="22" t="str">
        <f t="shared" ref="CN75" si="3119">IF($K74="","",IF(AND($K74&gt;=CN$9,$J74&lt;CO$9),"━",""))</f>
        <v/>
      </c>
      <c r="CO75" s="104" t="str">
        <f t="shared" ref="CO75" si="3120">IF($K74="","",IF(AND($K74&gt;=CO$9,$J74&lt;CP$9),"━",""))</f>
        <v/>
      </c>
      <c r="CP75" s="22" t="str">
        <f t="shared" ref="CP75" si="3121">IF($K74="","",IF(AND($K74&gt;=CP$9,$J74&lt;CQ$9),"━",""))</f>
        <v/>
      </c>
      <c r="CQ75" s="22" t="str">
        <f t="shared" ref="CQ75" si="3122">IF($K74="","",IF(AND($K74&gt;=CQ$9,$J74&lt;CR$9),"━",""))</f>
        <v/>
      </c>
      <c r="CR75" s="22" t="str">
        <f t="shared" ref="CR75" si="3123">IF($K74="","",IF(AND($K74&gt;=CR$9,$J74&lt;CS$9),"━",""))</f>
        <v/>
      </c>
      <c r="CS75" s="22" t="str">
        <f t="shared" ref="CS75" si="3124">IF($K74="","",IF(AND($K74&gt;=CS$9,$J74&lt;CT$9),"━",""))</f>
        <v/>
      </c>
      <c r="CT75" s="22" t="str">
        <f t="shared" ref="CT75" si="3125">IF($K74="","",IF(AND($K74&gt;=CT$9,$J74&lt;CU$9),"━",""))</f>
        <v/>
      </c>
      <c r="CU75" s="22" t="str">
        <f t="shared" ref="CU75" si="3126">IF($K74="","",IF(AND($K74&gt;=CU$9,$J74&lt;CV$9),"━",""))</f>
        <v/>
      </c>
      <c r="CV75" s="22" t="str">
        <f t="shared" ref="CV75" si="3127">IF($K74="","",IF(AND($K74&gt;=CV$9,$J74&lt;CW$9),"━",""))</f>
        <v/>
      </c>
      <c r="CW75" s="22" t="str">
        <f t="shared" ref="CW75" si="3128">IF($K74="","",IF(AND($K74&gt;=CW$9,$J74&lt;CX$9),"━",""))</f>
        <v/>
      </c>
      <c r="CX75" s="29" t="str">
        <f t="shared" ref="CX75" si="3129">IF($K74="","",IF(AND($K74&gt;=CX$9,$J74&lt;CY$9),"━",""))</f>
        <v/>
      </c>
      <c r="CY75" s="22" t="str">
        <f t="shared" ref="CY75" si="3130">IF($K74="","",IF(AND($K74&gt;=CY$9,$J74&lt;CZ$9),"━",""))</f>
        <v/>
      </c>
      <c r="CZ75" s="22" t="str">
        <f t="shared" ref="CZ75" si="3131">IF($K74="","",IF(AND($K74&gt;=CZ$9,$J74&lt;DA$9),"━",""))</f>
        <v/>
      </c>
      <c r="DA75" s="22" t="str">
        <f t="shared" ref="DA75" si="3132">IF($K74="","",IF(AND($K74&gt;=DA$9,$J74&lt;DB$9),"━",""))</f>
        <v/>
      </c>
      <c r="DB75" s="22" t="str">
        <f t="shared" ref="DB75" si="3133">IF($K74="","",IF(AND($K74&gt;=DB$9,$J74&lt;DC$9),"━",""))</f>
        <v/>
      </c>
      <c r="DC75" s="22" t="str">
        <f t="shared" ref="DC75" si="3134">IF($K74="","",IF(AND($K74&gt;=DC$9,$J74&lt;DD$9),"━",""))</f>
        <v/>
      </c>
      <c r="DD75" s="22" t="str">
        <f t="shared" ref="DD75" si="3135">IF($K74="","",IF(AND($K74&gt;=DD$9,$J74&lt;DE$9),"━",""))</f>
        <v/>
      </c>
      <c r="DE75" s="22" t="str">
        <f t="shared" ref="DE75" si="3136">IF($K74="","",IF(AND($K74&gt;=DE$9,$J74&lt;DF$9),"━",""))</f>
        <v/>
      </c>
      <c r="DF75" s="22" t="str">
        <f t="shared" ref="DF75" si="3137">IF($K74="","",IF(AND($K74&gt;=DF$9,$J74&lt;DG$9),"━",""))</f>
        <v/>
      </c>
      <c r="DG75" s="29" t="str">
        <f t="shared" ref="DG75" si="3138">IF($K74="","",IF(AND($K74&gt;=DG$9,$J74&lt;DH$9),"━",""))</f>
        <v/>
      </c>
      <c r="DH75" s="22" t="str">
        <f t="shared" ref="DH75" si="3139">IF($K74="","",IF(AND($K74&gt;=DH$9,$J74&lt;DI$9),"━",""))</f>
        <v/>
      </c>
      <c r="DI75" s="22" t="str">
        <f t="shared" ref="DI75" si="3140">IF($K74="","",IF(AND($K74&gt;=DI$9,$J74&lt;DJ$9),"━",""))</f>
        <v/>
      </c>
      <c r="DJ75" s="22" t="str">
        <f t="shared" ref="DJ75" si="3141">IF($K74="","",IF(AND($K74&gt;=DJ$9,$J74&lt;DK$9),"━",""))</f>
        <v/>
      </c>
      <c r="DK75" s="22" t="str">
        <f t="shared" ref="DK75" si="3142">IF($K74="","",IF(AND($K74&gt;=DK$9,$J74&lt;DL$9),"━",""))</f>
        <v/>
      </c>
      <c r="DL75" s="22" t="str">
        <f t="shared" ref="DL75" si="3143">IF($K74="","",IF(AND($K74&gt;=DL$9,$J74&lt;DM$9),"━",""))</f>
        <v/>
      </c>
      <c r="DM75" s="22" t="str">
        <f t="shared" ref="DM75" si="3144">IF($K74="","",IF(AND($K74&gt;=DM$9,$J74&lt;DN$9),"━",""))</f>
        <v/>
      </c>
      <c r="DN75" s="22" t="str">
        <f t="shared" ref="DN75" si="3145">IF($K74="","",IF(AND($K74&gt;=DN$9,$J74&lt;DO$9),"━",""))</f>
        <v/>
      </c>
      <c r="DO75" s="92" t="str">
        <f t="shared" ref="DO75" si="3146">IF($K74="","",IF(AND($K74&gt;=DO$9,$J74&lt;DP$9),"━",""))</f>
        <v/>
      </c>
      <c r="DP75" s="82" t="str">
        <f t="shared" ref="DP75:DQ75" si="3147">IF(AND($K74&gt;=DP$9,$J74&lt;DQ$9),"━","")</f>
        <v/>
      </c>
      <c r="DQ75" s="22" t="str">
        <f t="shared" si="3147"/>
        <v/>
      </c>
      <c r="DR75" s="22" t="str">
        <f t="shared" ref="DR75" si="3148">IF(AND($K74&gt;=DR$9,$J74&lt;DV$9),"━","")</f>
        <v/>
      </c>
      <c r="DS75" s="22" t="str">
        <f t="shared" ref="DS75:EG75" si="3149">IF(AND($K74&gt;=DS$9,$J74&lt;DT$9),"━","")</f>
        <v/>
      </c>
      <c r="DT75" s="22" t="str">
        <f t="shared" si="3149"/>
        <v/>
      </c>
      <c r="DU75" s="22" t="str">
        <f t="shared" si="3149"/>
        <v/>
      </c>
      <c r="DV75" s="22" t="str">
        <f t="shared" si="3149"/>
        <v/>
      </c>
      <c r="DW75" s="22" t="str">
        <f t="shared" si="3149"/>
        <v/>
      </c>
      <c r="DX75" s="22" t="str">
        <f t="shared" si="3149"/>
        <v/>
      </c>
      <c r="DY75" s="29" t="str">
        <f t="shared" si="3149"/>
        <v/>
      </c>
      <c r="DZ75" s="22" t="str">
        <f t="shared" si="3149"/>
        <v/>
      </c>
      <c r="EA75" s="22" t="str">
        <f t="shared" si="3149"/>
        <v/>
      </c>
      <c r="EB75" s="22" t="str">
        <f t="shared" si="3149"/>
        <v/>
      </c>
      <c r="EC75" s="22" t="str">
        <f t="shared" si="3149"/>
        <v/>
      </c>
      <c r="ED75" s="22" t="str">
        <f t="shared" si="3149"/>
        <v/>
      </c>
      <c r="EE75" s="22" t="str">
        <f t="shared" si="3149"/>
        <v/>
      </c>
      <c r="EF75" s="22" t="str">
        <f t="shared" si="3149"/>
        <v/>
      </c>
      <c r="EG75" s="22" t="str">
        <f t="shared" si="3149"/>
        <v/>
      </c>
      <c r="EH75" s="20" t="s">
        <v>9</v>
      </c>
      <c r="EJ75" s="23" t="str">
        <f>IF(OR(J74="",K74=""),"",K74-J74+1)</f>
        <v/>
      </c>
    </row>
    <row r="76" spans="1:140" s="1" customFormat="1" ht="14" customHeight="1">
      <c r="A76" s="228">
        <f t="shared" ref="A76" si="3150">A74+1</f>
        <v>74</v>
      </c>
      <c r="B76" s="230"/>
      <c r="C76" s="236"/>
      <c r="D76" s="237"/>
      <c r="E76" s="237"/>
      <c r="F76" s="238"/>
      <c r="G76" s="242"/>
      <c r="H76" s="232"/>
      <c r="I76" s="234"/>
      <c r="J76" s="234"/>
      <c r="K76" s="234"/>
      <c r="L76" s="19" t="str">
        <f t="shared" ref="L76:BW76" si="3151">IF(AND($I76&gt;=L$9,$H76&lt;M$9),"━","")</f>
        <v/>
      </c>
      <c r="M76" s="19" t="str">
        <f t="shared" si="3151"/>
        <v/>
      </c>
      <c r="N76" s="19" t="str">
        <f t="shared" si="3151"/>
        <v/>
      </c>
      <c r="O76" s="19" t="str">
        <f t="shared" si="3151"/>
        <v/>
      </c>
      <c r="P76" s="19" t="str">
        <f t="shared" si="3151"/>
        <v/>
      </c>
      <c r="Q76" s="19" t="str">
        <f t="shared" si="3151"/>
        <v/>
      </c>
      <c r="R76" s="19" t="str">
        <f t="shared" si="3151"/>
        <v/>
      </c>
      <c r="S76" s="19" t="str">
        <f t="shared" si="3151"/>
        <v/>
      </c>
      <c r="T76" s="19" t="str">
        <f t="shared" si="3151"/>
        <v/>
      </c>
      <c r="U76" s="28" t="str">
        <f t="shared" si="3151"/>
        <v/>
      </c>
      <c r="V76" s="19" t="str">
        <f t="shared" si="3151"/>
        <v/>
      </c>
      <c r="W76" s="19" t="str">
        <f t="shared" si="3151"/>
        <v/>
      </c>
      <c r="X76" s="19" t="str">
        <f t="shared" si="3151"/>
        <v/>
      </c>
      <c r="Y76" s="19" t="str">
        <f t="shared" si="3151"/>
        <v/>
      </c>
      <c r="Z76" s="19" t="str">
        <f t="shared" si="3151"/>
        <v/>
      </c>
      <c r="AA76" s="19" t="str">
        <f t="shared" si="3151"/>
        <v/>
      </c>
      <c r="AB76" s="19" t="str">
        <f t="shared" si="3151"/>
        <v/>
      </c>
      <c r="AC76" s="19" t="str">
        <f t="shared" si="3151"/>
        <v/>
      </c>
      <c r="AD76" s="28" t="str">
        <f t="shared" si="3151"/>
        <v/>
      </c>
      <c r="AE76" s="19" t="str">
        <f t="shared" si="3151"/>
        <v/>
      </c>
      <c r="AF76" s="19" t="str">
        <f t="shared" si="3151"/>
        <v/>
      </c>
      <c r="AG76" s="19" t="str">
        <f t="shared" si="3151"/>
        <v/>
      </c>
      <c r="AH76" s="19" t="str">
        <f t="shared" si="3151"/>
        <v/>
      </c>
      <c r="AI76" s="19" t="str">
        <f t="shared" si="3151"/>
        <v/>
      </c>
      <c r="AJ76" s="19" t="str">
        <f t="shared" si="3151"/>
        <v/>
      </c>
      <c r="AK76" s="19" t="str">
        <f t="shared" si="3151"/>
        <v/>
      </c>
      <c r="AL76" s="19" t="str">
        <f t="shared" si="3151"/>
        <v/>
      </c>
      <c r="AM76" s="28" t="str">
        <f t="shared" si="3151"/>
        <v/>
      </c>
      <c r="AN76" s="19" t="str">
        <f t="shared" si="3151"/>
        <v/>
      </c>
      <c r="AO76" s="19" t="str">
        <f t="shared" si="3151"/>
        <v/>
      </c>
      <c r="AP76" s="19" t="str">
        <f t="shared" si="3151"/>
        <v/>
      </c>
      <c r="AQ76" s="19" t="str">
        <f t="shared" si="3151"/>
        <v/>
      </c>
      <c r="AR76" s="19" t="str">
        <f t="shared" si="3151"/>
        <v/>
      </c>
      <c r="AS76" s="19" t="str">
        <f t="shared" si="3151"/>
        <v/>
      </c>
      <c r="AT76" s="19" t="str">
        <f t="shared" si="3151"/>
        <v/>
      </c>
      <c r="AU76" s="19" t="str">
        <f t="shared" si="3151"/>
        <v/>
      </c>
      <c r="AV76" s="24" t="str">
        <f t="shared" si="3151"/>
        <v/>
      </c>
      <c r="AW76" s="19" t="str">
        <f t="shared" si="3151"/>
        <v/>
      </c>
      <c r="AX76" s="19" t="str">
        <f t="shared" si="3151"/>
        <v/>
      </c>
      <c r="AY76" s="19" t="str">
        <f t="shared" si="3151"/>
        <v/>
      </c>
      <c r="AZ76" s="19" t="str">
        <f t="shared" si="3151"/>
        <v/>
      </c>
      <c r="BA76" s="19" t="str">
        <f t="shared" si="3151"/>
        <v/>
      </c>
      <c r="BB76" s="19" t="str">
        <f t="shared" si="3151"/>
        <v/>
      </c>
      <c r="BC76" s="19" t="str">
        <f t="shared" si="3151"/>
        <v/>
      </c>
      <c r="BD76" s="19" t="str">
        <f t="shared" si="3151"/>
        <v/>
      </c>
      <c r="BE76" s="28" t="str">
        <f t="shared" si="3151"/>
        <v/>
      </c>
      <c r="BF76" s="19" t="str">
        <f t="shared" si="3151"/>
        <v/>
      </c>
      <c r="BG76" s="19" t="str">
        <f t="shared" si="3151"/>
        <v/>
      </c>
      <c r="BH76" s="19" t="str">
        <f t="shared" si="3151"/>
        <v/>
      </c>
      <c r="BI76" s="19" t="str">
        <f t="shared" si="3151"/>
        <v/>
      </c>
      <c r="BJ76" s="19" t="str">
        <f t="shared" si="3151"/>
        <v/>
      </c>
      <c r="BK76" s="19" t="str">
        <f t="shared" si="3151"/>
        <v/>
      </c>
      <c r="BL76" s="19" t="str">
        <f t="shared" si="3151"/>
        <v/>
      </c>
      <c r="BM76" s="19" t="str">
        <f t="shared" si="3151"/>
        <v/>
      </c>
      <c r="BN76" s="105" t="str">
        <f t="shared" si="3151"/>
        <v/>
      </c>
      <c r="BO76" s="19" t="str">
        <f t="shared" si="3151"/>
        <v/>
      </c>
      <c r="BP76" s="19" t="str">
        <f t="shared" si="3151"/>
        <v/>
      </c>
      <c r="BQ76" s="19" t="str">
        <f t="shared" si="3151"/>
        <v/>
      </c>
      <c r="BR76" s="19" t="str">
        <f t="shared" si="3151"/>
        <v/>
      </c>
      <c r="BS76" s="19" t="str">
        <f t="shared" si="3151"/>
        <v/>
      </c>
      <c r="BT76" s="19" t="str">
        <f t="shared" si="3151"/>
        <v/>
      </c>
      <c r="BU76" s="19" t="str">
        <f t="shared" si="3151"/>
        <v/>
      </c>
      <c r="BV76" s="19" t="str">
        <f t="shared" si="3151"/>
        <v/>
      </c>
      <c r="BW76" s="28" t="str">
        <f t="shared" si="3151"/>
        <v/>
      </c>
      <c r="BX76" s="19" t="str">
        <f t="shared" ref="BX76:DQ76" si="3152">IF(AND($I76&gt;=BX$9,$H76&lt;BY$9),"━","")</f>
        <v/>
      </c>
      <c r="BY76" s="19" t="str">
        <f t="shared" si="3152"/>
        <v/>
      </c>
      <c r="BZ76" s="19" t="str">
        <f t="shared" si="3152"/>
        <v/>
      </c>
      <c r="CA76" s="19" t="str">
        <f t="shared" si="3152"/>
        <v/>
      </c>
      <c r="CB76" s="19" t="str">
        <f t="shared" si="3152"/>
        <v/>
      </c>
      <c r="CC76" s="19" t="str">
        <f t="shared" si="3152"/>
        <v/>
      </c>
      <c r="CD76" s="19" t="str">
        <f t="shared" si="3152"/>
        <v/>
      </c>
      <c r="CE76" s="19" t="str">
        <f t="shared" si="3152"/>
        <v/>
      </c>
      <c r="CF76" s="24" t="str">
        <f t="shared" si="3152"/>
        <v/>
      </c>
      <c r="CG76" s="19" t="str">
        <f t="shared" si="3152"/>
        <v/>
      </c>
      <c r="CH76" s="19" t="str">
        <f t="shared" si="3152"/>
        <v/>
      </c>
      <c r="CI76" s="19" t="str">
        <f t="shared" si="3152"/>
        <v/>
      </c>
      <c r="CJ76" s="19" t="str">
        <f t="shared" si="3152"/>
        <v/>
      </c>
      <c r="CK76" s="19" t="str">
        <f t="shared" si="3152"/>
        <v/>
      </c>
      <c r="CL76" s="19" t="str">
        <f t="shared" si="3152"/>
        <v/>
      </c>
      <c r="CM76" s="19" t="str">
        <f t="shared" si="3152"/>
        <v/>
      </c>
      <c r="CN76" s="19" t="str">
        <f t="shared" si="3152"/>
        <v/>
      </c>
      <c r="CO76" s="28" t="str">
        <f t="shared" si="3152"/>
        <v/>
      </c>
      <c r="CP76" s="19" t="str">
        <f t="shared" si="3152"/>
        <v/>
      </c>
      <c r="CQ76" s="19" t="str">
        <f t="shared" si="3152"/>
        <v/>
      </c>
      <c r="CR76" s="19" t="str">
        <f t="shared" si="3152"/>
        <v/>
      </c>
      <c r="CS76" s="19" t="str">
        <f t="shared" si="3152"/>
        <v/>
      </c>
      <c r="CT76" s="19" t="str">
        <f t="shared" si="3152"/>
        <v/>
      </c>
      <c r="CU76" s="19" t="str">
        <f t="shared" si="3152"/>
        <v/>
      </c>
      <c r="CV76" s="19" t="str">
        <f t="shared" si="3152"/>
        <v/>
      </c>
      <c r="CW76" s="19" t="str">
        <f t="shared" si="3152"/>
        <v/>
      </c>
      <c r="CX76" s="28" t="str">
        <f t="shared" si="3152"/>
        <v/>
      </c>
      <c r="CY76" s="19" t="str">
        <f t="shared" si="3152"/>
        <v/>
      </c>
      <c r="CZ76" s="19" t="str">
        <f t="shared" si="3152"/>
        <v/>
      </c>
      <c r="DA76" s="19" t="str">
        <f t="shared" si="3152"/>
        <v/>
      </c>
      <c r="DB76" s="19" t="str">
        <f t="shared" si="3152"/>
        <v/>
      </c>
      <c r="DC76" s="19" t="str">
        <f t="shared" si="3152"/>
        <v/>
      </c>
      <c r="DD76" s="19" t="str">
        <f t="shared" si="3152"/>
        <v/>
      </c>
      <c r="DE76" s="19" t="str">
        <f t="shared" si="3152"/>
        <v/>
      </c>
      <c r="DF76" s="19" t="str">
        <f t="shared" si="3152"/>
        <v/>
      </c>
      <c r="DG76" s="28" t="str">
        <f t="shared" si="3152"/>
        <v/>
      </c>
      <c r="DH76" s="19" t="str">
        <f t="shared" si="3152"/>
        <v/>
      </c>
      <c r="DI76" s="19" t="str">
        <f t="shared" si="3152"/>
        <v/>
      </c>
      <c r="DJ76" s="19" t="str">
        <f t="shared" si="3152"/>
        <v/>
      </c>
      <c r="DK76" s="19" t="str">
        <f t="shared" si="3152"/>
        <v/>
      </c>
      <c r="DL76" s="19" t="str">
        <f t="shared" si="3152"/>
        <v/>
      </c>
      <c r="DM76" s="19" t="str">
        <f t="shared" si="3152"/>
        <v/>
      </c>
      <c r="DN76" s="19" t="str">
        <f t="shared" si="3152"/>
        <v/>
      </c>
      <c r="DO76" s="91" t="str">
        <f t="shared" si="3152"/>
        <v/>
      </c>
      <c r="DP76" s="83" t="str">
        <f t="shared" si="3152"/>
        <v/>
      </c>
      <c r="DQ76" s="19" t="str">
        <f t="shared" si="3152"/>
        <v/>
      </c>
      <c r="DR76" s="19" t="str">
        <f t="shared" ref="DR76" si="3153">IF(AND($I76&gt;=DR$9,$H76&lt;DV$9),"━","")</f>
        <v/>
      </c>
      <c r="DS76" s="19" t="str">
        <f t="shared" ref="DS76:EG76" si="3154">IF(AND($I76&gt;=DS$9,$H76&lt;DT$9),"━","")</f>
        <v/>
      </c>
      <c r="DT76" s="19" t="str">
        <f t="shared" si="3154"/>
        <v/>
      </c>
      <c r="DU76" s="19" t="str">
        <f t="shared" si="3154"/>
        <v/>
      </c>
      <c r="DV76" s="19" t="str">
        <f t="shared" si="3154"/>
        <v/>
      </c>
      <c r="DW76" s="19" t="str">
        <f t="shared" si="3154"/>
        <v/>
      </c>
      <c r="DX76" s="19" t="str">
        <f t="shared" si="3154"/>
        <v/>
      </c>
      <c r="DY76" s="28" t="str">
        <f t="shared" si="3154"/>
        <v/>
      </c>
      <c r="DZ76" s="19" t="str">
        <f t="shared" si="3154"/>
        <v/>
      </c>
      <c r="EA76" s="19" t="str">
        <f t="shared" si="3154"/>
        <v/>
      </c>
      <c r="EB76" s="19" t="str">
        <f t="shared" si="3154"/>
        <v/>
      </c>
      <c r="EC76" s="19" t="str">
        <f t="shared" si="3154"/>
        <v/>
      </c>
      <c r="ED76" s="19" t="str">
        <f t="shared" si="3154"/>
        <v/>
      </c>
      <c r="EE76" s="19" t="str">
        <f t="shared" si="3154"/>
        <v/>
      </c>
      <c r="EF76" s="19" t="str">
        <f t="shared" si="3154"/>
        <v/>
      </c>
      <c r="EG76" s="19" t="str">
        <f t="shared" si="3154"/>
        <v/>
      </c>
      <c r="EH76" s="20" t="s">
        <v>9</v>
      </c>
      <c r="EJ76" s="21" t="str">
        <f>IF(OR(H76="",I76=""),"",I76-H76+1)</f>
        <v/>
      </c>
    </row>
    <row r="77" spans="1:140" s="1" customFormat="1" ht="14" customHeight="1">
      <c r="A77" s="229"/>
      <c r="B77" s="231"/>
      <c r="C77" s="239"/>
      <c r="D77" s="240"/>
      <c r="E77" s="240"/>
      <c r="F77" s="241"/>
      <c r="G77" s="243"/>
      <c r="H77" s="233"/>
      <c r="I77" s="235"/>
      <c r="J77" s="235"/>
      <c r="K77" s="235"/>
      <c r="L77" s="22" t="str">
        <f t="shared" ref="L77:AC77" si="3155">IF(AND($K76&gt;=L$9,$J76&lt;M$9),"━","")</f>
        <v/>
      </c>
      <c r="M77" s="22" t="str">
        <f t="shared" si="3155"/>
        <v/>
      </c>
      <c r="N77" s="22" t="str">
        <f t="shared" si="3155"/>
        <v/>
      </c>
      <c r="O77" s="22" t="str">
        <f t="shared" si="3155"/>
        <v/>
      </c>
      <c r="P77" s="22" t="str">
        <f t="shared" si="3155"/>
        <v/>
      </c>
      <c r="Q77" s="22" t="str">
        <f t="shared" si="3155"/>
        <v/>
      </c>
      <c r="R77" s="22" t="str">
        <f t="shared" si="3155"/>
        <v/>
      </c>
      <c r="S77" s="22" t="str">
        <f t="shared" si="3155"/>
        <v/>
      </c>
      <c r="T77" s="22" t="str">
        <f t="shared" si="3155"/>
        <v/>
      </c>
      <c r="U77" s="29" t="str">
        <f t="shared" si="3155"/>
        <v/>
      </c>
      <c r="V77" s="22" t="str">
        <f t="shared" si="3155"/>
        <v/>
      </c>
      <c r="W77" s="22" t="str">
        <f t="shared" si="3155"/>
        <v/>
      </c>
      <c r="X77" s="22" t="str">
        <f t="shared" si="3155"/>
        <v/>
      </c>
      <c r="Y77" s="22" t="str">
        <f t="shared" si="3155"/>
        <v/>
      </c>
      <c r="Z77" s="22" t="str">
        <f t="shared" si="3155"/>
        <v/>
      </c>
      <c r="AA77" s="22" t="str">
        <f t="shared" si="3155"/>
        <v/>
      </c>
      <c r="AB77" s="22" t="str">
        <f t="shared" si="3155"/>
        <v/>
      </c>
      <c r="AC77" s="22" t="str">
        <f t="shared" si="3155"/>
        <v/>
      </c>
      <c r="AD77" s="29" t="str">
        <f>IF($K76="","",IF(AND($K76&gt;=AD$9,$J76&lt;AE$9),"━",""))</f>
        <v/>
      </c>
      <c r="AE77" s="22" t="str">
        <f t="shared" ref="AE77" si="3156">IF($K76="","",IF(AND($K76&gt;=AE$9,$J76&lt;AF$9),"━",""))</f>
        <v/>
      </c>
      <c r="AF77" s="22" t="str">
        <f t="shared" ref="AF77" si="3157">IF($K76="","",IF(AND($K76&gt;=AF$9,$J76&lt;AG$9),"━",""))</f>
        <v/>
      </c>
      <c r="AG77" s="22" t="str">
        <f t="shared" ref="AG77" si="3158">IF($K76="","",IF(AND($K76&gt;=AG$9,$J76&lt;AH$9),"━",""))</f>
        <v/>
      </c>
      <c r="AH77" s="22" t="str">
        <f t="shared" ref="AH77" si="3159">IF($K76="","",IF(AND($K76&gt;=AH$9,$J76&lt;AI$9),"━",""))</f>
        <v/>
      </c>
      <c r="AI77" s="22" t="str">
        <f t="shared" ref="AI77" si="3160">IF($K76="","",IF(AND($K76&gt;=AI$9,$J76&lt;AJ$9),"━",""))</f>
        <v/>
      </c>
      <c r="AJ77" s="22" t="str">
        <f t="shared" ref="AJ77" si="3161">IF($K76="","",IF(AND($K76&gt;=AJ$9,$J76&lt;AK$9),"━",""))</f>
        <v/>
      </c>
      <c r="AK77" s="22" t="str">
        <f t="shared" ref="AK77" si="3162">IF($K76="","",IF(AND($K76&gt;=AK$9,$J76&lt;AL$9),"━",""))</f>
        <v/>
      </c>
      <c r="AL77" s="22" t="str">
        <f t="shared" ref="AL77" si="3163">IF($K76="","",IF(AND($K76&gt;=AL$9,$J76&lt;AM$9),"━",""))</f>
        <v/>
      </c>
      <c r="AM77" s="29" t="str">
        <f t="shared" ref="AM77" si="3164">IF($K76="","",IF(AND($K76&gt;=AM$9,$J76&lt;AN$9),"━",""))</f>
        <v/>
      </c>
      <c r="AN77" s="22" t="str">
        <f t="shared" ref="AN77" si="3165">IF($K76="","",IF(AND($K76&gt;=AN$9,$J76&lt;AO$9),"━",""))</f>
        <v/>
      </c>
      <c r="AO77" s="22" t="str">
        <f t="shared" ref="AO77" si="3166">IF($K76="","",IF(AND($K76&gt;=AO$9,$J76&lt;AP$9),"━",""))</f>
        <v/>
      </c>
      <c r="AP77" s="22" t="str">
        <f t="shared" ref="AP77" si="3167">IF($K76="","",IF(AND($K76&gt;=AP$9,$J76&lt;AQ$9),"━",""))</f>
        <v/>
      </c>
      <c r="AQ77" s="22" t="str">
        <f t="shared" ref="AQ77" si="3168">IF($K76="","",IF(AND($K76&gt;=AQ$9,$J76&lt;AR$9),"━",""))</f>
        <v/>
      </c>
      <c r="AR77" s="22" t="str">
        <f t="shared" ref="AR77" si="3169">IF($K76="","",IF(AND($K76&gt;=AR$9,$J76&lt;AS$9),"━",""))</f>
        <v/>
      </c>
      <c r="AS77" s="22" t="str">
        <f t="shared" ref="AS77" si="3170">IF($K76="","",IF(AND($K76&gt;=AS$9,$J76&lt;AT$9),"━",""))</f>
        <v/>
      </c>
      <c r="AT77" s="22" t="str">
        <f t="shared" ref="AT77" si="3171">IF($K76="","",IF(AND($K76&gt;=AT$9,$J76&lt;AU$9),"━",""))</f>
        <v/>
      </c>
      <c r="AU77" s="22" t="str">
        <f t="shared" ref="AU77" si="3172">IF($K76="","",IF(AND($K76&gt;=AU$9,$J76&lt;AV$9),"━",""))</f>
        <v/>
      </c>
      <c r="AV77" s="25" t="str">
        <f t="shared" ref="AV77" si="3173">IF($K76="","",IF(AND($K76&gt;=AV$9,$J76&lt;AW$9),"━",""))</f>
        <v/>
      </c>
      <c r="AW77" s="22" t="str">
        <f t="shared" ref="AW77" si="3174">IF($K76="","",IF(AND($K76&gt;=AW$9,$J76&lt;AX$9),"━",""))</f>
        <v/>
      </c>
      <c r="AX77" s="22" t="str">
        <f t="shared" ref="AX77" si="3175">IF($K76="","",IF(AND($K76&gt;=AX$9,$J76&lt;AY$9),"━",""))</f>
        <v/>
      </c>
      <c r="AY77" s="22" t="str">
        <f t="shared" ref="AY77" si="3176">IF($K76="","",IF(AND($K76&gt;=AY$9,$J76&lt;AZ$9),"━",""))</f>
        <v/>
      </c>
      <c r="AZ77" s="22" t="str">
        <f t="shared" ref="AZ77" si="3177">IF($K76="","",IF(AND($K76&gt;=AZ$9,$J76&lt;BA$9),"━",""))</f>
        <v/>
      </c>
      <c r="BA77" s="22" t="str">
        <f t="shared" ref="BA77" si="3178">IF($K76="","",IF(AND($K76&gt;=BA$9,$J76&lt;BB$9),"━",""))</f>
        <v/>
      </c>
      <c r="BB77" s="22" t="str">
        <f t="shared" ref="BB77" si="3179">IF($K76="","",IF(AND($K76&gt;=BB$9,$J76&lt;BC$9),"━",""))</f>
        <v/>
      </c>
      <c r="BC77" s="22" t="str">
        <f t="shared" ref="BC77" si="3180">IF($K76="","",IF(AND($K76&gt;=BC$9,$J76&lt;BD$9),"━",""))</f>
        <v/>
      </c>
      <c r="BD77" s="22" t="str">
        <f t="shared" ref="BD77" si="3181">IF($K76="","",IF(AND($K76&gt;=BD$9,$J76&lt;BE$9),"━",""))</f>
        <v/>
      </c>
      <c r="BE77" s="29" t="str">
        <f t="shared" ref="BE77" si="3182">IF($K76="","",IF(AND($K76&gt;=BE$9,$J76&lt;BF$9),"━",""))</f>
        <v/>
      </c>
      <c r="BF77" s="22" t="str">
        <f t="shared" ref="BF77" si="3183">IF($K76="","",IF(AND($K76&gt;=BF$9,$J76&lt;BG$9),"━",""))</f>
        <v/>
      </c>
      <c r="BG77" s="22" t="str">
        <f t="shared" ref="BG77" si="3184">IF($K76="","",IF(AND($K76&gt;=BG$9,$J76&lt;BH$9),"━",""))</f>
        <v/>
      </c>
      <c r="BH77" s="22" t="str">
        <f t="shared" ref="BH77" si="3185">IF($K76="","",IF(AND($K76&gt;=BH$9,$J76&lt;BI$9),"━",""))</f>
        <v/>
      </c>
      <c r="BI77" s="22" t="str">
        <f t="shared" ref="BI77" si="3186">IF($K76="","",IF(AND($K76&gt;=BI$9,$J76&lt;BJ$9),"━",""))</f>
        <v/>
      </c>
      <c r="BJ77" s="22" t="str">
        <f t="shared" ref="BJ77" si="3187">IF($K76="","",IF(AND($K76&gt;=BJ$9,$J76&lt;BK$9),"━",""))</f>
        <v/>
      </c>
      <c r="BK77" s="22" t="str">
        <f t="shared" ref="BK77" si="3188">IF($K76="","",IF(AND($K76&gt;=BK$9,$J76&lt;BL$9),"━",""))</f>
        <v/>
      </c>
      <c r="BL77" s="22" t="str">
        <f t="shared" ref="BL77" si="3189">IF($K76="","",IF(AND($K76&gt;=BL$9,$J76&lt;BM$9),"━",""))</f>
        <v/>
      </c>
      <c r="BM77" s="22" t="str">
        <f t="shared" ref="BM77" si="3190">IF($K76="","",IF(AND($K76&gt;=BM$9,$J76&lt;BN$9),"━",""))</f>
        <v/>
      </c>
      <c r="BN77" s="29" t="str">
        <f t="shared" ref="BN77" si="3191">IF($K76="","",IF(AND($K76&gt;=BN$9,$J76&lt;BO$9),"━",""))</f>
        <v/>
      </c>
      <c r="BO77" s="22" t="str">
        <f t="shared" ref="BO77" si="3192">IF($K76="","",IF(AND($K76&gt;=BO$9,$J76&lt;BP$9),"━",""))</f>
        <v/>
      </c>
      <c r="BP77" s="22" t="str">
        <f t="shared" ref="BP77" si="3193">IF($K76="","",IF(AND($K76&gt;=BP$9,$J76&lt;BQ$9),"━",""))</f>
        <v/>
      </c>
      <c r="BQ77" s="22" t="str">
        <f t="shared" ref="BQ77" si="3194">IF($K76="","",IF(AND($K76&gt;=BQ$9,$J76&lt;BR$9),"━",""))</f>
        <v/>
      </c>
      <c r="BR77" s="22" t="str">
        <f t="shared" ref="BR77" si="3195">IF($K76="","",IF(AND($K76&gt;=BR$9,$J76&lt;BS$9),"━",""))</f>
        <v/>
      </c>
      <c r="BS77" s="22" t="str">
        <f t="shared" ref="BS77" si="3196">IF($K76="","",IF(AND($K76&gt;=BS$9,$J76&lt;BT$9),"━",""))</f>
        <v/>
      </c>
      <c r="BT77" s="22" t="str">
        <f t="shared" ref="BT77" si="3197">IF($K76="","",IF(AND($K76&gt;=BT$9,$J76&lt;BU$9),"━",""))</f>
        <v/>
      </c>
      <c r="BU77" s="22" t="str">
        <f t="shared" ref="BU77" si="3198">IF($K76="","",IF(AND($K76&gt;=BU$9,$J76&lt;BV$9),"━",""))</f>
        <v/>
      </c>
      <c r="BV77" s="22" t="str">
        <f t="shared" ref="BV77" si="3199">IF($K76="","",IF(AND($K76&gt;=BV$9,$J76&lt;BW$9),"━",""))</f>
        <v/>
      </c>
      <c r="BW77" s="29" t="str">
        <f t="shared" ref="BW77" si="3200">IF($K76="","",IF(AND($K76&gt;=BW$9,$J76&lt;BX$9),"━",""))</f>
        <v/>
      </c>
      <c r="BX77" s="22" t="str">
        <f t="shared" ref="BX77" si="3201">IF($K76="","",IF(AND($K76&gt;=BX$9,$J76&lt;BY$9),"━",""))</f>
        <v/>
      </c>
      <c r="BY77" s="22" t="str">
        <f t="shared" ref="BY77" si="3202">IF($K76="","",IF(AND($K76&gt;=BY$9,$J76&lt;BZ$9),"━",""))</f>
        <v/>
      </c>
      <c r="BZ77" s="22" t="str">
        <f t="shared" ref="BZ77" si="3203">IF($K76="","",IF(AND($K76&gt;=BZ$9,$J76&lt;CA$9),"━",""))</f>
        <v/>
      </c>
      <c r="CA77" s="22" t="str">
        <f t="shared" ref="CA77" si="3204">IF($K76="","",IF(AND($K76&gt;=CA$9,$J76&lt;CB$9),"━",""))</f>
        <v/>
      </c>
      <c r="CB77" s="22" t="str">
        <f t="shared" ref="CB77" si="3205">IF($K76="","",IF(AND($K76&gt;=CB$9,$J76&lt;CC$9),"━",""))</f>
        <v/>
      </c>
      <c r="CC77" s="22" t="str">
        <f t="shared" ref="CC77" si="3206">IF($K76="","",IF(AND($K76&gt;=CC$9,$J76&lt;CD$9),"━",""))</f>
        <v/>
      </c>
      <c r="CD77" s="22" t="str">
        <f t="shared" ref="CD77" si="3207">IF($K76="","",IF(AND($K76&gt;=CD$9,$J76&lt;CE$9),"━",""))</f>
        <v/>
      </c>
      <c r="CE77" s="22" t="str">
        <f t="shared" ref="CE77" si="3208">IF($K76="","",IF(AND($K76&gt;=CE$9,$J76&lt;CF$9),"━",""))</f>
        <v/>
      </c>
      <c r="CF77" s="25" t="str">
        <f t="shared" ref="CF77" si="3209">IF($K76="","",IF(AND($K76&gt;=CF$9,$J76&lt;CG$9),"━",""))</f>
        <v/>
      </c>
      <c r="CG77" s="22" t="str">
        <f t="shared" ref="CG77" si="3210">IF($K76="","",IF(AND($K76&gt;=CG$9,$J76&lt;CH$9),"━",""))</f>
        <v/>
      </c>
      <c r="CH77" s="22" t="str">
        <f t="shared" ref="CH77" si="3211">IF($K76="","",IF(AND($K76&gt;=CH$9,$J76&lt;CI$9),"━",""))</f>
        <v/>
      </c>
      <c r="CI77" s="22" t="str">
        <f t="shared" ref="CI77" si="3212">IF($K76="","",IF(AND($K76&gt;=CI$9,$J76&lt;CJ$9),"━",""))</f>
        <v/>
      </c>
      <c r="CJ77" s="22" t="str">
        <f t="shared" ref="CJ77" si="3213">IF($K76="","",IF(AND($K76&gt;=CJ$9,$J76&lt;CK$9),"━",""))</f>
        <v/>
      </c>
      <c r="CK77" s="22" t="str">
        <f t="shared" ref="CK77" si="3214">IF($K76="","",IF(AND($K76&gt;=CK$9,$J76&lt;CL$9),"━",""))</f>
        <v/>
      </c>
      <c r="CL77" s="22" t="str">
        <f t="shared" ref="CL77" si="3215">IF($K76="","",IF(AND($K76&gt;=CL$9,$J76&lt;CM$9),"━",""))</f>
        <v/>
      </c>
      <c r="CM77" s="22" t="str">
        <f t="shared" ref="CM77" si="3216">IF($K76="","",IF(AND($K76&gt;=CM$9,$J76&lt;CN$9),"━",""))</f>
        <v/>
      </c>
      <c r="CN77" s="22" t="str">
        <f t="shared" ref="CN77" si="3217">IF($K76="","",IF(AND($K76&gt;=CN$9,$J76&lt;CO$9),"━",""))</f>
        <v/>
      </c>
      <c r="CO77" s="29" t="str">
        <f t="shared" ref="CO77" si="3218">IF($K76="","",IF(AND($K76&gt;=CO$9,$J76&lt;CP$9),"━",""))</f>
        <v/>
      </c>
      <c r="CP77" s="22" t="str">
        <f t="shared" ref="CP77" si="3219">IF($K76="","",IF(AND($K76&gt;=CP$9,$J76&lt;CQ$9),"━",""))</f>
        <v/>
      </c>
      <c r="CQ77" s="22" t="str">
        <f t="shared" ref="CQ77" si="3220">IF($K76="","",IF(AND($K76&gt;=CQ$9,$J76&lt;CR$9),"━",""))</f>
        <v/>
      </c>
      <c r="CR77" s="22" t="str">
        <f t="shared" ref="CR77" si="3221">IF($K76="","",IF(AND($K76&gt;=CR$9,$J76&lt;CS$9),"━",""))</f>
        <v/>
      </c>
      <c r="CS77" s="22" t="str">
        <f t="shared" ref="CS77" si="3222">IF($K76="","",IF(AND($K76&gt;=CS$9,$J76&lt;CT$9),"━",""))</f>
        <v/>
      </c>
      <c r="CT77" s="22" t="str">
        <f t="shared" ref="CT77" si="3223">IF($K76="","",IF(AND($K76&gt;=CT$9,$J76&lt;CU$9),"━",""))</f>
        <v/>
      </c>
      <c r="CU77" s="22" t="str">
        <f t="shared" ref="CU77" si="3224">IF($K76="","",IF(AND($K76&gt;=CU$9,$J76&lt;CV$9),"━",""))</f>
        <v/>
      </c>
      <c r="CV77" s="22" t="str">
        <f t="shared" ref="CV77" si="3225">IF($K76="","",IF(AND($K76&gt;=CV$9,$J76&lt;CW$9),"━",""))</f>
        <v/>
      </c>
      <c r="CW77" s="22" t="str">
        <f t="shared" ref="CW77" si="3226">IF($K76="","",IF(AND($K76&gt;=CW$9,$J76&lt;CX$9),"━",""))</f>
        <v/>
      </c>
      <c r="CX77" s="29" t="str">
        <f t="shared" ref="CX77" si="3227">IF($K76="","",IF(AND($K76&gt;=CX$9,$J76&lt;CY$9),"━",""))</f>
        <v/>
      </c>
      <c r="CY77" s="22" t="str">
        <f t="shared" ref="CY77" si="3228">IF($K76="","",IF(AND($K76&gt;=CY$9,$J76&lt;CZ$9),"━",""))</f>
        <v/>
      </c>
      <c r="CZ77" s="22" t="str">
        <f t="shared" ref="CZ77" si="3229">IF($K76="","",IF(AND($K76&gt;=CZ$9,$J76&lt;DA$9),"━",""))</f>
        <v/>
      </c>
      <c r="DA77" s="22" t="str">
        <f t="shared" ref="DA77" si="3230">IF($K76="","",IF(AND($K76&gt;=DA$9,$J76&lt;DB$9),"━",""))</f>
        <v/>
      </c>
      <c r="DB77" s="22" t="str">
        <f t="shared" ref="DB77" si="3231">IF($K76="","",IF(AND($K76&gt;=DB$9,$J76&lt;DC$9),"━",""))</f>
        <v/>
      </c>
      <c r="DC77" s="22" t="str">
        <f t="shared" ref="DC77" si="3232">IF($K76="","",IF(AND($K76&gt;=DC$9,$J76&lt;DD$9),"━",""))</f>
        <v/>
      </c>
      <c r="DD77" s="22" t="str">
        <f t="shared" ref="DD77" si="3233">IF($K76="","",IF(AND($K76&gt;=DD$9,$J76&lt;DE$9),"━",""))</f>
        <v/>
      </c>
      <c r="DE77" s="22" t="str">
        <f t="shared" ref="DE77" si="3234">IF($K76="","",IF(AND($K76&gt;=DE$9,$J76&lt;DF$9),"━",""))</f>
        <v/>
      </c>
      <c r="DF77" s="22" t="str">
        <f t="shared" ref="DF77" si="3235">IF($K76="","",IF(AND($K76&gt;=DF$9,$J76&lt;DG$9),"━",""))</f>
        <v/>
      </c>
      <c r="DG77" s="29" t="str">
        <f t="shared" ref="DG77" si="3236">IF($K76="","",IF(AND($K76&gt;=DG$9,$J76&lt;DH$9),"━",""))</f>
        <v/>
      </c>
      <c r="DH77" s="22" t="str">
        <f t="shared" ref="DH77" si="3237">IF($K76="","",IF(AND($K76&gt;=DH$9,$J76&lt;DI$9),"━",""))</f>
        <v/>
      </c>
      <c r="DI77" s="22" t="str">
        <f t="shared" ref="DI77" si="3238">IF($K76="","",IF(AND($K76&gt;=DI$9,$J76&lt;DJ$9),"━",""))</f>
        <v/>
      </c>
      <c r="DJ77" s="22" t="str">
        <f t="shared" ref="DJ77" si="3239">IF($K76="","",IF(AND($K76&gt;=DJ$9,$J76&lt;DK$9),"━",""))</f>
        <v/>
      </c>
      <c r="DK77" s="22" t="str">
        <f t="shared" ref="DK77" si="3240">IF($K76="","",IF(AND($K76&gt;=DK$9,$J76&lt;DL$9),"━",""))</f>
        <v/>
      </c>
      <c r="DL77" s="22" t="str">
        <f t="shared" ref="DL77" si="3241">IF($K76="","",IF(AND($K76&gt;=DL$9,$J76&lt;DM$9),"━",""))</f>
        <v/>
      </c>
      <c r="DM77" s="22" t="str">
        <f t="shared" ref="DM77" si="3242">IF($K76="","",IF(AND($K76&gt;=DM$9,$J76&lt;DN$9),"━",""))</f>
        <v/>
      </c>
      <c r="DN77" s="22" t="str">
        <f t="shared" ref="DN77" si="3243">IF($K76="","",IF(AND($K76&gt;=DN$9,$J76&lt;DO$9),"━",""))</f>
        <v/>
      </c>
      <c r="DO77" s="92" t="str">
        <f t="shared" ref="DO77" si="3244">IF($K76="","",IF(AND($K76&gt;=DO$9,$J76&lt;DP$9),"━",""))</f>
        <v/>
      </c>
      <c r="DP77" s="82" t="str">
        <f t="shared" ref="DP77:DQ77" si="3245">IF(AND($K76&gt;=DP$9,$J76&lt;DQ$9),"━","")</f>
        <v/>
      </c>
      <c r="DQ77" s="22" t="str">
        <f t="shared" si="3245"/>
        <v/>
      </c>
      <c r="DR77" s="22" t="str">
        <f t="shared" ref="DR77" si="3246">IF(AND($K76&gt;=DR$9,$J76&lt;DV$9),"━","")</f>
        <v/>
      </c>
      <c r="DS77" s="22" t="str">
        <f t="shared" ref="DS77:EG77" si="3247">IF(AND($K76&gt;=DS$9,$J76&lt;DT$9),"━","")</f>
        <v/>
      </c>
      <c r="DT77" s="22" t="str">
        <f t="shared" si="3247"/>
        <v/>
      </c>
      <c r="DU77" s="22" t="str">
        <f t="shared" si="3247"/>
        <v/>
      </c>
      <c r="DV77" s="22" t="str">
        <f t="shared" si="3247"/>
        <v/>
      </c>
      <c r="DW77" s="22" t="str">
        <f t="shared" si="3247"/>
        <v/>
      </c>
      <c r="DX77" s="22" t="str">
        <f t="shared" si="3247"/>
        <v/>
      </c>
      <c r="DY77" s="29" t="str">
        <f t="shared" si="3247"/>
        <v/>
      </c>
      <c r="DZ77" s="22" t="str">
        <f t="shared" si="3247"/>
        <v/>
      </c>
      <c r="EA77" s="22" t="str">
        <f t="shared" si="3247"/>
        <v/>
      </c>
      <c r="EB77" s="22" t="str">
        <f t="shared" si="3247"/>
        <v/>
      </c>
      <c r="EC77" s="22" t="str">
        <f t="shared" si="3247"/>
        <v/>
      </c>
      <c r="ED77" s="22" t="str">
        <f t="shared" si="3247"/>
        <v/>
      </c>
      <c r="EE77" s="22" t="str">
        <f t="shared" si="3247"/>
        <v/>
      </c>
      <c r="EF77" s="22" t="str">
        <f t="shared" si="3247"/>
        <v/>
      </c>
      <c r="EG77" s="22" t="str">
        <f t="shared" si="3247"/>
        <v/>
      </c>
      <c r="EH77" s="20" t="s">
        <v>9</v>
      </c>
      <c r="EJ77" s="23" t="str">
        <f>IF(OR(J76="",K76=""),"",K76-J76+1)</f>
        <v/>
      </c>
    </row>
    <row r="78" spans="1:140" s="1" customFormat="1" ht="14" customHeight="1">
      <c r="A78" s="228">
        <f t="shared" ref="A78" si="3248">A76+1</f>
        <v>75</v>
      </c>
      <c r="B78" s="230"/>
      <c r="C78" s="236"/>
      <c r="D78" s="237"/>
      <c r="E78" s="237"/>
      <c r="F78" s="238"/>
      <c r="G78" s="242"/>
      <c r="H78" s="232"/>
      <c r="I78" s="234"/>
      <c r="J78" s="234"/>
      <c r="K78" s="234"/>
      <c r="L78" s="19" t="str">
        <f t="shared" ref="L78:BW78" si="3249">IF(AND($I78&gt;=L$9,$H78&lt;M$9),"━","")</f>
        <v/>
      </c>
      <c r="M78" s="19" t="str">
        <f t="shared" si="3249"/>
        <v/>
      </c>
      <c r="N78" s="19" t="str">
        <f t="shared" si="3249"/>
        <v/>
      </c>
      <c r="O78" s="19" t="str">
        <f t="shared" si="3249"/>
        <v/>
      </c>
      <c r="P78" s="19" t="str">
        <f t="shared" si="3249"/>
        <v/>
      </c>
      <c r="Q78" s="19" t="str">
        <f t="shared" si="3249"/>
        <v/>
      </c>
      <c r="R78" s="19" t="str">
        <f t="shared" si="3249"/>
        <v/>
      </c>
      <c r="S78" s="19" t="str">
        <f t="shared" si="3249"/>
        <v/>
      </c>
      <c r="T78" s="19" t="str">
        <f t="shared" si="3249"/>
        <v/>
      </c>
      <c r="U78" s="28" t="str">
        <f t="shared" si="3249"/>
        <v/>
      </c>
      <c r="V78" s="19" t="str">
        <f t="shared" si="3249"/>
        <v/>
      </c>
      <c r="W78" s="19" t="str">
        <f t="shared" si="3249"/>
        <v/>
      </c>
      <c r="X78" s="19" t="str">
        <f t="shared" si="3249"/>
        <v/>
      </c>
      <c r="Y78" s="19" t="str">
        <f t="shared" si="3249"/>
        <v/>
      </c>
      <c r="Z78" s="19" t="str">
        <f t="shared" si="3249"/>
        <v/>
      </c>
      <c r="AA78" s="19" t="str">
        <f t="shared" si="3249"/>
        <v/>
      </c>
      <c r="AB78" s="19" t="str">
        <f t="shared" si="3249"/>
        <v/>
      </c>
      <c r="AC78" s="19" t="str">
        <f t="shared" si="3249"/>
        <v/>
      </c>
      <c r="AD78" s="28" t="str">
        <f t="shared" si="3249"/>
        <v/>
      </c>
      <c r="AE78" s="19" t="str">
        <f t="shared" si="3249"/>
        <v/>
      </c>
      <c r="AF78" s="19" t="str">
        <f t="shared" si="3249"/>
        <v/>
      </c>
      <c r="AG78" s="19" t="str">
        <f t="shared" si="3249"/>
        <v/>
      </c>
      <c r="AH78" s="19" t="str">
        <f t="shared" si="3249"/>
        <v/>
      </c>
      <c r="AI78" s="19" t="str">
        <f t="shared" si="3249"/>
        <v/>
      </c>
      <c r="AJ78" s="19" t="str">
        <f t="shared" si="3249"/>
        <v/>
      </c>
      <c r="AK78" s="19" t="str">
        <f t="shared" si="3249"/>
        <v/>
      </c>
      <c r="AL78" s="19" t="str">
        <f t="shared" si="3249"/>
        <v/>
      </c>
      <c r="AM78" s="28" t="str">
        <f t="shared" si="3249"/>
        <v/>
      </c>
      <c r="AN78" s="19" t="str">
        <f t="shared" si="3249"/>
        <v/>
      </c>
      <c r="AO78" s="19" t="str">
        <f t="shared" si="3249"/>
        <v/>
      </c>
      <c r="AP78" s="19" t="str">
        <f t="shared" si="3249"/>
        <v/>
      </c>
      <c r="AQ78" s="19" t="str">
        <f t="shared" si="3249"/>
        <v/>
      </c>
      <c r="AR78" s="19" t="str">
        <f t="shared" si="3249"/>
        <v/>
      </c>
      <c r="AS78" s="19" t="str">
        <f t="shared" si="3249"/>
        <v/>
      </c>
      <c r="AT78" s="19" t="str">
        <f t="shared" si="3249"/>
        <v/>
      </c>
      <c r="AU78" s="19" t="str">
        <f t="shared" si="3249"/>
        <v/>
      </c>
      <c r="AV78" s="24" t="str">
        <f t="shared" si="3249"/>
        <v/>
      </c>
      <c r="AW78" s="19" t="str">
        <f t="shared" si="3249"/>
        <v/>
      </c>
      <c r="AX78" s="19" t="str">
        <f t="shared" si="3249"/>
        <v/>
      </c>
      <c r="AY78" s="19" t="str">
        <f t="shared" si="3249"/>
        <v/>
      </c>
      <c r="AZ78" s="19" t="str">
        <f t="shared" si="3249"/>
        <v/>
      </c>
      <c r="BA78" s="19" t="str">
        <f t="shared" si="3249"/>
        <v/>
      </c>
      <c r="BB78" s="19" t="str">
        <f t="shared" si="3249"/>
        <v/>
      </c>
      <c r="BC78" s="19" t="str">
        <f t="shared" si="3249"/>
        <v/>
      </c>
      <c r="BD78" s="19" t="str">
        <f t="shared" si="3249"/>
        <v/>
      </c>
      <c r="BE78" s="28" t="str">
        <f t="shared" si="3249"/>
        <v/>
      </c>
      <c r="BF78" s="19" t="str">
        <f t="shared" si="3249"/>
        <v/>
      </c>
      <c r="BG78" s="19" t="str">
        <f t="shared" si="3249"/>
        <v/>
      </c>
      <c r="BH78" s="19" t="str">
        <f t="shared" si="3249"/>
        <v/>
      </c>
      <c r="BI78" s="19" t="str">
        <f t="shared" si="3249"/>
        <v/>
      </c>
      <c r="BJ78" s="19" t="str">
        <f t="shared" si="3249"/>
        <v/>
      </c>
      <c r="BK78" s="19" t="str">
        <f t="shared" si="3249"/>
        <v/>
      </c>
      <c r="BL78" s="19" t="str">
        <f t="shared" si="3249"/>
        <v/>
      </c>
      <c r="BM78" s="19" t="str">
        <f t="shared" si="3249"/>
        <v/>
      </c>
      <c r="BN78" s="105" t="str">
        <f t="shared" si="3249"/>
        <v/>
      </c>
      <c r="BO78" s="19" t="str">
        <f t="shared" si="3249"/>
        <v/>
      </c>
      <c r="BP78" s="19" t="str">
        <f t="shared" si="3249"/>
        <v/>
      </c>
      <c r="BQ78" s="19" t="str">
        <f t="shared" si="3249"/>
        <v/>
      </c>
      <c r="BR78" s="19" t="str">
        <f t="shared" si="3249"/>
        <v/>
      </c>
      <c r="BS78" s="19" t="str">
        <f t="shared" si="3249"/>
        <v/>
      </c>
      <c r="BT78" s="19" t="str">
        <f t="shared" si="3249"/>
        <v/>
      </c>
      <c r="BU78" s="19" t="str">
        <f t="shared" si="3249"/>
        <v/>
      </c>
      <c r="BV78" s="19" t="str">
        <f t="shared" si="3249"/>
        <v/>
      </c>
      <c r="BW78" s="28" t="str">
        <f t="shared" si="3249"/>
        <v/>
      </c>
      <c r="BX78" s="19" t="str">
        <f t="shared" ref="BX78:DQ78" si="3250">IF(AND($I78&gt;=BX$9,$H78&lt;BY$9),"━","")</f>
        <v/>
      </c>
      <c r="BY78" s="19" t="str">
        <f t="shared" si="3250"/>
        <v/>
      </c>
      <c r="BZ78" s="19" t="str">
        <f t="shared" si="3250"/>
        <v/>
      </c>
      <c r="CA78" s="19" t="str">
        <f t="shared" si="3250"/>
        <v/>
      </c>
      <c r="CB78" s="19" t="str">
        <f t="shared" si="3250"/>
        <v/>
      </c>
      <c r="CC78" s="19" t="str">
        <f t="shared" si="3250"/>
        <v/>
      </c>
      <c r="CD78" s="19" t="str">
        <f t="shared" si="3250"/>
        <v/>
      </c>
      <c r="CE78" s="19" t="str">
        <f t="shared" si="3250"/>
        <v/>
      </c>
      <c r="CF78" s="24" t="str">
        <f t="shared" si="3250"/>
        <v/>
      </c>
      <c r="CG78" s="19" t="str">
        <f t="shared" si="3250"/>
        <v/>
      </c>
      <c r="CH78" s="19" t="str">
        <f t="shared" si="3250"/>
        <v/>
      </c>
      <c r="CI78" s="19" t="str">
        <f t="shared" si="3250"/>
        <v/>
      </c>
      <c r="CJ78" s="19" t="str">
        <f t="shared" si="3250"/>
        <v/>
      </c>
      <c r="CK78" s="19" t="str">
        <f t="shared" si="3250"/>
        <v/>
      </c>
      <c r="CL78" s="19" t="str">
        <f t="shared" si="3250"/>
        <v/>
      </c>
      <c r="CM78" s="19" t="str">
        <f t="shared" si="3250"/>
        <v/>
      </c>
      <c r="CN78" s="19" t="str">
        <f t="shared" si="3250"/>
        <v/>
      </c>
      <c r="CO78" s="105" t="str">
        <f t="shared" si="3250"/>
        <v/>
      </c>
      <c r="CP78" s="19" t="str">
        <f t="shared" si="3250"/>
        <v/>
      </c>
      <c r="CQ78" s="19" t="str">
        <f t="shared" si="3250"/>
        <v/>
      </c>
      <c r="CR78" s="19" t="str">
        <f t="shared" si="3250"/>
        <v/>
      </c>
      <c r="CS78" s="19" t="str">
        <f t="shared" si="3250"/>
        <v/>
      </c>
      <c r="CT78" s="19" t="str">
        <f t="shared" si="3250"/>
        <v/>
      </c>
      <c r="CU78" s="19" t="str">
        <f t="shared" si="3250"/>
        <v/>
      </c>
      <c r="CV78" s="19" t="str">
        <f t="shared" si="3250"/>
        <v/>
      </c>
      <c r="CW78" s="19" t="str">
        <f t="shared" si="3250"/>
        <v/>
      </c>
      <c r="CX78" s="28" t="str">
        <f t="shared" si="3250"/>
        <v/>
      </c>
      <c r="CY78" s="19" t="str">
        <f t="shared" si="3250"/>
        <v/>
      </c>
      <c r="CZ78" s="19" t="str">
        <f t="shared" si="3250"/>
        <v/>
      </c>
      <c r="DA78" s="19" t="str">
        <f t="shared" si="3250"/>
        <v/>
      </c>
      <c r="DB78" s="19" t="str">
        <f t="shared" si="3250"/>
        <v/>
      </c>
      <c r="DC78" s="19" t="str">
        <f t="shared" si="3250"/>
        <v/>
      </c>
      <c r="DD78" s="19" t="str">
        <f t="shared" si="3250"/>
        <v/>
      </c>
      <c r="DE78" s="19" t="str">
        <f t="shared" si="3250"/>
        <v/>
      </c>
      <c r="DF78" s="19" t="str">
        <f t="shared" si="3250"/>
        <v/>
      </c>
      <c r="DG78" s="28" t="str">
        <f t="shared" si="3250"/>
        <v/>
      </c>
      <c r="DH78" s="19" t="str">
        <f t="shared" si="3250"/>
        <v/>
      </c>
      <c r="DI78" s="19" t="str">
        <f t="shared" si="3250"/>
        <v/>
      </c>
      <c r="DJ78" s="19" t="str">
        <f t="shared" si="3250"/>
        <v/>
      </c>
      <c r="DK78" s="19" t="str">
        <f t="shared" si="3250"/>
        <v/>
      </c>
      <c r="DL78" s="19" t="str">
        <f t="shared" si="3250"/>
        <v/>
      </c>
      <c r="DM78" s="19" t="str">
        <f t="shared" si="3250"/>
        <v/>
      </c>
      <c r="DN78" s="19" t="str">
        <f t="shared" si="3250"/>
        <v/>
      </c>
      <c r="DO78" s="91" t="str">
        <f t="shared" si="3250"/>
        <v/>
      </c>
      <c r="DP78" s="83" t="str">
        <f t="shared" si="3250"/>
        <v/>
      </c>
      <c r="DQ78" s="19" t="str">
        <f t="shared" si="3250"/>
        <v/>
      </c>
      <c r="DR78" s="19" t="str">
        <f t="shared" ref="DR78" si="3251">IF(AND($I78&gt;=DR$9,$H78&lt;DV$9),"━","")</f>
        <v/>
      </c>
      <c r="DS78" s="19" t="str">
        <f t="shared" ref="DS78:EG78" si="3252">IF(AND($I78&gt;=DS$9,$H78&lt;DT$9),"━","")</f>
        <v/>
      </c>
      <c r="DT78" s="19" t="str">
        <f t="shared" si="3252"/>
        <v/>
      </c>
      <c r="DU78" s="19" t="str">
        <f t="shared" si="3252"/>
        <v/>
      </c>
      <c r="DV78" s="19" t="str">
        <f t="shared" si="3252"/>
        <v/>
      </c>
      <c r="DW78" s="19" t="str">
        <f t="shared" si="3252"/>
        <v/>
      </c>
      <c r="DX78" s="19" t="str">
        <f t="shared" si="3252"/>
        <v/>
      </c>
      <c r="DY78" s="28" t="str">
        <f t="shared" si="3252"/>
        <v/>
      </c>
      <c r="DZ78" s="19" t="str">
        <f t="shared" si="3252"/>
        <v/>
      </c>
      <c r="EA78" s="19" t="str">
        <f t="shared" si="3252"/>
        <v/>
      </c>
      <c r="EB78" s="19" t="str">
        <f t="shared" si="3252"/>
        <v/>
      </c>
      <c r="EC78" s="19" t="str">
        <f t="shared" si="3252"/>
        <v/>
      </c>
      <c r="ED78" s="19" t="str">
        <f t="shared" si="3252"/>
        <v/>
      </c>
      <c r="EE78" s="19" t="str">
        <f t="shared" si="3252"/>
        <v/>
      </c>
      <c r="EF78" s="19" t="str">
        <f t="shared" si="3252"/>
        <v/>
      </c>
      <c r="EG78" s="19" t="str">
        <f t="shared" si="3252"/>
        <v/>
      </c>
      <c r="EH78" s="20" t="s">
        <v>9</v>
      </c>
      <c r="EJ78" s="21" t="str">
        <f>IF(OR(H78="",I78=""),"",I78-H78+1)</f>
        <v/>
      </c>
    </row>
    <row r="79" spans="1:140" s="1" customFormat="1" ht="14" customHeight="1">
      <c r="A79" s="229"/>
      <c r="B79" s="231"/>
      <c r="C79" s="239"/>
      <c r="D79" s="240"/>
      <c r="E79" s="240"/>
      <c r="F79" s="241"/>
      <c r="G79" s="243"/>
      <c r="H79" s="233"/>
      <c r="I79" s="235"/>
      <c r="J79" s="235"/>
      <c r="K79" s="235"/>
      <c r="L79" s="22" t="str">
        <f t="shared" ref="L79:AC79" si="3253">IF(AND($K78&gt;=L$9,$J78&lt;M$9),"━","")</f>
        <v/>
      </c>
      <c r="M79" s="22" t="str">
        <f t="shared" si="3253"/>
        <v/>
      </c>
      <c r="N79" s="22" t="str">
        <f t="shared" si="3253"/>
        <v/>
      </c>
      <c r="O79" s="22" t="str">
        <f t="shared" si="3253"/>
        <v/>
      </c>
      <c r="P79" s="22" t="str">
        <f t="shared" si="3253"/>
        <v/>
      </c>
      <c r="Q79" s="22" t="str">
        <f t="shared" si="3253"/>
        <v/>
      </c>
      <c r="R79" s="22" t="str">
        <f t="shared" si="3253"/>
        <v/>
      </c>
      <c r="S79" s="22" t="str">
        <f t="shared" si="3253"/>
        <v/>
      </c>
      <c r="T79" s="22" t="str">
        <f t="shared" si="3253"/>
        <v/>
      </c>
      <c r="U79" s="29" t="str">
        <f t="shared" si="3253"/>
        <v/>
      </c>
      <c r="V79" s="22" t="str">
        <f t="shared" si="3253"/>
        <v/>
      </c>
      <c r="W79" s="22" t="str">
        <f t="shared" si="3253"/>
        <v/>
      </c>
      <c r="X79" s="22" t="str">
        <f t="shared" si="3253"/>
        <v/>
      </c>
      <c r="Y79" s="22" t="str">
        <f t="shared" si="3253"/>
        <v/>
      </c>
      <c r="Z79" s="22" t="str">
        <f t="shared" si="3253"/>
        <v/>
      </c>
      <c r="AA79" s="22" t="str">
        <f t="shared" si="3253"/>
        <v/>
      </c>
      <c r="AB79" s="22" t="str">
        <f t="shared" si="3253"/>
        <v/>
      </c>
      <c r="AC79" s="22" t="str">
        <f t="shared" si="3253"/>
        <v/>
      </c>
      <c r="AD79" s="29" t="str">
        <f>IF($K78="","",IF(AND($K78&gt;=AD$9,$J78&lt;AE$9),"━",""))</f>
        <v/>
      </c>
      <c r="AE79" s="22" t="str">
        <f t="shared" ref="AE79" si="3254">IF($K78="","",IF(AND($K78&gt;=AE$9,$J78&lt;AF$9),"━",""))</f>
        <v/>
      </c>
      <c r="AF79" s="22" t="str">
        <f t="shared" ref="AF79" si="3255">IF($K78="","",IF(AND($K78&gt;=AF$9,$J78&lt;AG$9),"━",""))</f>
        <v/>
      </c>
      <c r="AG79" s="22" t="str">
        <f t="shared" ref="AG79" si="3256">IF($K78="","",IF(AND($K78&gt;=AG$9,$J78&lt;AH$9),"━",""))</f>
        <v/>
      </c>
      <c r="AH79" s="22" t="str">
        <f t="shared" ref="AH79" si="3257">IF($K78="","",IF(AND($K78&gt;=AH$9,$J78&lt;AI$9),"━",""))</f>
        <v/>
      </c>
      <c r="AI79" s="22" t="str">
        <f t="shared" ref="AI79" si="3258">IF($K78="","",IF(AND($K78&gt;=AI$9,$J78&lt;AJ$9),"━",""))</f>
        <v/>
      </c>
      <c r="AJ79" s="22" t="str">
        <f t="shared" ref="AJ79" si="3259">IF($K78="","",IF(AND($K78&gt;=AJ$9,$J78&lt;AK$9),"━",""))</f>
        <v/>
      </c>
      <c r="AK79" s="22" t="str">
        <f t="shared" ref="AK79" si="3260">IF($K78="","",IF(AND($K78&gt;=AK$9,$J78&lt;AL$9),"━",""))</f>
        <v/>
      </c>
      <c r="AL79" s="22" t="str">
        <f t="shared" ref="AL79" si="3261">IF($K78="","",IF(AND($K78&gt;=AL$9,$J78&lt;AM$9),"━",""))</f>
        <v/>
      </c>
      <c r="AM79" s="29" t="str">
        <f t="shared" ref="AM79" si="3262">IF($K78="","",IF(AND($K78&gt;=AM$9,$J78&lt;AN$9),"━",""))</f>
        <v/>
      </c>
      <c r="AN79" s="22" t="str">
        <f t="shared" ref="AN79" si="3263">IF($K78="","",IF(AND($K78&gt;=AN$9,$J78&lt;AO$9),"━",""))</f>
        <v/>
      </c>
      <c r="AO79" s="22" t="str">
        <f t="shared" ref="AO79" si="3264">IF($K78="","",IF(AND($K78&gt;=AO$9,$J78&lt;AP$9),"━",""))</f>
        <v/>
      </c>
      <c r="AP79" s="22" t="str">
        <f t="shared" ref="AP79" si="3265">IF($K78="","",IF(AND($K78&gt;=AP$9,$J78&lt;AQ$9),"━",""))</f>
        <v/>
      </c>
      <c r="AQ79" s="22" t="str">
        <f t="shared" ref="AQ79" si="3266">IF($K78="","",IF(AND($K78&gt;=AQ$9,$J78&lt;AR$9),"━",""))</f>
        <v/>
      </c>
      <c r="AR79" s="22" t="str">
        <f t="shared" ref="AR79" si="3267">IF($K78="","",IF(AND($K78&gt;=AR$9,$J78&lt;AS$9),"━",""))</f>
        <v/>
      </c>
      <c r="AS79" s="22" t="str">
        <f t="shared" ref="AS79" si="3268">IF($K78="","",IF(AND($K78&gt;=AS$9,$J78&lt;AT$9),"━",""))</f>
        <v/>
      </c>
      <c r="AT79" s="22" t="str">
        <f t="shared" ref="AT79" si="3269">IF($K78="","",IF(AND($K78&gt;=AT$9,$J78&lt;AU$9),"━",""))</f>
        <v/>
      </c>
      <c r="AU79" s="22" t="str">
        <f t="shared" ref="AU79" si="3270">IF($K78="","",IF(AND($K78&gt;=AU$9,$J78&lt;AV$9),"━",""))</f>
        <v/>
      </c>
      <c r="AV79" s="25" t="str">
        <f t="shared" ref="AV79" si="3271">IF($K78="","",IF(AND($K78&gt;=AV$9,$J78&lt;AW$9),"━",""))</f>
        <v/>
      </c>
      <c r="AW79" s="22" t="str">
        <f t="shared" ref="AW79" si="3272">IF($K78="","",IF(AND($K78&gt;=AW$9,$J78&lt;AX$9),"━",""))</f>
        <v/>
      </c>
      <c r="AX79" s="22" t="str">
        <f t="shared" ref="AX79" si="3273">IF($K78="","",IF(AND($K78&gt;=AX$9,$J78&lt;AY$9),"━",""))</f>
        <v/>
      </c>
      <c r="AY79" s="22" t="str">
        <f t="shared" ref="AY79" si="3274">IF($K78="","",IF(AND($K78&gt;=AY$9,$J78&lt;AZ$9),"━",""))</f>
        <v/>
      </c>
      <c r="AZ79" s="22" t="str">
        <f t="shared" ref="AZ79" si="3275">IF($K78="","",IF(AND($K78&gt;=AZ$9,$J78&lt;BA$9),"━",""))</f>
        <v/>
      </c>
      <c r="BA79" s="22" t="str">
        <f t="shared" ref="BA79" si="3276">IF($K78="","",IF(AND($K78&gt;=BA$9,$J78&lt;BB$9),"━",""))</f>
        <v/>
      </c>
      <c r="BB79" s="22" t="str">
        <f t="shared" ref="BB79" si="3277">IF($K78="","",IF(AND($K78&gt;=BB$9,$J78&lt;BC$9),"━",""))</f>
        <v/>
      </c>
      <c r="BC79" s="22" t="str">
        <f t="shared" ref="BC79" si="3278">IF($K78="","",IF(AND($K78&gt;=BC$9,$J78&lt;BD$9),"━",""))</f>
        <v/>
      </c>
      <c r="BD79" s="22" t="str">
        <f t="shared" ref="BD79" si="3279">IF($K78="","",IF(AND($K78&gt;=BD$9,$J78&lt;BE$9),"━",""))</f>
        <v/>
      </c>
      <c r="BE79" s="29" t="str">
        <f t="shared" ref="BE79" si="3280">IF($K78="","",IF(AND($K78&gt;=BE$9,$J78&lt;BF$9),"━",""))</f>
        <v/>
      </c>
      <c r="BF79" s="22" t="str">
        <f t="shared" ref="BF79" si="3281">IF($K78="","",IF(AND($K78&gt;=BF$9,$J78&lt;BG$9),"━",""))</f>
        <v/>
      </c>
      <c r="BG79" s="22" t="str">
        <f t="shared" ref="BG79" si="3282">IF($K78="","",IF(AND($K78&gt;=BG$9,$J78&lt;BH$9),"━",""))</f>
        <v/>
      </c>
      <c r="BH79" s="22" t="str">
        <f t="shared" ref="BH79" si="3283">IF($K78="","",IF(AND($K78&gt;=BH$9,$J78&lt;BI$9),"━",""))</f>
        <v/>
      </c>
      <c r="BI79" s="22" t="str">
        <f t="shared" ref="BI79" si="3284">IF($K78="","",IF(AND($K78&gt;=BI$9,$J78&lt;BJ$9),"━",""))</f>
        <v/>
      </c>
      <c r="BJ79" s="22" t="str">
        <f t="shared" ref="BJ79" si="3285">IF($K78="","",IF(AND($K78&gt;=BJ$9,$J78&lt;BK$9),"━",""))</f>
        <v/>
      </c>
      <c r="BK79" s="22" t="str">
        <f t="shared" ref="BK79" si="3286">IF($K78="","",IF(AND($K78&gt;=BK$9,$J78&lt;BL$9),"━",""))</f>
        <v/>
      </c>
      <c r="BL79" s="22" t="str">
        <f t="shared" ref="BL79" si="3287">IF($K78="","",IF(AND($K78&gt;=BL$9,$J78&lt;BM$9),"━",""))</f>
        <v/>
      </c>
      <c r="BM79" s="22" t="str">
        <f t="shared" ref="BM79" si="3288">IF($K78="","",IF(AND($K78&gt;=BM$9,$J78&lt;BN$9),"━",""))</f>
        <v/>
      </c>
      <c r="BN79" s="29" t="str">
        <f t="shared" ref="BN79" si="3289">IF($K78="","",IF(AND($K78&gt;=BN$9,$J78&lt;BO$9),"━",""))</f>
        <v/>
      </c>
      <c r="BO79" s="22" t="str">
        <f t="shared" ref="BO79" si="3290">IF($K78="","",IF(AND($K78&gt;=BO$9,$J78&lt;BP$9),"━",""))</f>
        <v/>
      </c>
      <c r="BP79" s="22" t="str">
        <f t="shared" ref="BP79" si="3291">IF($K78="","",IF(AND($K78&gt;=BP$9,$J78&lt;BQ$9),"━",""))</f>
        <v/>
      </c>
      <c r="BQ79" s="22" t="str">
        <f t="shared" ref="BQ79" si="3292">IF($K78="","",IF(AND($K78&gt;=BQ$9,$J78&lt;BR$9),"━",""))</f>
        <v/>
      </c>
      <c r="BR79" s="22" t="str">
        <f t="shared" ref="BR79" si="3293">IF($K78="","",IF(AND($K78&gt;=BR$9,$J78&lt;BS$9),"━",""))</f>
        <v/>
      </c>
      <c r="BS79" s="22" t="str">
        <f t="shared" ref="BS79" si="3294">IF($K78="","",IF(AND($K78&gt;=BS$9,$J78&lt;BT$9),"━",""))</f>
        <v/>
      </c>
      <c r="BT79" s="22" t="str">
        <f t="shared" ref="BT79" si="3295">IF($K78="","",IF(AND($K78&gt;=BT$9,$J78&lt;BU$9),"━",""))</f>
        <v/>
      </c>
      <c r="BU79" s="22" t="str">
        <f t="shared" ref="BU79" si="3296">IF($K78="","",IF(AND($K78&gt;=BU$9,$J78&lt;BV$9),"━",""))</f>
        <v/>
      </c>
      <c r="BV79" s="22" t="str">
        <f t="shared" ref="BV79" si="3297">IF($K78="","",IF(AND($K78&gt;=BV$9,$J78&lt;BW$9),"━",""))</f>
        <v/>
      </c>
      <c r="BW79" s="29" t="str">
        <f t="shared" ref="BW79" si="3298">IF($K78="","",IF(AND($K78&gt;=BW$9,$J78&lt;BX$9),"━",""))</f>
        <v/>
      </c>
      <c r="BX79" s="22" t="str">
        <f t="shared" ref="BX79" si="3299">IF($K78="","",IF(AND($K78&gt;=BX$9,$J78&lt;BY$9),"━",""))</f>
        <v/>
      </c>
      <c r="BY79" s="22" t="str">
        <f t="shared" ref="BY79" si="3300">IF($K78="","",IF(AND($K78&gt;=BY$9,$J78&lt;BZ$9),"━",""))</f>
        <v/>
      </c>
      <c r="BZ79" s="22" t="str">
        <f t="shared" ref="BZ79" si="3301">IF($K78="","",IF(AND($K78&gt;=BZ$9,$J78&lt;CA$9),"━",""))</f>
        <v/>
      </c>
      <c r="CA79" s="22" t="str">
        <f t="shared" ref="CA79" si="3302">IF($K78="","",IF(AND($K78&gt;=CA$9,$J78&lt;CB$9),"━",""))</f>
        <v/>
      </c>
      <c r="CB79" s="22" t="str">
        <f t="shared" ref="CB79" si="3303">IF($K78="","",IF(AND($K78&gt;=CB$9,$J78&lt;CC$9),"━",""))</f>
        <v/>
      </c>
      <c r="CC79" s="22" t="str">
        <f t="shared" ref="CC79" si="3304">IF($K78="","",IF(AND($K78&gt;=CC$9,$J78&lt;CD$9),"━",""))</f>
        <v/>
      </c>
      <c r="CD79" s="22" t="str">
        <f t="shared" ref="CD79" si="3305">IF($K78="","",IF(AND($K78&gt;=CD$9,$J78&lt;CE$9),"━",""))</f>
        <v/>
      </c>
      <c r="CE79" s="22" t="str">
        <f t="shared" ref="CE79" si="3306">IF($K78="","",IF(AND($K78&gt;=CE$9,$J78&lt;CF$9),"━",""))</f>
        <v/>
      </c>
      <c r="CF79" s="25" t="str">
        <f t="shared" ref="CF79" si="3307">IF($K78="","",IF(AND($K78&gt;=CF$9,$J78&lt;CG$9),"━",""))</f>
        <v/>
      </c>
      <c r="CG79" s="22" t="str">
        <f t="shared" ref="CG79" si="3308">IF($K78="","",IF(AND($K78&gt;=CG$9,$J78&lt;CH$9),"━",""))</f>
        <v/>
      </c>
      <c r="CH79" s="22" t="str">
        <f t="shared" ref="CH79" si="3309">IF($K78="","",IF(AND($K78&gt;=CH$9,$J78&lt;CI$9),"━",""))</f>
        <v/>
      </c>
      <c r="CI79" s="22" t="str">
        <f t="shared" ref="CI79" si="3310">IF($K78="","",IF(AND($K78&gt;=CI$9,$J78&lt;CJ$9),"━",""))</f>
        <v/>
      </c>
      <c r="CJ79" s="22" t="str">
        <f t="shared" ref="CJ79" si="3311">IF($K78="","",IF(AND($K78&gt;=CJ$9,$J78&lt;CK$9),"━",""))</f>
        <v/>
      </c>
      <c r="CK79" s="22" t="str">
        <f t="shared" ref="CK79" si="3312">IF($K78="","",IF(AND($K78&gt;=CK$9,$J78&lt;CL$9),"━",""))</f>
        <v/>
      </c>
      <c r="CL79" s="22" t="str">
        <f t="shared" ref="CL79" si="3313">IF($K78="","",IF(AND($K78&gt;=CL$9,$J78&lt;CM$9),"━",""))</f>
        <v/>
      </c>
      <c r="CM79" s="22" t="str">
        <f t="shared" ref="CM79" si="3314">IF($K78="","",IF(AND($K78&gt;=CM$9,$J78&lt;CN$9),"━",""))</f>
        <v/>
      </c>
      <c r="CN79" s="22" t="str">
        <f t="shared" ref="CN79" si="3315">IF($K78="","",IF(AND($K78&gt;=CN$9,$J78&lt;CO$9),"━",""))</f>
        <v/>
      </c>
      <c r="CO79" s="104" t="str">
        <f t="shared" ref="CO79" si="3316">IF($K78="","",IF(AND($K78&gt;=CO$9,$J78&lt;CP$9),"━",""))</f>
        <v/>
      </c>
      <c r="CP79" s="22" t="str">
        <f t="shared" ref="CP79" si="3317">IF($K78="","",IF(AND($K78&gt;=CP$9,$J78&lt;CQ$9),"━",""))</f>
        <v/>
      </c>
      <c r="CQ79" s="22" t="str">
        <f t="shared" ref="CQ79" si="3318">IF($K78="","",IF(AND($K78&gt;=CQ$9,$J78&lt;CR$9),"━",""))</f>
        <v/>
      </c>
      <c r="CR79" s="22" t="str">
        <f t="shared" ref="CR79" si="3319">IF($K78="","",IF(AND($K78&gt;=CR$9,$J78&lt;CS$9),"━",""))</f>
        <v/>
      </c>
      <c r="CS79" s="22" t="str">
        <f t="shared" ref="CS79" si="3320">IF($K78="","",IF(AND($K78&gt;=CS$9,$J78&lt;CT$9),"━",""))</f>
        <v/>
      </c>
      <c r="CT79" s="22" t="str">
        <f t="shared" ref="CT79" si="3321">IF($K78="","",IF(AND($K78&gt;=CT$9,$J78&lt;CU$9),"━",""))</f>
        <v/>
      </c>
      <c r="CU79" s="22" t="str">
        <f t="shared" ref="CU79" si="3322">IF($K78="","",IF(AND($K78&gt;=CU$9,$J78&lt;CV$9),"━",""))</f>
        <v/>
      </c>
      <c r="CV79" s="22" t="str">
        <f t="shared" ref="CV79" si="3323">IF($K78="","",IF(AND($K78&gt;=CV$9,$J78&lt;CW$9),"━",""))</f>
        <v/>
      </c>
      <c r="CW79" s="22" t="str">
        <f t="shared" ref="CW79" si="3324">IF($K78="","",IF(AND($K78&gt;=CW$9,$J78&lt;CX$9),"━",""))</f>
        <v/>
      </c>
      <c r="CX79" s="29" t="str">
        <f t="shared" ref="CX79" si="3325">IF($K78="","",IF(AND($K78&gt;=CX$9,$J78&lt;CY$9),"━",""))</f>
        <v/>
      </c>
      <c r="CY79" s="22" t="str">
        <f t="shared" ref="CY79" si="3326">IF($K78="","",IF(AND($K78&gt;=CY$9,$J78&lt;CZ$9),"━",""))</f>
        <v/>
      </c>
      <c r="CZ79" s="22" t="str">
        <f t="shared" ref="CZ79" si="3327">IF($K78="","",IF(AND($K78&gt;=CZ$9,$J78&lt;DA$9),"━",""))</f>
        <v/>
      </c>
      <c r="DA79" s="22" t="str">
        <f t="shared" ref="DA79" si="3328">IF($K78="","",IF(AND($K78&gt;=DA$9,$J78&lt;DB$9),"━",""))</f>
        <v/>
      </c>
      <c r="DB79" s="22" t="str">
        <f t="shared" ref="DB79" si="3329">IF($K78="","",IF(AND($K78&gt;=DB$9,$J78&lt;DC$9),"━",""))</f>
        <v/>
      </c>
      <c r="DC79" s="22" t="str">
        <f t="shared" ref="DC79" si="3330">IF($K78="","",IF(AND($K78&gt;=DC$9,$J78&lt;DD$9),"━",""))</f>
        <v/>
      </c>
      <c r="DD79" s="22" t="str">
        <f t="shared" ref="DD79" si="3331">IF($K78="","",IF(AND($K78&gt;=DD$9,$J78&lt;DE$9),"━",""))</f>
        <v/>
      </c>
      <c r="DE79" s="22" t="str">
        <f t="shared" ref="DE79" si="3332">IF($K78="","",IF(AND($K78&gt;=DE$9,$J78&lt;DF$9),"━",""))</f>
        <v/>
      </c>
      <c r="DF79" s="22" t="str">
        <f t="shared" ref="DF79" si="3333">IF($K78="","",IF(AND($K78&gt;=DF$9,$J78&lt;DG$9),"━",""))</f>
        <v/>
      </c>
      <c r="DG79" s="29" t="str">
        <f t="shared" ref="DG79" si="3334">IF($K78="","",IF(AND($K78&gt;=DG$9,$J78&lt;DH$9),"━",""))</f>
        <v/>
      </c>
      <c r="DH79" s="22" t="str">
        <f t="shared" ref="DH79" si="3335">IF($K78="","",IF(AND($K78&gt;=DH$9,$J78&lt;DI$9),"━",""))</f>
        <v/>
      </c>
      <c r="DI79" s="22" t="str">
        <f t="shared" ref="DI79" si="3336">IF($K78="","",IF(AND($K78&gt;=DI$9,$J78&lt;DJ$9),"━",""))</f>
        <v/>
      </c>
      <c r="DJ79" s="22" t="str">
        <f t="shared" ref="DJ79" si="3337">IF($K78="","",IF(AND($K78&gt;=DJ$9,$J78&lt;DK$9),"━",""))</f>
        <v/>
      </c>
      <c r="DK79" s="22" t="str">
        <f t="shared" ref="DK79" si="3338">IF($K78="","",IF(AND($K78&gt;=DK$9,$J78&lt;DL$9),"━",""))</f>
        <v/>
      </c>
      <c r="DL79" s="22" t="str">
        <f t="shared" ref="DL79" si="3339">IF($K78="","",IF(AND($K78&gt;=DL$9,$J78&lt;DM$9),"━",""))</f>
        <v/>
      </c>
      <c r="DM79" s="22" t="str">
        <f t="shared" ref="DM79" si="3340">IF($K78="","",IF(AND($K78&gt;=DM$9,$J78&lt;DN$9),"━",""))</f>
        <v/>
      </c>
      <c r="DN79" s="22" t="str">
        <f t="shared" ref="DN79" si="3341">IF($K78="","",IF(AND($K78&gt;=DN$9,$J78&lt;DO$9),"━",""))</f>
        <v/>
      </c>
      <c r="DO79" s="92" t="str">
        <f t="shared" ref="DO79" si="3342">IF($K78="","",IF(AND($K78&gt;=DO$9,$J78&lt;DP$9),"━",""))</f>
        <v/>
      </c>
      <c r="DP79" s="82" t="str">
        <f t="shared" ref="DP79:DQ79" si="3343">IF(AND($K78&gt;=DP$9,$J78&lt;DQ$9),"━","")</f>
        <v/>
      </c>
      <c r="DQ79" s="22" t="str">
        <f t="shared" si="3343"/>
        <v/>
      </c>
      <c r="DR79" s="22" t="str">
        <f t="shared" ref="DR79" si="3344">IF(AND($K78&gt;=DR$9,$J78&lt;DV$9),"━","")</f>
        <v/>
      </c>
      <c r="DS79" s="22" t="str">
        <f t="shared" ref="DS79:EG79" si="3345">IF(AND($K78&gt;=DS$9,$J78&lt;DT$9),"━","")</f>
        <v/>
      </c>
      <c r="DT79" s="22" t="str">
        <f t="shared" si="3345"/>
        <v/>
      </c>
      <c r="DU79" s="22" t="str">
        <f t="shared" si="3345"/>
        <v/>
      </c>
      <c r="DV79" s="22" t="str">
        <f t="shared" si="3345"/>
        <v/>
      </c>
      <c r="DW79" s="22" t="str">
        <f t="shared" si="3345"/>
        <v/>
      </c>
      <c r="DX79" s="22" t="str">
        <f t="shared" si="3345"/>
        <v/>
      </c>
      <c r="DY79" s="29" t="str">
        <f t="shared" si="3345"/>
        <v/>
      </c>
      <c r="DZ79" s="22" t="str">
        <f t="shared" si="3345"/>
        <v/>
      </c>
      <c r="EA79" s="22" t="str">
        <f t="shared" si="3345"/>
        <v/>
      </c>
      <c r="EB79" s="22" t="str">
        <f t="shared" si="3345"/>
        <v/>
      </c>
      <c r="EC79" s="22" t="str">
        <f t="shared" si="3345"/>
        <v/>
      </c>
      <c r="ED79" s="22" t="str">
        <f t="shared" si="3345"/>
        <v/>
      </c>
      <c r="EE79" s="22" t="str">
        <f t="shared" si="3345"/>
        <v/>
      </c>
      <c r="EF79" s="22" t="str">
        <f t="shared" si="3345"/>
        <v/>
      </c>
      <c r="EG79" s="22" t="str">
        <f t="shared" si="3345"/>
        <v/>
      </c>
      <c r="EH79" s="20" t="s">
        <v>9</v>
      </c>
      <c r="EJ79" s="23" t="str">
        <f>IF(OR(J78="",K78=""),"",K78-J78+1)</f>
        <v/>
      </c>
    </row>
    <row r="80" spans="1:140" s="1" customFormat="1" ht="14" customHeight="1">
      <c r="A80" s="228">
        <f t="shared" ref="A80" si="3346">A78+1</f>
        <v>76</v>
      </c>
      <c r="B80" s="230"/>
      <c r="C80" s="236"/>
      <c r="D80" s="237"/>
      <c r="E80" s="237"/>
      <c r="F80" s="238"/>
      <c r="G80" s="242"/>
      <c r="H80" s="232"/>
      <c r="I80" s="234"/>
      <c r="J80" s="234"/>
      <c r="K80" s="234"/>
      <c r="L80" s="19" t="str">
        <f t="shared" ref="L80:BW80" si="3347">IF(AND($I80&gt;=L$9,$H80&lt;M$9),"━","")</f>
        <v/>
      </c>
      <c r="M80" s="19" t="str">
        <f t="shared" si="3347"/>
        <v/>
      </c>
      <c r="N80" s="19" t="str">
        <f t="shared" si="3347"/>
        <v/>
      </c>
      <c r="O80" s="19" t="str">
        <f t="shared" si="3347"/>
        <v/>
      </c>
      <c r="P80" s="19" t="str">
        <f t="shared" si="3347"/>
        <v/>
      </c>
      <c r="Q80" s="19" t="str">
        <f t="shared" si="3347"/>
        <v/>
      </c>
      <c r="R80" s="19" t="str">
        <f t="shared" si="3347"/>
        <v/>
      </c>
      <c r="S80" s="19" t="str">
        <f t="shared" si="3347"/>
        <v/>
      </c>
      <c r="T80" s="19" t="str">
        <f t="shared" si="3347"/>
        <v/>
      </c>
      <c r="U80" s="28" t="str">
        <f t="shared" si="3347"/>
        <v/>
      </c>
      <c r="V80" s="19" t="str">
        <f t="shared" si="3347"/>
        <v/>
      </c>
      <c r="W80" s="19" t="str">
        <f t="shared" si="3347"/>
        <v/>
      </c>
      <c r="X80" s="19" t="str">
        <f t="shared" si="3347"/>
        <v/>
      </c>
      <c r="Y80" s="19" t="str">
        <f t="shared" si="3347"/>
        <v/>
      </c>
      <c r="Z80" s="19" t="str">
        <f t="shared" si="3347"/>
        <v/>
      </c>
      <c r="AA80" s="19" t="str">
        <f t="shared" si="3347"/>
        <v/>
      </c>
      <c r="AB80" s="19" t="str">
        <f t="shared" si="3347"/>
        <v/>
      </c>
      <c r="AC80" s="19" t="str">
        <f t="shared" si="3347"/>
        <v/>
      </c>
      <c r="AD80" s="28" t="str">
        <f t="shared" si="3347"/>
        <v/>
      </c>
      <c r="AE80" s="19" t="str">
        <f t="shared" si="3347"/>
        <v/>
      </c>
      <c r="AF80" s="19" t="str">
        <f t="shared" si="3347"/>
        <v/>
      </c>
      <c r="AG80" s="19" t="str">
        <f t="shared" si="3347"/>
        <v/>
      </c>
      <c r="AH80" s="19" t="str">
        <f t="shared" si="3347"/>
        <v/>
      </c>
      <c r="AI80" s="19" t="str">
        <f t="shared" si="3347"/>
        <v/>
      </c>
      <c r="AJ80" s="19" t="str">
        <f t="shared" si="3347"/>
        <v/>
      </c>
      <c r="AK80" s="19" t="str">
        <f t="shared" si="3347"/>
        <v/>
      </c>
      <c r="AL80" s="19" t="str">
        <f t="shared" si="3347"/>
        <v/>
      </c>
      <c r="AM80" s="28" t="str">
        <f t="shared" si="3347"/>
        <v/>
      </c>
      <c r="AN80" s="19" t="str">
        <f t="shared" si="3347"/>
        <v/>
      </c>
      <c r="AO80" s="19" t="str">
        <f t="shared" si="3347"/>
        <v/>
      </c>
      <c r="AP80" s="19" t="str">
        <f t="shared" si="3347"/>
        <v/>
      </c>
      <c r="AQ80" s="19" t="str">
        <f t="shared" si="3347"/>
        <v/>
      </c>
      <c r="AR80" s="19" t="str">
        <f t="shared" si="3347"/>
        <v/>
      </c>
      <c r="AS80" s="19" t="str">
        <f t="shared" si="3347"/>
        <v/>
      </c>
      <c r="AT80" s="19" t="str">
        <f t="shared" si="3347"/>
        <v/>
      </c>
      <c r="AU80" s="19" t="str">
        <f t="shared" si="3347"/>
        <v/>
      </c>
      <c r="AV80" s="24" t="str">
        <f t="shared" si="3347"/>
        <v/>
      </c>
      <c r="AW80" s="19" t="str">
        <f t="shared" si="3347"/>
        <v/>
      </c>
      <c r="AX80" s="19" t="str">
        <f t="shared" si="3347"/>
        <v/>
      </c>
      <c r="AY80" s="19" t="str">
        <f t="shared" si="3347"/>
        <v/>
      </c>
      <c r="AZ80" s="19" t="str">
        <f t="shared" si="3347"/>
        <v/>
      </c>
      <c r="BA80" s="19" t="str">
        <f t="shared" si="3347"/>
        <v/>
      </c>
      <c r="BB80" s="19" t="str">
        <f t="shared" si="3347"/>
        <v/>
      </c>
      <c r="BC80" s="19" t="str">
        <f t="shared" si="3347"/>
        <v/>
      </c>
      <c r="BD80" s="19" t="str">
        <f t="shared" si="3347"/>
        <v/>
      </c>
      <c r="BE80" s="28" t="str">
        <f t="shared" si="3347"/>
        <v/>
      </c>
      <c r="BF80" s="19" t="str">
        <f t="shared" si="3347"/>
        <v/>
      </c>
      <c r="BG80" s="19" t="str">
        <f t="shared" si="3347"/>
        <v/>
      </c>
      <c r="BH80" s="19" t="str">
        <f t="shared" si="3347"/>
        <v/>
      </c>
      <c r="BI80" s="19" t="str">
        <f t="shared" si="3347"/>
        <v/>
      </c>
      <c r="BJ80" s="19" t="str">
        <f t="shared" si="3347"/>
        <v/>
      </c>
      <c r="BK80" s="19" t="str">
        <f t="shared" si="3347"/>
        <v/>
      </c>
      <c r="BL80" s="19" t="str">
        <f t="shared" si="3347"/>
        <v/>
      </c>
      <c r="BM80" s="19" t="str">
        <f t="shared" si="3347"/>
        <v/>
      </c>
      <c r="BN80" s="105" t="str">
        <f t="shared" si="3347"/>
        <v/>
      </c>
      <c r="BO80" s="19" t="str">
        <f t="shared" si="3347"/>
        <v/>
      </c>
      <c r="BP80" s="19" t="str">
        <f t="shared" si="3347"/>
        <v/>
      </c>
      <c r="BQ80" s="19" t="str">
        <f t="shared" si="3347"/>
        <v/>
      </c>
      <c r="BR80" s="19" t="str">
        <f t="shared" si="3347"/>
        <v/>
      </c>
      <c r="BS80" s="19" t="str">
        <f t="shared" si="3347"/>
        <v/>
      </c>
      <c r="BT80" s="19" t="str">
        <f t="shared" si="3347"/>
        <v/>
      </c>
      <c r="BU80" s="19" t="str">
        <f t="shared" si="3347"/>
        <v/>
      </c>
      <c r="BV80" s="19" t="str">
        <f t="shared" si="3347"/>
        <v/>
      </c>
      <c r="BW80" s="28" t="str">
        <f t="shared" si="3347"/>
        <v/>
      </c>
      <c r="BX80" s="19" t="str">
        <f t="shared" ref="BX80:DQ80" si="3348">IF(AND($I80&gt;=BX$9,$H80&lt;BY$9),"━","")</f>
        <v/>
      </c>
      <c r="BY80" s="19" t="str">
        <f t="shared" si="3348"/>
        <v/>
      </c>
      <c r="BZ80" s="19" t="str">
        <f t="shared" si="3348"/>
        <v/>
      </c>
      <c r="CA80" s="19" t="str">
        <f t="shared" si="3348"/>
        <v/>
      </c>
      <c r="CB80" s="19" t="str">
        <f t="shared" si="3348"/>
        <v/>
      </c>
      <c r="CC80" s="19" t="str">
        <f t="shared" si="3348"/>
        <v/>
      </c>
      <c r="CD80" s="19" t="str">
        <f t="shared" si="3348"/>
        <v/>
      </c>
      <c r="CE80" s="19" t="str">
        <f t="shared" si="3348"/>
        <v/>
      </c>
      <c r="CF80" s="24" t="str">
        <f t="shared" si="3348"/>
        <v/>
      </c>
      <c r="CG80" s="19" t="str">
        <f t="shared" si="3348"/>
        <v/>
      </c>
      <c r="CH80" s="19" t="str">
        <f t="shared" si="3348"/>
        <v/>
      </c>
      <c r="CI80" s="19" t="str">
        <f t="shared" si="3348"/>
        <v/>
      </c>
      <c r="CJ80" s="19" t="str">
        <f t="shared" si="3348"/>
        <v/>
      </c>
      <c r="CK80" s="19" t="str">
        <f t="shared" si="3348"/>
        <v/>
      </c>
      <c r="CL80" s="19" t="str">
        <f t="shared" si="3348"/>
        <v/>
      </c>
      <c r="CM80" s="19" t="str">
        <f t="shared" si="3348"/>
        <v/>
      </c>
      <c r="CN80" s="19" t="str">
        <f t="shared" si="3348"/>
        <v/>
      </c>
      <c r="CO80" s="28" t="str">
        <f t="shared" si="3348"/>
        <v/>
      </c>
      <c r="CP80" s="19" t="str">
        <f t="shared" si="3348"/>
        <v/>
      </c>
      <c r="CQ80" s="19" t="str">
        <f t="shared" si="3348"/>
        <v/>
      </c>
      <c r="CR80" s="19" t="str">
        <f t="shared" si="3348"/>
        <v/>
      </c>
      <c r="CS80" s="19" t="str">
        <f t="shared" si="3348"/>
        <v/>
      </c>
      <c r="CT80" s="19" t="str">
        <f t="shared" si="3348"/>
        <v/>
      </c>
      <c r="CU80" s="19" t="str">
        <f t="shared" si="3348"/>
        <v/>
      </c>
      <c r="CV80" s="19" t="str">
        <f t="shared" si="3348"/>
        <v/>
      </c>
      <c r="CW80" s="19" t="str">
        <f t="shared" si="3348"/>
        <v/>
      </c>
      <c r="CX80" s="28" t="str">
        <f t="shared" si="3348"/>
        <v/>
      </c>
      <c r="CY80" s="19" t="str">
        <f t="shared" si="3348"/>
        <v/>
      </c>
      <c r="CZ80" s="19" t="str">
        <f t="shared" si="3348"/>
        <v/>
      </c>
      <c r="DA80" s="19" t="str">
        <f t="shared" si="3348"/>
        <v/>
      </c>
      <c r="DB80" s="19" t="str">
        <f t="shared" si="3348"/>
        <v/>
      </c>
      <c r="DC80" s="19" t="str">
        <f t="shared" si="3348"/>
        <v/>
      </c>
      <c r="DD80" s="19" t="str">
        <f t="shared" si="3348"/>
        <v/>
      </c>
      <c r="DE80" s="19" t="str">
        <f t="shared" si="3348"/>
        <v/>
      </c>
      <c r="DF80" s="19" t="str">
        <f t="shared" si="3348"/>
        <v/>
      </c>
      <c r="DG80" s="28" t="str">
        <f t="shared" si="3348"/>
        <v/>
      </c>
      <c r="DH80" s="19" t="str">
        <f t="shared" si="3348"/>
        <v/>
      </c>
      <c r="DI80" s="19" t="str">
        <f t="shared" si="3348"/>
        <v/>
      </c>
      <c r="DJ80" s="19" t="str">
        <f t="shared" si="3348"/>
        <v/>
      </c>
      <c r="DK80" s="19" t="str">
        <f t="shared" si="3348"/>
        <v/>
      </c>
      <c r="DL80" s="19" t="str">
        <f t="shared" si="3348"/>
        <v/>
      </c>
      <c r="DM80" s="19" t="str">
        <f t="shared" si="3348"/>
        <v/>
      </c>
      <c r="DN80" s="19" t="str">
        <f t="shared" si="3348"/>
        <v/>
      </c>
      <c r="DO80" s="91" t="str">
        <f t="shared" si="3348"/>
        <v/>
      </c>
      <c r="DP80" s="83" t="str">
        <f t="shared" si="3348"/>
        <v/>
      </c>
      <c r="DQ80" s="19" t="str">
        <f t="shared" si="3348"/>
        <v/>
      </c>
      <c r="DR80" s="19" t="str">
        <f t="shared" ref="DR80" si="3349">IF(AND($I80&gt;=DR$9,$H80&lt;DV$9),"━","")</f>
        <v/>
      </c>
      <c r="DS80" s="19" t="str">
        <f t="shared" ref="DS80:EG80" si="3350">IF(AND($I80&gt;=DS$9,$H80&lt;DT$9),"━","")</f>
        <v/>
      </c>
      <c r="DT80" s="19" t="str">
        <f t="shared" si="3350"/>
        <v/>
      </c>
      <c r="DU80" s="19" t="str">
        <f t="shared" si="3350"/>
        <v/>
      </c>
      <c r="DV80" s="19" t="str">
        <f t="shared" si="3350"/>
        <v/>
      </c>
      <c r="DW80" s="19" t="str">
        <f t="shared" si="3350"/>
        <v/>
      </c>
      <c r="DX80" s="19" t="str">
        <f t="shared" si="3350"/>
        <v/>
      </c>
      <c r="DY80" s="28" t="str">
        <f t="shared" si="3350"/>
        <v/>
      </c>
      <c r="DZ80" s="19" t="str">
        <f t="shared" si="3350"/>
        <v/>
      </c>
      <c r="EA80" s="19" t="str">
        <f t="shared" si="3350"/>
        <v/>
      </c>
      <c r="EB80" s="19" t="str">
        <f t="shared" si="3350"/>
        <v/>
      </c>
      <c r="EC80" s="19" t="str">
        <f t="shared" si="3350"/>
        <v/>
      </c>
      <c r="ED80" s="19" t="str">
        <f t="shared" si="3350"/>
        <v/>
      </c>
      <c r="EE80" s="19" t="str">
        <f t="shared" si="3350"/>
        <v/>
      </c>
      <c r="EF80" s="19" t="str">
        <f t="shared" si="3350"/>
        <v/>
      </c>
      <c r="EG80" s="19" t="str">
        <f t="shared" si="3350"/>
        <v/>
      </c>
      <c r="EH80" s="20" t="s">
        <v>9</v>
      </c>
      <c r="EJ80" s="21" t="str">
        <f>IF(OR(H80="",I80=""),"",I80-H80+1)</f>
        <v/>
      </c>
    </row>
    <row r="81" spans="1:140" s="1" customFormat="1" ht="14" customHeight="1">
      <c r="A81" s="229"/>
      <c r="B81" s="231"/>
      <c r="C81" s="239"/>
      <c r="D81" s="240"/>
      <c r="E81" s="240"/>
      <c r="F81" s="241"/>
      <c r="G81" s="243"/>
      <c r="H81" s="233"/>
      <c r="I81" s="235"/>
      <c r="J81" s="235"/>
      <c r="K81" s="235"/>
      <c r="L81" s="22" t="str">
        <f t="shared" ref="L81:AC81" si="3351">IF(AND($K80&gt;=L$9,$J80&lt;M$9),"━","")</f>
        <v/>
      </c>
      <c r="M81" s="22" t="str">
        <f t="shared" si="3351"/>
        <v/>
      </c>
      <c r="N81" s="22" t="str">
        <f t="shared" si="3351"/>
        <v/>
      </c>
      <c r="O81" s="22" t="str">
        <f t="shared" si="3351"/>
        <v/>
      </c>
      <c r="P81" s="22" t="str">
        <f t="shared" si="3351"/>
        <v/>
      </c>
      <c r="Q81" s="22" t="str">
        <f t="shared" si="3351"/>
        <v/>
      </c>
      <c r="R81" s="22" t="str">
        <f t="shared" si="3351"/>
        <v/>
      </c>
      <c r="S81" s="22" t="str">
        <f t="shared" si="3351"/>
        <v/>
      </c>
      <c r="T81" s="22" t="str">
        <f t="shared" si="3351"/>
        <v/>
      </c>
      <c r="U81" s="29" t="str">
        <f t="shared" si="3351"/>
        <v/>
      </c>
      <c r="V81" s="22" t="str">
        <f t="shared" si="3351"/>
        <v/>
      </c>
      <c r="W81" s="22" t="str">
        <f t="shared" si="3351"/>
        <v/>
      </c>
      <c r="X81" s="22" t="str">
        <f t="shared" si="3351"/>
        <v/>
      </c>
      <c r="Y81" s="22" t="str">
        <f t="shared" si="3351"/>
        <v/>
      </c>
      <c r="Z81" s="22" t="str">
        <f t="shared" si="3351"/>
        <v/>
      </c>
      <c r="AA81" s="22" t="str">
        <f t="shared" si="3351"/>
        <v/>
      </c>
      <c r="AB81" s="22" t="str">
        <f t="shared" si="3351"/>
        <v/>
      </c>
      <c r="AC81" s="22" t="str">
        <f t="shared" si="3351"/>
        <v/>
      </c>
      <c r="AD81" s="29" t="str">
        <f>IF($K80="","",IF(AND($K80&gt;=AD$9,$J80&lt;AE$9),"━",""))</f>
        <v/>
      </c>
      <c r="AE81" s="22" t="str">
        <f t="shared" ref="AE81" si="3352">IF($K80="","",IF(AND($K80&gt;=AE$9,$J80&lt;AF$9),"━",""))</f>
        <v/>
      </c>
      <c r="AF81" s="22" t="str">
        <f t="shared" ref="AF81" si="3353">IF($K80="","",IF(AND($K80&gt;=AF$9,$J80&lt;AG$9),"━",""))</f>
        <v/>
      </c>
      <c r="AG81" s="22" t="str">
        <f t="shared" ref="AG81" si="3354">IF($K80="","",IF(AND($K80&gt;=AG$9,$J80&lt;AH$9),"━",""))</f>
        <v/>
      </c>
      <c r="AH81" s="22" t="str">
        <f t="shared" ref="AH81" si="3355">IF($K80="","",IF(AND($K80&gt;=AH$9,$J80&lt;AI$9),"━",""))</f>
        <v/>
      </c>
      <c r="AI81" s="22" t="str">
        <f t="shared" ref="AI81" si="3356">IF($K80="","",IF(AND($K80&gt;=AI$9,$J80&lt;AJ$9),"━",""))</f>
        <v/>
      </c>
      <c r="AJ81" s="22" t="str">
        <f t="shared" ref="AJ81" si="3357">IF($K80="","",IF(AND($K80&gt;=AJ$9,$J80&lt;AK$9),"━",""))</f>
        <v/>
      </c>
      <c r="AK81" s="22" t="str">
        <f t="shared" ref="AK81" si="3358">IF($K80="","",IF(AND($K80&gt;=AK$9,$J80&lt;AL$9),"━",""))</f>
        <v/>
      </c>
      <c r="AL81" s="22" t="str">
        <f t="shared" ref="AL81" si="3359">IF($K80="","",IF(AND($K80&gt;=AL$9,$J80&lt;AM$9),"━",""))</f>
        <v/>
      </c>
      <c r="AM81" s="29" t="str">
        <f t="shared" ref="AM81" si="3360">IF($K80="","",IF(AND($K80&gt;=AM$9,$J80&lt;AN$9),"━",""))</f>
        <v/>
      </c>
      <c r="AN81" s="22" t="str">
        <f t="shared" ref="AN81" si="3361">IF($K80="","",IF(AND($K80&gt;=AN$9,$J80&lt;AO$9),"━",""))</f>
        <v/>
      </c>
      <c r="AO81" s="22" t="str">
        <f t="shared" ref="AO81" si="3362">IF($K80="","",IF(AND($K80&gt;=AO$9,$J80&lt;AP$9),"━",""))</f>
        <v/>
      </c>
      <c r="AP81" s="22" t="str">
        <f t="shared" ref="AP81" si="3363">IF($K80="","",IF(AND($K80&gt;=AP$9,$J80&lt;AQ$9),"━",""))</f>
        <v/>
      </c>
      <c r="AQ81" s="22" t="str">
        <f t="shared" ref="AQ81" si="3364">IF($K80="","",IF(AND($K80&gt;=AQ$9,$J80&lt;AR$9),"━",""))</f>
        <v/>
      </c>
      <c r="AR81" s="22" t="str">
        <f t="shared" ref="AR81" si="3365">IF($K80="","",IF(AND($K80&gt;=AR$9,$J80&lt;AS$9),"━",""))</f>
        <v/>
      </c>
      <c r="AS81" s="22" t="str">
        <f t="shared" ref="AS81" si="3366">IF($K80="","",IF(AND($K80&gt;=AS$9,$J80&lt;AT$9),"━",""))</f>
        <v/>
      </c>
      <c r="AT81" s="22" t="str">
        <f t="shared" ref="AT81" si="3367">IF($K80="","",IF(AND($K80&gt;=AT$9,$J80&lt;AU$9),"━",""))</f>
        <v/>
      </c>
      <c r="AU81" s="22" t="str">
        <f t="shared" ref="AU81" si="3368">IF($K80="","",IF(AND($K80&gt;=AU$9,$J80&lt;AV$9),"━",""))</f>
        <v/>
      </c>
      <c r="AV81" s="25" t="str">
        <f t="shared" ref="AV81" si="3369">IF($K80="","",IF(AND($K80&gt;=AV$9,$J80&lt;AW$9),"━",""))</f>
        <v/>
      </c>
      <c r="AW81" s="22" t="str">
        <f t="shared" ref="AW81" si="3370">IF($K80="","",IF(AND($K80&gt;=AW$9,$J80&lt;AX$9),"━",""))</f>
        <v/>
      </c>
      <c r="AX81" s="22" t="str">
        <f t="shared" ref="AX81" si="3371">IF($K80="","",IF(AND($K80&gt;=AX$9,$J80&lt;AY$9),"━",""))</f>
        <v/>
      </c>
      <c r="AY81" s="22" t="str">
        <f t="shared" ref="AY81" si="3372">IF($K80="","",IF(AND($K80&gt;=AY$9,$J80&lt;AZ$9),"━",""))</f>
        <v/>
      </c>
      <c r="AZ81" s="22" t="str">
        <f t="shared" ref="AZ81" si="3373">IF($K80="","",IF(AND($K80&gt;=AZ$9,$J80&lt;BA$9),"━",""))</f>
        <v/>
      </c>
      <c r="BA81" s="22" t="str">
        <f t="shared" ref="BA81" si="3374">IF($K80="","",IF(AND($K80&gt;=BA$9,$J80&lt;BB$9),"━",""))</f>
        <v/>
      </c>
      <c r="BB81" s="22" t="str">
        <f t="shared" ref="BB81" si="3375">IF($K80="","",IF(AND($K80&gt;=BB$9,$J80&lt;BC$9),"━",""))</f>
        <v/>
      </c>
      <c r="BC81" s="22" t="str">
        <f t="shared" ref="BC81" si="3376">IF($K80="","",IF(AND($K80&gt;=BC$9,$J80&lt;BD$9),"━",""))</f>
        <v/>
      </c>
      <c r="BD81" s="22" t="str">
        <f t="shared" ref="BD81" si="3377">IF($K80="","",IF(AND($K80&gt;=BD$9,$J80&lt;BE$9),"━",""))</f>
        <v/>
      </c>
      <c r="BE81" s="29" t="str">
        <f t="shared" ref="BE81" si="3378">IF($K80="","",IF(AND($K80&gt;=BE$9,$J80&lt;BF$9),"━",""))</f>
        <v/>
      </c>
      <c r="BF81" s="22" t="str">
        <f t="shared" ref="BF81" si="3379">IF($K80="","",IF(AND($K80&gt;=BF$9,$J80&lt;BG$9),"━",""))</f>
        <v/>
      </c>
      <c r="BG81" s="22" t="str">
        <f t="shared" ref="BG81" si="3380">IF($K80="","",IF(AND($K80&gt;=BG$9,$J80&lt;BH$9),"━",""))</f>
        <v/>
      </c>
      <c r="BH81" s="22" t="str">
        <f t="shared" ref="BH81" si="3381">IF($K80="","",IF(AND($K80&gt;=BH$9,$J80&lt;BI$9),"━",""))</f>
        <v/>
      </c>
      <c r="BI81" s="22" t="str">
        <f t="shared" ref="BI81" si="3382">IF($K80="","",IF(AND($K80&gt;=BI$9,$J80&lt;BJ$9),"━",""))</f>
        <v/>
      </c>
      <c r="BJ81" s="22" t="str">
        <f t="shared" ref="BJ81" si="3383">IF($K80="","",IF(AND($K80&gt;=BJ$9,$J80&lt;BK$9),"━",""))</f>
        <v/>
      </c>
      <c r="BK81" s="22" t="str">
        <f t="shared" ref="BK81" si="3384">IF($K80="","",IF(AND($K80&gt;=BK$9,$J80&lt;BL$9),"━",""))</f>
        <v/>
      </c>
      <c r="BL81" s="22" t="str">
        <f t="shared" ref="BL81" si="3385">IF($K80="","",IF(AND($K80&gt;=BL$9,$J80&lt;BM$9),"━",""))</f>
        <v/>
      </c>
      <c r="BM81" s="22" t="str">
        <f t="shared" ref="BM81" si="3386">IF($K80="","",IF(AND($K80&gt;=BM$9,$J80&lt;BN$9),"━",""))</f>
        <v/>
      </c>
      <c r="BN81" s="29" t="str">
        <f t="shared" ref="BN81" si="3387">IF($K80="","",IF(AND($K80&gt;=BN$9,$J80&lt;BO$9),"━",""))</f>
        <v/>
      </c>
      <c r="BO81" s="22" t="str">
        <f t="shared" ref="BO81" si="3388">IF($K80="","",IF(AND($K80&gt;=BO$9,$J80&lt;BP$9),"━",""))</f>
        <v/>
      </c>
      <c r="BP81" s="22" t="str">
        <f t="shared" ref="BP81" si="3389">IF($K80="","",IF(AND($K80&gt;=BP$9,$J80&lt;BQ$9),"━",""))</f>
        <v/>
      </c>
      <c r="BQ81" s="22" t="str">
        <f t="shared" ref="BQ81" si="3390">IF($K80="","",IF(AND($K80&gt;=BQ$9,$J80&lt;BR$9),"━",""))</f>
        <v/>
      </c>
      <c r="BR81" s="22" t="str">
        <f t="shared" ref="BR81" si="3391">IF($K80="","",IF(AND($K80&gt;=BR$9,$J80&lt;BS$9),"━",""))</f>
        <v/>
      </c>
      <c r="BS81" s="22" t="str">
        <f t="shared" ref="BS81" si="3392">IF($K80="","",IF(AND($K80&gt;=BS$9,$J80&lt;BT$9),"━",""))</f>
        <v/>
      </c>
      <c r="BT81" s="22" t="str">
        <f t="shared" ref="BT81" si="3393">IF($K80="","",IF(AND($K80&gt;=BT$9,$J80&lt;BU$9),"━",""))</f>
        <v/>
      </c>
      <c r="BU81" s="22" t="str">
        <f t="shared" ref="BU81" si="3394">IF($K80="","",IF(AND($K80&gt;=BU$9,$J80&lt;BV$9),"━",""))</f>
        <v/>
      </c>
      <c r="BV81" s="22" t="str">
        <f t="shared" ref="BV81" si="3395">IF($K80="","",IF(AND($K80&gt;=BV$9,$J80&lt;BW$9),"━",""))</f>
        <v/>
      </c>
      <c r="BW81" s="29" t="str">
        <f t="shared" ref="BW81" si="3396">IF($K80="","",IF(AND($K80&gt;=BW$9,$J80&lt;BX$9),"━",""))</f>
        <v/>
      </c>
      <c r="BX81" s="22" t="str">
        <f t="shared" ref="BX81" si="3397">IF($K80="","",IF(AND($K80&gt;=BX$9,$J80&lt;BY$9),"━",""))</f>
        <v/>
      </c>
      <c r="BY81" s="22" t="str">
        <f t="shared" ref="BY81" si="3398">IF($K80="","",IF(AND($K80&gt;=BY$9,$J80&lt;BZ$9),"━",""))</f>
        <v/>
      </c>
      <c r="BZ81" s="22" t="str">
        <f t="shared" ref="BZ81" si="3399">IF($K80="","",IF(AND($K80&gt;=BZ$9,$J80&lt;CA$9),"━",""))</f>
        <v/>
      </c>
      <c r="CA81" s="22" t="str">
        <f t="shared" ref="CA81" si="3400">IF($K80="","",IF(AND($K80&gt;=CA$9,$J80&lt;CB$9),"━",""))</f>
        <v/>
      </c>
      <c r="CB81" s="22" t="str">
        <f t="shared" ref="CB81" si="3401">IF($K80="","",IF(AND($K80&gt;=CB$9,$J80&lt;CC$9),"━",""))</f>
        <v/>
      </c>
      <c r="CC81" s="22" t="str">
        <f t="shared" ref="CC81" si="3402">IF($K80="","",IF(AND($K80&gt;=CC$9,$J80&lt;CD$9),"━",""))</f>
        <v/>
      </c>
      <c r="CD81" s="22" t="str">
        <f t="shared" ref="CD81" si="3403">IF($K80="","",IF(AND($K80&gt;=CD$9,$J80&lt;CE$9),"━",""))</f>
        <v/>
      </c>
      <c r="CE81" s="22" t="str">
        <f t="shared" ref="CE81" si="3404">IF($K80="","",IF(AND($K80&gt;=CE$9,$J80&lt;CF$9),"━",""))</f>
        <v/>
      </c>
      <c r="CF81" s="25" t="str">
        <f t="shared" ref="CF81" si="3405">IF($K80="","",IF(AND($K80&gt;=CF$9,$J80&lt;CG$9),"━",""))</f>
        <v/>
      </c>
      <c r="CG81" s="22" t="str">
        <f t="shared" ref="CG81" si="3406">IF($K80="","",IF(AND($K80&gt;=CG$9,$J80&lt;CH$9),"━",""))</f>
        <v/>
      </c>
      <c r="CH81" s="22" t="str">
        <f t="shared" ref="CH81" si="3407">IF($K80="","",IF(AND($K80&gt;=CH$9,$J80&lt;CI$9),"━",""))</f>
        <v/>
      </c>
      <c r="CI81" s="22" t="str">
        <f t="shared" ref="CI81" si="3408">IF($K80="","",IF(AND($K80&gt;=CI$9,$J80&lt;CJ$9),"━",""))</f>
        <v/>
      </c>
      <c r="CJ81" s="22" t="str">
        <f t="shared" ref="CJ81" si="3409">IF($K80="","",IF(AND($K80&gt;=CJ$9,$J80&lt;CK$9),"━",""))</f>
        <v/>
      </c>
      <c r="CK81" s="22" t="str">
        <f t="shared" ref="CK81" si="3410">IF($K80="","",IF(AND($K80&gt;=CK$9,$J80&lt;CL$9),"━",""))</f>
        <v/>
      </c>
      <c r="CL81" s="22" t="str">
        <f t="shared" ref="CL81" si="3411">IF($K80="","",IF(AND($K80&gt;=CL$9,$J80&lt;CM$9),"━",""))</f>
        <v/>
      </c>
      <c r="CM81" s="22" t="str">
        <f t="shared" ref="CM81" si="3412">IF($K80="","",IF(AND($K80&gt;=CM$9,$J80&lt;CN$9),"━",""))</f>
        <v/>
      </c>
      <c r="CN81" s="22" t="str">
        <f t="shared" ref="CN81" si="3413">IF($K80="","",IF(AND($K80&gt;=CN$9,$J80&lt;CO$9),"━",""))</f>
        <v/>
      </c>
      <c r="CO81" s="29" t="str">
        <f t="shared" ref="CO81" si="3414">IF($K80="","",IF(AND($K80&gt;=CO$9,$J80&lt;CP$9),"━",""))</f>
        <v/>
      </c>
      <c r="CP81" s="22" t="str">
        <f t="shared" ref="CP81" si="3415">IF($K80="","",IF(AND($K80&gt;=CP$9,$J80&lt;CQ$9),"━",""))</f>
        <v/>
      </c>
      <c r="CQ81" s="22" t="str">
        <f t="shared" ref="CQ81" si="3416">IF($K80="","",IF(AND($K80&gt;=CQ$9,$J80&lt;CR$9),"━",""))</f>
        <v/>
      </c>
      <c r="CR81" s="22" t="str">
        <f t="shared" ref="CR81" si="3417">IF($K80="","",IF(AND($K80&gt;=CR$9,$J80&lt;CS$9),"━",""))</f>
        <v/>
      </c>
      <c r="CS81" s="22" t="str">
        <f t="shared" ref="CS81" si="3418">IF($K80="","",IF(AND($K80&gt;=CS$9,$J80&lt;CT$9),"━",""))</f>
        <v/>
      </c>
      <c r="CT81" s="22" t="str">
        <f t="shared" ref="CT81" si="3419">IF($K80="","",IF(AND($K80&gt;=CT$9,$J80&lt;CU$9),"━",""))</f>
        <v/>
      </c>
      <c r="CU81" s="22" t="str">
        <f t="shared" ref="CU81" si="3420">IF($K80="","",IF(AND($K80&gt;=CU$9,$J80&lt;CV$9),"━",""))</f>
        <v/>
      </c>
      <c r="CV81" s="22" t="str">
        <f t="shared" ref="CV81" si="3421">IF($K80="","",IF(AND($K80&gt;=CV$9,$J80&lt;CW$9),"━",""))</f>
        <v/>
      </c>
      <c r="CW81" s="22" t="str">
        <f t="shared" ref="CW81" si="3422">IF($K80="","",IF(AND($K80&gt;=CW$9,$J80&lt;CX$9),"━",""))</f>
        <v/>
      </c>
      <c r="CX81" s="29" t="str">
        <f t="shared" ref="CX81" si="3423">IF($K80="","",IF(AND($K80&gt;=CX$9,$J80&lt;CY$9),"━",""))</f>
        <v/>
      </c>
      <c r="CY81" s="22" t="str">
        <f t="shared" ref="CY81" si="3424">IF($K80="","",IF(AND($K80&gt;=CY$9,$J80&lt;CZ$9),"━",""))</f>
        <v/>
      </c>
      <c r="CZ81" s="22" t="str">
        <f t="shared" ref="CZ81" si="3425">IF($K80="","",IF(AND($K80&gt;=CZ$9,$J80&lt;DA$9),"━",""))</f>
        <v/>
      </c>
      <c r="DA81" s="22" t="str">
        <f t="shared" ref="DA81" si="3426">IF($K80="","",IF(AND($K80&gt;=DA$9,$J80&lt;DB$9),"━",""))</f>
        <v/>
      </c>
      <c r="DB81" s="22" t="str">
        <f t="shared" ref="DB81" si="3427">IF($K80="","",IF(AND($K80&gt;=DB$9,$J80&lt;DC$9),"━",""))</f>
        <v/>
      </c>
      <c r="DC81" s="22" t="str">
        <f t="shared" ref="DC81" si="3428">IF($K80="","",IF(AND($K80&gt;=DC$9,$J80&lt;DD$9),"━",""))</f>
        <v/>
      </c>
      <c r="DD81" s="22" t="str">
        <f t="shared" ref="DD81" si="3429">IF($K80="","",IF(AND($K80&gt;=DD$9,$J80&lt;DE$9),"━",""))</f>
        <v/>
      </c>
      <c r="DE81" s="22" t="str">
        <f t="shared" ref="DE81" si="3430">IF($K80="","",IF(AND($K80&gt;=DE$9,$J80&lt;DF$9),"━",""))</f>
        <v/>
      </c>
      <c r="DF81" s="22" t="str">
        <f t="shared" ref="DF81" si="3431">IF($K80="","",IF(AND($K80&gt;=DF$9,$J80&lt;DG$9),"━",""))</f>
        <v/>
      </c>
      <c r="DG81" s="29" t="str">
        <f t="shared" ref="DG81" si="3432">IF($K80="","",IF(AND($K80&gt;=DG$9,$J80&lt;DH$9),"━",""))</f>
        <v/>
      </c>
      <c r="DH81" s="22" t="str">
        <f t="shared" ref="DH81" si="3433">IF($K80="","",IF(AND($K80&gt;=DH$9,$J80&lt;DI$9),"━",""))</f>
        <v/>
      </c>
      <c r="DI81" s="22" t="str">
        <f t="shared" ref="DI81" si="3434">IF($K80="","",IF(AND($K80&gt;=DI$9,$J80&lt;DJ$9),"━",""))</f>
        <v/>
      </c>
      <c r="DJ81" s="22" t="str">
        <f t="shared" ref="DJ81" si="3435">IF($K80="","",IF(AND($K80&gt;=DJ$9,$J80&lt;DK$9),"━",""))</f>
        <v/>
      </c>
      <c r="DK81" s="22" t="str">
        <f t="shared" ref="DK81" si="3436">IF($K80="","",IF(AND($K80&gt;=DK$9,$J80&lt;DL$9),"━",""))</f>
        <v/>
      </c>
      <c r="DL81" s="22" t="str">
        <f t="shared" ref="DL81" si="3437">IF($K80="","",IF(AND($K80&gt;=DL$9,$J80&lt;DM$9),"━",""))</f>
        <v/>
      </c>
      <c r="DM81" s="22" t="str">
        <f t="shared" ref="DM81" si="3438">IF($K80="","",IF(AND($K80&gt;=DM$9,$J80&lt;DN$9),"━",""))</f>
        <v/>
      </c>
      <c r="DN81" s="22" t="str">
        <f t="shared" ref="DN81" si="3439">IF($K80="","",IF(AND($K80&gt;=DN$9,$J80&lt;DO$9),"━",""))</f>
        <v/>
      </c>
      <c r="DO81" s="92" t="str">
        <f t="shared" ref="DO81" si="3440">IF($K80="","",IF(AND($K80&gt;=DO$9,$J80&lt;DP$9),"━",""))</f>
        <v/>
      </c>
      <c r="DP81" s="82" t="str">
        <f t="shared" ref="DP81:DQ81" si="3441">IF(AND($K80&gt;=DP$9,$J80&lt;DQ$9),"━","")</f>
        <v/>
      </c>
      <c r="DQ81" s="22" t="str">
        <f t="shared" si="3441"/>
        <v/>
      </c>
      <c r="DR81" s="22" t="str">
        <f t="shared" ref="DR81" si="3442">IF(AND($K80&gt;=DR$9,$J80&lt;DV$9),"━","")</f>
        <v/>
      </c>
      <c r="DS81" s="22" t="str">
        <f t="shared" ref="DS81:EG81" si="3443">IF(AND($K80&gt;=DS$9,$J80&lt;DT$9),"━","")</f>
        <v/>
      </c>
      <c r="DT81" s="22" t="str">
        <f t="shared" si="3443"/>
        <v/>
      </c>
      <c r="DU81" s="22" t="str">
        <f t="shared" si="3443"/>
        <v/>
      </c>
      <c r="DV81" s="22" t="str">
        <f t="shared" si="3443"/>
        <v/>
      </c>
      <c r="DW81" s="22" t="str">
        <f t="shared" si="3443"/>
        <v/>
      </c>
      <c r="DX81" s="22" t="str">
        <f t="shared" si="3443"/>
        <v/>
      </c>
      <c r="DY81" s="29" t="str">
        <f t="shared" si="3443"/>
        <v/>
      </c>
      <c r="DZ81" s="22" t="str">
        <f t="shared" si="3443"/>
        <v/>
      </c>
      <c r="EA81" s="22" t="str">
        <f t="shared" si="3443"/>
        <v/>
      </c>
      <c r="EB81" s="22" t="str">
        <f t="shared" si="3443"/>
        <v/>
      </c>
      <c r="EC81" s="22" t="str">
        <f t="shared" si="3443"/>
        <v/>
      </c>
      <c r="ED81" s="22" t="str">
        <f t="shared" si="3443"/>
        <v/>
      </c>
      <c r="EE81" s="22" t="str">
        <f t="shared" si="3443"/>
        <v/>
      </c>
      <c r="EF81" s="22" t="str">
        <f t="shared" si="3443"/>
        <v/>
      </c>
      <c r="EG81" s="22" t="str">
        <f t="shared" si="3443"/>
        <v/>
      </c>
      <c r="EH81" s="20" t="s">
        <v>9</v>
      </c>
      <c r="EJ81" s="23" t="str">
        <f>IF(OR(J80="",K80=""),"",K80-J80+1)</f>
        <v/>
      </c>
    </row>
    <row r="82" spans="1:140" s="1" customFormat="1" ht="14" customHeight="1">
      <c r="A82" s="228">
        <f t="shared" ref="A82" si="3444">A80+1</f>
        <v>77</v>
      </c>
      <c r="B82" s="230"/>
      <c r="C82" s="236"/>
      <c r="D82" s="237"/>
      <c r="E82" s="237"/>
      <c r="F82" s="238"/>
      <c r="G82" s="242"/>
      <c r="H82" s="232"/>
      <c r="I82" s="234"/>
      <c r="J82" s="234"/>
      <c r="K82" s="234"/>
      <c r="L82" s="19" t="str">
        <f t="shared" ref="L82:BW82" si="3445">IF(AND($I82&gt;=L$9,$H82&lt;M$9),"━","")</f>
        <v/>
      </c>
      <c r="M82" s="19" t="str">
        <f t="shared" si="3445"/>
        <v/>
      </c>
      <c r="N82" s="19" t="str">
        <f t="shared" si="3445"/>
        <v/>
      </c>
      <c r="O82" s="19" t="str">
        <f t="shared" si="3445"/>
        <v/>
      </c>
      <c r="P82" s="19" t="str">
        <f t="shared" si="3445"/>
        <v/>
      </c>
      <c r="Q82" s="19" t="str">
        <f t="shared" si="3445"/>
        <v/>
      </c>
      <c r="R82" s="19" t="str">
        <f t="shared" si="3445"/>
        <v/>
      </c>
      <c r="S82" s="19" t="str">
        <f t="shared" si="3445"/>
        <v/>
      </c>
      <c r="T82" s="19" t="str">
        <f t="shared" si="3445"/>
        <v/>
      </c>
      <c r="U82" s="28" t="str">
        <f t="shared" si="3445"/>
        <v/>
      </c>
      <c r="V82" s="19" t="str">
        <f t="shared" si="3445"/>
        <v/>
      </c>
      <c r="W82" s="19" t="str">
        <f t="shared" si="3445"/>
        <v/>
      </c>
      <c r="X82" s="19" t="str">
        <f t="shared" si="3445"/>
        <v/>
      </c>
      <c r="Y82" s="19" t="str">
        <f t="shared" si="3445"/>
        <v/>
      </c>
      <c r="Z82" s="19" t="str">
        <f t="shared" si="3445"/>
        <v/>
      </c>
      <c r="AA82" s="19" t="str">
        <f t="shared" si="3445"/>
        <v/>
      </c>
      <c r="AB82" s="19" t="str">
        <f t="shared" si="3445"/>
        <v/>
      </c>
      <c r="AC82" s="19" t="str">
        <f t="shared" si="3445"/>
        <v/>
      </c>
      <c r="AD82" s="28" t="str">
        <f t="shared" si="3445"/>
        <v/>
      </c>
      <c r="AE82" s="19" t="str">
        <f t="shared" si="3445"/>
        <v/>
      </c>
      <c r="AF82" s="19" t="str">
        <f t="shared" si="3445"/>
        <v/>
      </c>
      <c r="AG82" s="19" t="str">
        <f t="shared" si="3445"/>
        <v/>
      </c>
      <c r="AH82" s="19" t="str">
        <f t="shared" si="3445"/>
        <v/>
      </c>
      <c r="AI82" s="19" t="str">
        <f t="shared" si="3445"/>
        <v/>
      </c>
      <c r="AJ82" s="19" t="str">
        <f t="shared" si="3445"/>
        <v/>
      </c>
      <c r="AK82" s="19" t="str">
        <f t="shared" si="3445"/>
        <v/>
      </c>
      <c r="AL82" s="19" t="str">
        <f t="shared" si="3445"/>
        <v/>
      </c>
      <c r="AM82" s="28" t="str">
        <f t="shared" si="3445"/>
        <v/>
      </c>
      <c r="AN82" s="19" t="str">
        <f t="shared" si="3445"/>
        <v/>
      </c>
      <c r="AO82" s="19" t="str">
        <f t="shared" si="3445"/>
        <v/>
      </c>
      <c r="AP82" s="19" t="str">
        <f t="shared" si="3445"/>
        <v/>
      </c>
      <c r="AQ82" s="19" t="str">
        <f t="shared" si="3445"/>
        <v/>
      </c>
      <c r="AR82" s="19" t="str">
        <f t="shared" si="3445"/>
        <v/>
      </c>
      <c r="AS82" s="19" t="str">
        <f t="shared" si="3445"/>
        <v/>
      </c>
      <c r="AT82" s="19" t="str">
        <f t="shared" si="3445"/>
        <v/>
      </c>
      <c r="AU82" s="19" t="str">
        <f t="shared" si="3445"/>
        <v/>
      </c>
      <c r="AV82" s="24" t="str">
        <f t="shared" si="3445"/>
        <v/>
      </c>
      <c r="AW82" s="19" t="str">
        <f t="shared" si="3445"/>
        <v/>
      </c>
      <c r="AX82" s="19" t="str">
        <f t="shared" si="3445"/>
        <v/>
      </c>
      <c r="AY82" s="19" t="str">
        <f t="shared" si="3445"/>
        <v/>
      </c>
      <c r="AZ82" s="19" t="str">
        <f t="shared" si="3445"/>
        <v/>
      </c>
      <c r="BA82" s="19" t="str">
        <f t="shared" si="3445"/>
        <v/>
      </c>
      <c r="BB82" s="19" t="str">
        <f t="shared" si="3445"/>
        <v/>
      </c>
      <c r="BC82" s="19" t="str">
        <f t="shared" si="3445"/>
        <v/>
      </c>
      <c r="BD82" s="19" t="str">
        <f t="shared" si="3445"/>
        <v/>
      </c>
      <c r="BE82" s="28" t="str">
        <f t="shared" si="3445"/>
        <v/>
      </c>
      <c r="BF82" s="19" t="str">
        <f t="shared" si="3445"/>
        <v/>
      </c>
      <c r="BG82" s="19" t="str">
        <f t="shared" si="3445"/>
        <v/>
      </c>
      <c r="BH82" s="19" t="str">
        <f t="shared" si="3445"/>
        <v/>
      </c>
      <c r="BI82" s="19" t="str">
        <f t="shared" si="3445"/>
        <v/>
      </c>
      <c r="BJ82" s="19" t="str">
        <f t="shared" si="3445"/>
        <v/>
      </c>
      <c r="BK82" s="19" t="str">
        <f t="shared" si="3445"/>
        <v/>
      </c>
      <c r="BL82" s="19" t="str">
        <f t="shared" si="3445"/>
        <v/>
      </c>
      <c r="BM82" s="19" t="str">
        <f t="shared" si="3445"/>
        <v/>
      </c>
      <c r="BN82" s="105" t="str">
        <f t="shared" si="3445"/>
        <v/>
      </c>
      <c r="BO82" s="19" t="str">
        <f t="shared" si="3445"/>
        <v/>
      </c>
      <c r="BP82" s="19" t="str">
        <f t="shared" si="3445"/>
        <v/>
      </c>
      <c r="BQ82" s="19" t="str">
        <f t="shared" si="3445"/>
        <v/>
      </c>
      <c r="BR82" s="19" t="str">
        <f t="shared" si="3445"/>
        <v/>
      </c>
      <c r="BS82" s="19" t="str">
        <f t="shared" si="3445"/>
        <v/>
      </c>
      <c r="BT82" s="19" t="str">
        <f t="shared" si="3445"/>
        <v/>
      </c>
      <c r="BU82" s="19" t="str">
        <f t="shared" si="3445"/>
        <v/>
      </c>
      <c r="BV82" s="19" t="str">
        <f t="shared" si="3445"/>
        <v/>
      </c>
      <c r="BW82" s="28" t="str">
        <f t="shared" si="3445"/>
        <v/>
      </c>
      <c r="BX82" s="19" t="str">
        <f t="shared" ref="BX82:DQ82" si="3446">IF(AND($I82&gt;=BX$9,$H82&lt;BY$9),"━","")</f>
        <v/>
      </c>
      <c r="BY82" s="19" t="str">
        <f t="shared" si="3446"/>
        <v/>
      </c>
      <c r="BZ82" s="19" t="str">
        <f t="shared" si="3446"/>
        <v/>
      </c>
      <c r="CA82" s="19" t="str">
        <f t="shared" si="3446"/>
        <v/>
      </c>
      <c r="CB82" s="19" t="str">
        <f t="shared" si="3446"/>
        <v/>
      </c>
      <c r="CC82" s="19" t="str">
        <f t="shared" si="3446"/>
        <v/>
      </c>
      <c r="CD82" s="19" t="str">
        <f t="shared" si="3446"/>
        <v/>
      </c>
      <c r="CE82" s="19" t="str">
        <f t="shared" si="3446"/>
        <v/>
      </c>
      <c r="CF82" s="24" t="str">
        <f t="shared" si="3446"/>
        <v/>
      </c>
      <c r="CG82" s="19" t="str">
        <f t="shared" si="3446"/>
        <v/>
      </c>
      <c r="CH82" s="19" t="str">
        <f t="shared" si="3446"/>
        <v/>
      </c>
      <c r="CI82" s="19" t="str">
        <f t="shared" si="3446"/>
        <v/>
      </c>
      <c r="CJ82" s="19" t="str">
        <f t="shared" si="3446"/>
        <v/>
      </c>
      <c r="CK82" s="19" t="str">
        <f t="shared" si="3446"/>
        <v/>
      </c>
      <c r="CL82" s="19" t="str">
        <f t="shared" si="3446"/>
        <v/>
      </c>
      <c r="CM82" s="19" t="str">
        <f t="shared" si="3446"/>
        <v/>
      </c>
      <c r="CN82" s="19" t="str">
        <f t="shared" si="3446"/>
        <v/>
      </c>
      <c r="CO82" s="105" t="str">
        <f t="shared" si="3446"/>
        <v/>
      </c>
      <c r="CP82" s="19" t="str">
        <f t="shared" si="3446"/>
        <v/>
      </c>
      <c r="CQ82" s="19" t="str">
        <f t="shared" si="3446"/>
        <v/>
      </c>
      <c r="CR82" s="19" t="str">
        <f t="shared" si="3446"/>
        <v/>
      </c>
      <c r="CS82" s="19" t="str">
        <f t="shared" si="3446"/>
        <v/>
      </c>
      <c r="CT82" s="19" t="str">
        <f t="shared" si="3446"/>
        <v/>
      </c>
      <c r="CU82" s="19" t="str">
        <f t="shared" si="3446"/>
        <v/>
      </c>
      <c r="CV82" s="19" t="str">
        <f t="shared" si="3446"/>
        <v/>
      </c>
      <c r="CW82" s="19" t="str">
        <f t="shared" si="3446"/>
        <v/>
      </c>
      <c r="CX82" s="28" t="str">
        <f t="shared" si="3446"/>
        <v/>
      </c>
      <c r="CY82" s="19" t="str">
        <f t="shared" si="3446"/>
        <v/>
      </c>
      <c r="CZ82" s="19" t="str">
        <f t="shared" si="3446"/>
        <v/>
      </c>
      <c r="DA82" s="19" t="str">
        <f t="shared" si="3446"/>
        <v/>
      </c>
      <c r="DB82" s="19" t="str">
        <f t="shared" si="3446"/>
        <v/>
      </c>
      <c r="DC82" s="19" t="str">
        <f t="shared" si="3446"/>
        <v/>
      </c>
      <c r="DD82" s="19" t="str">
        <f t="shared" si="3446"/>
        <v/>
      </c>
      <c r="DE82" s="19" t="str">
        <f t="shared" si="3446"/>
        <v/>
      </c>
      <c r="DF82" s="19" t="str">
        <f t="shared" si="3446"/>
        <v/>
      </c>
      <c r="DG82" s="28" t="str">
        <f t="shared" si="3446"/>
        <v/>
      </c>
      <c r="DH82" s="19" t="str">
        <f t="shared" si="3446"/>
        <v/>
      </c>
      <c r="DI82" s="19" t="str">
        <f t="shared" si="3446"/>
        <v/>
      </c>
      <c r="DJ82" s="19" t="str">
        <f t="shared" si="3446"/>
        <v/>
      </c>
      <c r="DK82" s="19" t="str">
        <f t="shared" si="3446"/>
        <v/>
      </c>
      <c r="DL82" s="19" t="str">
        <f t="shared" si="3446"/>
        <v/>
      </c>
      <c r="DM82" s="19" t="str">
        <f t="shared" si="3446"/>
        <v/>
      </c>
      <c r="DN82" s="19" t="str">
        <f t="shared" si="3446"/>
        <v/>
      </c>
      <c r="DO82" s="91" t="str">
        <f t="shared" si="3446"/>
        <v/>
      </c>
      <c r="DP82" s="83" t="str">
        <f t="shared" si="3446"/>
        <v/>
      </c>
      <c r="DQ82" s="19" t="str">
        <f t="shared" si="3446"/>
        <v/>
      </c>
      <c r="DR82" s="19" t="str">
        <f t="shared" ref="DR82" si="3447">IF(AND($I82&gt;=DR$9,$H82&lt;DV$9),"━","")</f>
        <v/>
      </c>
      <c r="DS82" s="19" t="str">
        <f t="shared" ref="DS82:EG82" si="3448">IF(AND($I82&gt;=DS$9,$H82&lt;DT$9),"━","")</f>
        <v/>
      </c>
      <c r="DT82" s="19" t="str">
        <f t="shared" si="3448"/>
        <v/>
      </c>
      <c r="DU82" s="19" t="str">
        <f t="shared" si="3448"/>
        <v/>
      </c>
      <c r="DV82" s="19" t="str">
        <f t="shared" si="3448"/>
        <v/>
      </c>
      <c r="DW82" s="19" t="str">
        <f t="shared" si="3448"/>
        <v/>
      </c>
      <c r="DX82" s="19" t="str">
        <f t="shared" si="3448"/>
        <v/>
      </c>
      <c r="DY82" s="28" t="str">
        <f t="shared" si="3448"/>
        <v/>
      </c>
      <c r="DZ82" s="19" t="str">
        <f t="shared" si="3448"/>
        <v/>
      </c>
      <c r="EA82" s="19" t="str">
        <f t="shared" si="3448"/>
        <v/>
      </c>
      <c r="EB82" s="19" t="str">
        <f t="shared" si="3448"/>
        <v/>
      </c>
      <c r="EC82" s="19" t="str">
        <f t="shared" si="3448"/>
        <v/>
      </c>
      <c r="ED82" s="19" t="str">
        <f t="shared" si="3448"/>
        <v/>
      </c>
      <c r="EE82" s="19" t="str">
        <f t="shared" si="3448"/>
        <v/>
      </c>
      <c r="EF82" s="19" t="str">
        <f t="shared" si="3448"/>
        <v/>
      </c>
      <c r="EG82" s="19" t="str">
        <f t="shared" si="3448"/>
        <v/>
      </c>
      <c r="EH82" s="20" t="s">
        <v>9</v>
      </c>
      <c r="EJ82" s="21" t="str">
        <f>IF(OR(H82="",I82=""),"",I82-H82+1)</f>
        <v/>
      </c>
    </row>
    <row r="83" spans="1:140" s="1" customFormat="1" ht="14" customHeight="1">
      <c r="A83" s="229"/>
      <c r="B83" s="231"/>
      <c r="C83" s="239"/>
      <c r="D83" s="240"/>
      <c r="E83" s="240"/>
      <c r="F83" s="241"/>
      <c r="G83" s="243"/>
      <c r="H83" s="233"/>
      <c r="I83" s="235"/>
      <c r="J83" s="235"/>
      <c r="K83" s="235"/>
      <c r="L83" s="22" t="str">
        <f t="shared" ref="L83:AC83" si="3449">IF(AND($K82&gt;=L$9,$J82&lt;M$9),"━","")</f>
        <v/>
      </c>
      <c r="M83" s="22" t="str">
        <f t="shared" si="3449"/>
        <v/>
      </c>
      <c r="N83" s="22" t="str">
        <f t="shared" si="3449"/>
        <v/>
      </c>
      <c r="O83" s="22" t="str">
        <f t="shared" si="3449"/>
        <v/>
      </c>
      <c r="P83" s="22" t="str">
        <f t="shared" si="3449"/>
        <v/>
      </c>
      <c r="Q83" s="22" t="str">
        <f t="shared" si="3449"/>
        <v/>
      </c>
      <c r="R83" s="22" t="str">
        <f t="shared" si="3449"/>
        <v/>
      </c>
      <c r="S83" s="22" t="str">
        <f t="shared" si="3449"/>
        <v/>
      </c>
      <c r="T83" s="22" t="str">
        <f t="shared" si="3449"/>
        <v/>
      </c>
      <c r="U83" s="29" t="str">
        <f t="shared" si="3449"/>
        <v/>
      </c>
      <c r="V83" s="22" t="str">
        <f t="shared" si="3449"/>
        <v/>
      </c>
      <c r="W83" s="22" t="str">
        <f t="shared" si="3449"/>
        <v/>
      </c>
      <c r="X83" s="22" t="str">
        <f t="shared" si="3449"/>
        <v/>
      </c>
      <c r="Y83" s="22" t="str">
        <f t="shared" si="3449"/>
        <v/>
      </c>
      <c r="Z83" s="22" t="str">
        <f t="shared" si="3449"/>
        <v/>
      </c>
      <c r="AA83" s="22" t="str">
        <f t="shared" si="3449"/>
        <v/>
      </c>
      <c r="AB83" s="22" t="str">
        <f t="shared" si="3449"/>
        <v/>
      </c>
      <c r="AC83" s="22" t="str">
        <f t="shared" si="3449"/>
        <v/>
      </c>
      <c r="AD83" s="29" t="str">
        <f>IF($K82="","",IF(AND($K82&gt;=AD$9,$J82&lt;AE$9),"━",""))</f>
        <v/>
      </c>
      <c r="AE83" s="22" t="str">
        <f t="shared" ref="AE83" si="3450">IF($K82="","",IF(AND($K82&gt;=AE$9,$J82&lt;AF$9),"━",""))</f>
        <v/>
      </c>
      <c r="AF83" s="22" t="str">
        <f t="shared" ref="AF83" si="3451">IF($K82="","",IF(AND($K82&gt;=AF$9,$J82&lt;AG$9),"━",""))</f>
        <v/>
      </c>
      <c r="AG83" s="22" t="str">
        <f t="shared" ref="AG83" si="3452">IF($K82="","",IF(AND($K82&gt;=AG$9,$J82&lt;AH$9),"━",""))</f>
        <v/>
      </c>
      <c r="AH83" s="22" t="str">
        <f t="shared" ref="AH83" si="3453">IF($K82="","",IF(AND($K82&gt;=AH$9,$J82&lt;AI$9),"━",""))</f>
        <v/>
      </c>
      <c r="AI83" s="22" t="str">
        <f t="shared" ref="AI83" si="3454">IF($K82="","",IF(AND($K82&gt;=AI$9,$J82&lt;AJ$9),"━",""))</f>
        <v/>
      </c>
      <c r="AJ83" s="22" t="str">
        <f t="shared" ref="AJ83" si="3455">IF($K82="","",IF(AND($K82&gt;=AJ$9,$J82&lt;AK$9),"━",""))</f>
        <v/>
      </c>
      <c r="AK83" s="22" t="str">
        <f t="shared" ref="AK83" si="3456">IF($K82="","",IF(AND($K82&gt;=AK$9,$J82&lt;AL$9),"━",""))</f>
        <v/>
      </c>
      <c r="AL83" s="22" t="str">
        <f t="shared" ref="AL83" si="3457">IF($K82="","",IF(AND($K82&gt;=AL$9,$J82&lt;AM$9),"━",""))</f>
        <v/>
      </c>
      <c r="AM83" s="29" t="str">
        <f t="shared" ref="AM83" si="3458">IF($K82="","",IF(AND($K82&gt;=AM$9,$J82&lt;AN$9),"━",""))</f>
        <v/>
      </c>
      <c r="AN83" s="22" t="str">
        <f t="shared" ref="AN83" si="3459">IF($K82="","",IF(AND($K82&gt;=AN$9,$J82&lt;AO$9),"━",""))</f>
        <v/>
      </c>
      <c r="AO83" s="22" t="str">
        <f t="shared" ref="AO83" si="3460">IF($K82="","",IF(AND($K82&gt;=AO$9,$J82&lt;AP$9),"━",""))</f>
        <v/>
      </c>
      <c r="AP83" s="22" t="str">
        <f t="shared" ref="AP83" si="3461">IF($K82="","",IF(AND($K82&gt;=AP$9,$J82&lt;AQ$9),"━",""))</f>
        <v/>
      </c>
      <c r="AQ83" s="22" t="str">
        <f t="shared" ref="AQ83" si="3462">IF($K82="","",IF(AND($K82&gt;=AQ$9,$J82&lt;AR$9),"━",""))</f>
        <v/>
      </c>
      <c r="AR83" s="22" t="str">
        <f t="shared" ref="AR83" si="3463">IF($K82="","",IF(AND($K82&gt;=AR$9,$J82&lt;AS$9),"━",""))</f>
        <v/>
      </c>
      <c r="AS83" s="22" t="str">
        <f t="shared" ref="AS83" si="3464">IF($K82="","",IF(AND($K82&gt;=AS$9,$J82&lt;AT$9),"━",""))</f>
        <v/>
      </c>
      <c r="AT83" s="22" t="str">
        <f t="shared" ref="AT83" si="3465">IF($K82="","",IF(AND($K82&gt;=AT$9,$J82&lt;AU$9),"━",""))</f>
        <v/>
      </c>
      <c r="AU83" s="22" t="str">
        <f t="shared" ref="AU83" si="3466">IF($K82="","",IF(AND($K82&gt;=AU$9,$J82&lt;AV$9),"━",""))</f>
        <v/>
      </c>
      <c r="AV83" s="25" t="str">
        <f t="shared" ref="AV83" si="3467">IF($K82="","",IF(AND($K82&gt;=AV$9,$J82&lt;AW$9),"━",""))</f>
        <v/>
      </c>
      <c r="AW83" s="22" t="str">
        <f t="shared" ref="AW83" si="3468">IF($K82="","",IF(AND($K82&gt;=AW$9,$J82&lt;AX$9),"━",""))</f>
        <v/>
      </c>
      <c r="AX83" s="22" t="str">
        <f t="shared" ref="AX83" si="3469">IF($K82="","",IF(AND($K82&gt;=AX$9,$J82&lt;AY$9),"━",""))</f>
        <v/>
      </c>
      <c r="AY83" s="22" t="str">
        <f t="shared" ref="AY83" si="3470">IF($K82="","",IF(AND($K82&gt;=AY$9,$J82&lt;AZ$9),"━",""))</f>
        <v/>
      </c>
      <c r="AZ83" s="22" t="str">
        <f t="shared" ref="AZ83" si="3471">IF($K82="","",IF(AND($K82&gt;=AZ$9,$J82&lt;BA$9),"━",""))</f>
        <v/>
      </c>
      <c r="BA83" s="22" t="str">
        <f t="shared" ref="BA83" si="3472">IF($K82="","",IF(AND($K82&gt;=BA$9,$J82&lt;BB$9),"━",""))</f>
        <v/>
      </c>
      <c r="BB83" s="22" t="str">
        <f t="shared" ref="BB83" si="3473">IF($K82="","",IF(AND($K82&gt;=BB$9,$J82&lt;BC$9),"━",""))</f>
        <v/>
      </c>
      <c r="BC83" s="22" t="str">
        <f t="shared" ref="BC83" si="3474">IF($K82="","",IF(AND($K82&gt;=BC$9,$J82&lt;BD$9),"━",""))</f>
        <v/>
      </c>
      <c r="BD83" s="22" t="str">
        <f t="shared" ref="BD83" si="3475">IF($K82="","",IF(AND($K82&gt;=BD$9,$J82&lt;BE$9),"━",""))</f>
        <v/>
      </c>
      <c r="BE83" s="29" t="str">
        <f t="shared" ref="BE83" si="3476">IF($K82="","",IF(AND($K82&gt;=BE$9,$J82&lt;BF$9),"━",""))</f>
        <v/>
      </c>
      <c r="BF83" s="22" t="str">
        <f t="shared" ref="BF83" si="3477">IF($K82="","",IF(AND($K82&gt;=BF$9,$J82&lt;BG$9),"━",""))</f>
        <v/>
      </c>
      <c r="BG83" s="22" t="str">
        <f t="shared" ref="BG83" si="3478">IF($K82="","",IF(AND($K82&gt;=BG$9,$J82&lt;BH$9),"━",""))</f>
        <v/>
      </c>
      <c r="BH83" s="22" t="str">
        <f t="shared" ref="BH83" si="3479">IF($K82="","",IF(AND($K82&gt;=BH$9,$J82&lt;BI$9),"━",""))</f>
        <v/>
      </c>
      <c r="BI83" s="22" t="str">
        <f t="shared" ref="BI83" si="3480">IF($K82="","",IF(AND($K82&gt;=BI$9,$J82&lt;BJ$9),"━",""))</f>
        <v/>
      </c>
      <c r="BJ83" s="22" t="str">
        <f t="shared" ref="BJ83" si="3481">IF($K82="","",IF(AND($K82&gt;=BJ$9,$J82&lt;BK$9),"━",""))</f>
        <v/>
      </c>
      <c r="BK83" s="22" t="str">
        <f t="shared" ref="BK83" si="3482">IF($K82="","",IF(AND($K82&gt;=BK$9,$J82&lt;BL$9),"━",""))</f>
        <v/>
      </c>
      <c r="BL83" s="22" t="str">
        <f t="shared" ref="BL83" si="3483">IF($K82="","",IF(AND($K82&gt;=BL$9,$J82&lt;BM$9),"━",""))</f>
        <v/>
      </c>
      <c r="BM83" s="22" t="str">
        <f t="shared" ref="BM83" si="3484">IF($K82="","",IF(AND($K82&gt;=BM$9,$J82&lt;BN$9),"━",""))</f>
        <v/>
      </c>
      <c r="BN83" s="29" t="str">
        <f t="shared" ref="BN83" si="3485">IF($K82="","",IF(AND($K82&gt;=BN$9,$J82&lt;BO$9),"━",""))</f>
        <v/>
      </c>
      <c r="BO83" s="22" t="str">
        <f t="shared" ref="BO83" si="3486">IF($K82="","",IF(AND($K82&gt;=BO$9,$J82&lt;BP$9),"━",""))</f>
        <v/>
      </c>
      <c r="BP83" s="22" t="str">
        <f t="shared" ref="BP83" si="3487">IF($K82="","",IF(AND($K82&gt;=BP$9,$J82&lt;BQ$9),"━",""))</f>
        <v/>
      </c>
      <c r="BQ83" s="22" t="str">
        <f t="shared" ref="BQ83" si="3488">IF($K82="","",IF(AND($K82&gt;=BQ$9,$J82&lt;BR$9),"━",""))</f>
        <v/>
      </c>
      <c r="BR83" s="22" t="str">
        <f t="shared" ref="BR83" si="3489">IF($K82="","",IF(AND($K82&gt;=BR$9,$J82&lt;BS$9),"━",""))</f>
        <v/>
      </c>
      <c r="BS83" s="22" t="str">
        <f t="shared" ref="BS83" si="3490">IF($K82="","",IF(AND($K82&gt;=BS$9,$J82&lt;BT$9),"━",""))</f>
        <v/>
      </c>
      <c r="BT83" s="22" t="str">
        <f t="shared" ref="BT83" si="3491">IF($K82="","",IF(AND($K82&gt;=BT$9,$J82&lt;BU$9),"━",""))</f>
        <v/>
      </c>
      <c r="BU83" s="22" t="str">
        <f t="shared" ref="BU83" si="3492">IF($K82="","",IF(AND($K82&gt;=BU$9,$J82&lt;BV$9),"━",""))</f>
        <v/>
      </c>
      <c r="BV83" s="22" t="str">
        <f t="shared" ref="BV83" si="3493">IF($K82="","",IF(AND($K82&gt;=BV$9,$J82&lt;BW$9),"━",""))</f>
        <v/>
      </c>
      <c r="BW83" s="29" t="str">
        <f t="shared" ref="BW83" si="3494">IF($K82="","",IF(AND($K82&gt;=BW$9,$J82&lt;BX$9),"━",""))</f>
        <v/>
      </c>
      <c r="BX83" s="22" t="str">
        <f t="shared" ref="BX83" si="3495">IF($K82="","",IF(AND($K82&gt;=BX$9,$J82&lt;BY$9),"━",""))</f>
        <v/>
      </c>
      <c r="BY83" s="22" t="str">
        <f t="shared" ref="BY83" si="3496">IF($K82="","",IF(AND($K82&gt;=BY$9,$J82&lt;BZ$9),"━",""))</f>
        <v/>
      </c>
      <c r="BZ83" s="22" t="str">
        <f t="shared" ref="BZ83" si="3497">IF($K82="","",IF(AND($K82&gt;=BZ$9,$J82&lt;CA$9),"━",""))</f>
        <v/>
      </c>
      <c r="CA83" s="22" t="str">
        <f t="shared" ref="CA83" si="3498">IF($K82="","",IF(AND($K82&gt;=CA$9,$J82&lt;CB$9),"━",""))</f>
        <v/>
      </c>
      <c r="CB83" s="22" t="str">
        <f t="shared" ref="CB83" si="3499">IF($K82="","",IF(AND($K82&gt;=CB$9,$J82&lt;CC$9),"━",""))</f>
        <v/>
      </c>
      <c r="CC83" s="22" t="str">
        <f t="shared" ref="CC83" si="3500">IF($K82="","",IF(AND($K82&gt;=CC$9,$J82&lt;CD$9),"━",""))</f>
        <v/>
      </c>
      <c r="CD83" s="22" t="str">
        <f t="shared" ref="CD83" si="3501">IF($K82="","",IF(AND($K82&gt;=CD$9,$J82&lt;CE$9),"━",""))</f>
        <v/>
      </c>
      <c r="CE83" s="22" t="str">
        <f t="shared" ref="CE83" si="3502">IF($K82="","",IF(AND($K82&gt;=CE$9,$J82&lt;CF$9),"━",""))</f>
        <v/>
      </c>
      <c r="CF83" s="25" t="str">
        <f t="shared" ref="CF83" si="3503">IF($K82="","",IF(AND($K82&gt;=CF$9,$J82&lt;CG$9),"━",""))</f>
        <v/>
      </c>
      <c r="CG83" s="22" t="str">
        <f t="shared" ref="CG83" si="3504">IF($K82="","",IF(AND($K82&gt;=CG$9,$J82&lt;CH$9),"━",""))</f>
        <v/>
      </c>
      <c r="CH83" s="22" t="str">
        <f t="shared" ref="CH83" si="3505">IF($K82="","",IF(AND($K82&gt;=CH$9,$J82&lt;CI$9),"━",""))</f>
        <v/>
      </c>
      <c r="CI83" s="22" t="str">
        <f t="shared" ref="CI83" si="3506">IF($K82="","",IF(AND($K82&gt;=CI$9,$J82&lt;CJ$9),"━",""))</f>
        <v/>
      </c>
      <c r="CJ83" s="22" t="str">
        <f t="shared" ref="CJ83" si="3507">IF($K82="","",IF(AND($K82&gt;=CJ$9,$J82&lt;CK$9),"━",""))</f>
        <v/>
      </c>
      <c r="CK83" s="22" t="str">
        <f t="shared" ref="CK83" si="3508">IF($K82="","",IF(AND($K82&gt;=CK$9,$J82&lt;CL$9),"━",""))</f>
        <v/>
      </c>
      <c r="CL83" s="22" t="str">
        <f t="shared" ref="CL83" si="3509">IF($K82="","",IF(AND($K82&gt;=CL$9,$J82&lt;CM$9),"━",""))</f>
        <v/>
      </c>
      <c r="CM83" s="22" t="str">
        <f t="shared" ref="CM83" si="3510">IF($K82="","",IF(AND($K82&gt;=CM$9,$J82&lt;CN$9),"━",""))</f>
        <v/>
      </c>
      <c r="CN83" s="22" t="str">
        <f t="shared" ref="CN83" si="3511">IF($K82="","",IF(AND($K82&gt;=CN$9,$J82&lt;CO$9),"━",""))</f>
        <v/>
      </c>
      <c r="CO83" s="104" t="str">
        <f t="shared" ref="CO83" si="3512">IF($K82="","",IF(AND($K82&gt;=CO$9,$J82&lt;CP$9),"━",""))</f>
        <v/>
      </c>
      <c r="CP83" s="22" t="str">
        <f t="shared" ref="CP83" si="3513">IF($K82="","",IF(AND($K82&gt;=CP$9,$J82&lt;CQ$9),"━",""))</f>
        <v/>
      </c>
      <c r="CQ83" s="22" t="str">
        <f t="shared" ref="CQ83" si="3514">IF($K82="","",IF(AND($K82&gt;=CQ$9,$J82&lt;CR$9),"━",""))</f>
        <v/>
      </c>
      <c r="CR83" s="22" t="str">
        <f t="shared" ref="CR83" si="3515">IF($K82="","",IF(AND($K82&gt;=CR$9,$J82&lt;CS$9),"━",""))</f>
        <v/>
      </c>
      <c r="CS83" s="22" t="str">
        <f t="shared" ref="CS83" si="3516">IF($K82="","",IF(AND($K82&gt;=CS$9,$J82&lt;CT$9),"━",""))</f>
        <v/>
      </c>
      <c r="CT83" s="22" t="str">
        <f t="shared" ref="CT83" si="3517">IF($K82="","",IF(AND($K82&gt;=CT$9,$J82&lt;CU$9),"━",""))</f>
        <v/>
      </c>
      <c r="CU83" s="22" t="str">
        <f t="shared" ref="CU83" si="3518">IF($K82="","",IF(AND($K82&gt;=CU$9,$J82&lt;CV$9),"━",""))</f>
        <v/>
      </c>
      <c r="CV83" s="22" t="str">
        <f t="shared" ref="CV83" si="3519">IF($K82="","",IF(AND($K82&gt;=CV$9,$J82&lt;CW$9),"━",""))</f>
        <v/>
      </c>
      <c r="CW83" s="22" t="str">
        <f t="shared" ref="CW83" si="3520">IF($K82="","",IF(AND($K82&gt;=CW$9,$J82&lt;CX$9),"━",""))</f>
        <v/>
      </c>
      <c r="CX83" s="29" t="str">
        <f t="shared" ref="CX83" si="3521">IF($K82="","",IF(AND($K82&gt;=CX$9,$J82&lt;CY$9),"━",""))</f>
        <v/>
      </c>
      <c r="CY83" s="22" t="str">
        <f t="shared" ref="CY83" si="3522">IF($K82="","",IF(AND($K82&gt;=CY$9,$J82&lt;CZ$9),"━",""))</f>
        <v/>
      </c>
      <c r="CZ83" s="22" t="str">
        <f t="shared" ref="CZ83" si="3523">IF($K82="","",IF(AND($K82&gt;=CZ$9,$J82&lt;DA$9),"━",""))</f>
        <v/>
      </c>
      <c r="DA83" s="22" t="str">
        <f t="shared" ref="DA83" si="3524">IF($K82="","",IF(AND($K82&gt;=DA$9,$J82&lt;DB$9),"━",""))</f>
        <v/>
      </c>
      <c r="DB83" s="22" t="str">
        <f t="shared" ref="DB83" si="3525">IF($K82="","",IF(AND($K82&gt;=DB$9,$J82&lt;DC$9),"━",""))</f>
        <v/>
      </c>
      <c r="DC83" s="22" t="str">
        <f t="shared" ref="DC83" si="3526">IF($K82="","",IF(AND($K82&gt;=DC$9,$J82&lt;DD$9),"━",""))</f>
        <v/>
      </c>
      <c r="DD83" s="22" t="str">
        <f t="shared" ref="DD83" si="3527">IF($K82="","",IF(AND($K82&gt;=DD$9,$J82&lt;DE$9),"━",""))</f>
        <v/>
      </c>
      <c r="DE83" s="22" t="str">
        <f t="shared" ref="DE83" si="3528">IF($K82="","",IF(AND($K82&gt;=DE$9,$J82&lt;DF$9),"━",""))</f>
        <v/>
      </c>
      <c r="DF83" s="22" t="str">
        <f t="shared" ref="DF83" si="3529">IF($K82="","",IF(AND($K82&gt;=DF$9,$J82&lt;DG$9),"━",""))</f>
        <v/>
      </c>
      <c r="DG83" s="29" t="str">
        <f t="shared" ref="DG83" si="3530">IF($K82="","",IF(AND($K82&gt;=DG$9,$J82&lt;DH$9),"━",""))</f>
        <v/>
      </c>
      <c r="DH83" s="22" t="str">
        <f t="shared" ref="DH83" si="3531">IF($K82="","",IF(AND($K82&gt;=DH$9,$J82&lt;DI$9),"━",""))</f>
        <v/>
      </c>
      <c r="DI83" s="22" t="str">
        <f t="shared" ref="DI83" si="3532">IF($K82="","",IF(AND($K82&gt;=DI$9,$J82&lt;DJ$9),"━",""))</f>
        <v/>
      </c>
      <c r="DJ83" s="22" t="str">
        <f t="shared" ref="DJ83" si="3533">IF($K82="","",IF(AND($K82&gt;=DJ$9,$J82&lt;DK$9),"━",""))</f>
        <v/>
      </c>
      <c r="DK83" s="22" t="str">
        <f t="shared" ref="DK83" si="3534">IF($K82="","",IF(AND($K82&gt;=DK$9,$J82&lt;DL$9),"━",""))</f>
        <v/>
      </c>
      <c r="DL83" s="22" t="str">
        <f t="shared" ref="DL83" si="3535">IF($K82="","",IF(AND($K82&gt;=DL$9,$J82&lt;DM$9),"━",""))</f>
        <v/>
      </c>
      <c r="DM83" s="22" t="str">
        <f t="shared" ref="DM83" si="3536">IF($K82="","",IF(AND($K82&gt;=DM$9,$J82&lt;DN$9),"━",""))</f>
        <v/>
      </c>
      <c r="DN83" s="22" t="str">
        <f t="shared" ref="DN83" si="3537">IF($K82="","",IF(AND($K82&gt;=DN$9,$J82&lt;DO$9),"━",""))</f>
        <v/>
      </c>
      <c r="DO83" s="92" t="str">
        <f t="shared" ref="DO83" si="3538">IF($K82="","",IF(AND($K82&gt;=DO$9,$J82&lt;DP$9),"━",""))</f>
        <v/>
      </c>
      <c r="DP83" s="82" t="str">
        <f t="shared" ref="DP83:DQ83" si="3539">IF(AND($K82&gt;=DP$9,$J82&lt;DQ$9),"━","")</f>
        <v/>
      </c>
      <c r="DQ83" s="22" t="str">
        <f t="shared" si="3539"/>
        <v/>
      </c>
      <c r="DR83" s="22" t="str">
        <f t="shared" ref="DR83" si="3540">IF(AND($K82&gt;=DR$9,$J82&lt;DV$9),"━","")</f>
        <v/>
      </c>
      <c r="DS83" s="22" t="str">
        <f t="shared" ref="DS83:EG83" si="3541">IF(AND($K82&gt;=DS$9,$J82&lt;DT$9),"━","")</f>
        <v/>
      </c>
      <c r="DT83" s="22" t="str">
        <f t="shared" si="3541"/>
        <v/>
      </c>
      <c r="DU83" s="22" t="str">
        <f t="shared" si="3541"/>
        <v/>
      </c>
      <c r="DV83" s="22" t="str">
        <f t="shared" si="3541"/>
        <v/>
      </c>
      <c r="DW83" s="22" t="str">
        <f t="shared" si="3541"/>
        <v/>
      </c>
      <c r="DX83" s="22" t="str">
        <f t="shared" si="3541"/>
        <v/>
      </c>
      <c r="DY83" s="29" t="str">
        <f t="shared" si="3541"/>
        <v/>
      </c>
      <c r="DZ83" s="22" t="str">
        <f t="shared" si="3541"/>
        <v/>
      </c>
      <c r="EA83" s="22" t="str">
        <f t="shared" si="3541"/>
        <v/>
      </c>
      <c r="EB83" s="22" t="str">
        <f t="shared" si="3541"/>
        <v/>
      </c>
      <c r="EC83" s="22" t="str">
        <f t="shared" si="3541"/>
        <v/>
      </c>
      <c r="ED83" s="22" t="str">
        <f t="shared" si="3541"/>
        <v/>
      </c>
      <c r="EE83" s="22" t="str">
        <f t="shared" si="3541"/>
        <v/>
      </c>
      <c r="EF83" s="22" t="str">
        <f t="shared" si="3541"/>
        <v/>
      </c>
      <c r="EG83" s="22" t="str">
        <f t="shared" si="3541"/>
        <v/>
      </c>
      <c r="EH83" s="20" t="s">
        <v>9</v>
      </c>
      <c r="EJ83" s="23" t="str">
        <f>IF(OR(J82="",K82=""),"",K82-J82+1)</f>
        <v/>
      </c>
    </row>
    <row r="84" spans="1:140" s="1" customFormat="1" ht="14" customHeight="1">
      <c r="A84" s="228">
        <f t="shared" ref="A84" si="3542">A82+1</f>
        <v>78</v>
      </c>
      <c r="B84" s="230"/>
      <c r="C84" s="236"/>
      <c r="D84" s="237"/>
      <c r="E84" s="237"/>
      <c r="F84" s="238"/>
      <c r="G84" s="242"/>
      <c r="H84" s="232"/>
      <c r="I84" s="234"/>
      <c r="J84" s="234"/>
      <c r="K84" s="234"/>
      <c r="L84" s="19" t="str">
        <f t="shared" ref="L84:BW84" si="3543">IF(AND($I84&gt;=L$9,$H84&lt;M$9),"━","")</f>
        <v/>
      </c>
      <c r="M84" s="19" t="str">
        <f t="shared" si="3543"/>
        <v/>
      </c>
      <c r="N84" s="19" t="str">
        <f t="shared" si="3543"/>
        <v/>
      </c>
      <c r="O84" s="19" t="str">
        <f t="shared" si="3543"/>
        <v/>
      </c>
      <c r="P84" s="19" t="str">
        <f t="shared" si="3543"/>
        <v/>
      </c>
      <c r="Q84" s="19" t="str">
        <f t="shared" si="3543"/>
        <v/>
      </c>
      <c r="R84" s="19" t="str">
        <f t="shared" si="3543"/>
        <v/>
      </c>
      <c r="S84" s="19" t="str">
        <f t="shared" si="3543"/>
        <v/>
      </c>
      <c r="T84" s="19" t="str">
        <f t="shared" si="3543"/>
        <v/>
      </c>
      <c r="U84" s="28" t="str">
        <f t="shared" si="3543"/>
        <v/>
      </c>
      <c r="V84" s="19" t="str">
        <f t="shared" si="3543"/>
        <v/>
      </c>
      <c r="W84" s="19" t="str">
        <f t="shared" si="3543"/>
        <v/>
      </c>
      <c r="X84" s="19" t="str">
        <f t="shared" si="3543"/>
        <v/>
      </c>
      <c r="Y84" s="19" t="str">
        <f t="shared" si="3543"/>
        <v/>
      </c>
      <c r="Z84" s="19" t="str">
        <f t="shared" si="3543"/>
        <v/>
      </c>
      <c r="AA84" s="19" t="str">
        <f t="shared" si="3543"/>
        <v/>
      </c>
      <c r="AB84" s="19" t="str">
        <f t="shared" si="3543"/>
        <v/>
      </c>
      <c r="AC84" s="19" t="str">
        <f t="shared" si="3543"/>
        <v/>
      </c>
      <c r="AD84" s="28" t="str">
        <f t="shared" si="3543"/>
        <v/>
      </c>
      <c r="AE84" s="19" t="str">
        <f t="shared" si="3543"/>
        <v/>
      </c>
      <c r="AF84" s="19" t="str">
        <f t="shared" si="3543"/>
        <v/>
      </c>
      <c r="AG84" s="19" t="str">
        <f t="shared" si="3543"/>
        <v/>
      </c>
      <c r="AH84" s="19" t="str">
        <f t="shared" si="3543"/>
        <v/>
      </c>
      <c r="AI84" s="19" t="str">
        <f t="shared" si="3543"/>
        <v/>
      </c>
      <c r="AJ84" s="19" t="str">
        <f t="shared" si="3543"/>
        <v/>
      </c>
      <c r="AK84" s="19" t="str">
        <f t="shared" si="3543"/>
        <v/>
      </c>
      <c r="AL84" s="19" t="str">
        <f t="shared" si="3543"/>
        <v/>
      </c>
      <c r="AM84" s="28" t="str">
        <f t="shared" si="3543"/>
        <v/>
      </c>
      <c r="AN84" s="19" t="str">
        <f t="shared" si="3543"/>
        <v/>
      </c>
      <c r="AO84" s="19" t="str">
        <f t="shared" si="3543"/>
        <v/>
      </c>
      <c r="AP84" s="19" t="str">
        <f t="shared" si="3543"/>
        <v/>
      </c>
      <c r="AQ84" s="19" t="str">
        <f t="shared" si="3543"/>
        <v/>
      </c>
      <c r="AR84" s="19" t="str">
        <f t="shared" si="3543"/>
        <v/>
      </c>
      <c r="AS84" s="19" t="str">
        <f t="shared" si="3543"/>
        <v/>
      </c>
      <c r="AT84" s="19" t="str">
        <f t="shared" si="3543"/>
        <v/>
      </c>
      <c r="AU84" s="19" t="str">
        <f t="shared" si="3543"/>
        <v/>
      </c>
      <c r="AV84" s="24" t="str">
        <f t="shared" si="3543"/>
        <v/>
      </c>
      <c r="AW84" s="19" t="str">
        <f t="shared" si="3543"/>
        <v/>
      </c>
      <c r="AX84" s="19" t="str">
        <f t="shared" si="3543"/>
        <v/>
      </c>
      <c r="AY84" s="19" t="str">
        <f t="shared" si="3543"/>
        <v/>
      </c>
      <c r="AZ84" s="19" t="str">
        <f t="shared" si="3543"/>
        <v/>
      </c>
      <c r="BA84" s="19" t="str">
        <f t="shared" si="3543"/>
        <v/>
      </c>
      <c r="BB84" s="19" t="str">
        <f t="shared" si="3543"/>
        <v/>
      </c>
      <c r="BC84" s="19" t="str">
        <f t="shared" si="3543"/>
        <v/>
      </c>
      <c r="BD84" s="19" t="str">
        <f t="shared" si="3543"/>
        <v/>
      </c>
      <c r="BE84" s="28" t="str">
        <f t="shared" si="3543"/>
        <v/>
      </c>
      <c r="BF84" s="19" t="str">
        <f t="shared" si="3543"/>
        <v/>
      </c>
      <c r="BG84" s="19" t="str">
        <f t="shared" si="3543"/>
        <v/>
      </c>
      <c r="BH84" s="19" t="str">
        <f t="shared" si="3543"/>
        <v/>
      </c>
      <c r="BI84" s="19" t="str">
        <f t="shared" si="3543"/>
        <v/>
      </c>
      <c r="BJ84" s="19" t="str">
        <f t="shared" si="3543"/>
        <v/>
      </c>
      <c r="BK84" s="19" t="str">
        <f t="shared" si="3543"/>
        <v/>
      </c>
      <c r="BL84" s="19" t="str">
        <f t="shared" si="3543"/>
        <v/>
      </c>
      <c r="BM84" s="19" t="str">
        <f t="shared" si="3543"/>
        <v/>
      </c>
      <c r="BN84" s="105" t="str">
        <f t="shared" si="3543"/>
        <v/>
      </c>
      <c r="BO84" s="19" t="str">
        <f t="shared" si="3543"/>
        <v/>
      </c>
      <c r="BP84" s="19" t="str">
        <f t="shared" si="3543"/>
        <v/>
      </c>
      <c r="BQ84" s="19" t="str">
        <f t="shared" si="3543"/>
        <v/>
      </c>
      <c r="BR84" s="19" t="str">
        <f t="shared" si="3543"/>
        <v/>
      </c>
      <c r="BS84" s="19" t="str">
        <f t="shared" si="3543"/>
        <v/>
      </c>
      <c r="BT84" s="19" t="str">
        <f t="shared" si="3543"/>
        <v/>
      </c>
      <c r="BU84" s="19" t="str">
        <f t="shared" si="3543"/>
        <v/>
      </c>
      <c r="BV84" s="19" t="str">
        <f t="shared" si="3543"/>
        <v/>
      </c>
      <c r="BW84" s="28" t="str">
        <f t="shared" si="3543"/>
        <v/>
      </c>
      <c r="BX84" s="19" t="str">
        <f t="shared" ref="BX84:DQ84" si="3544">IF(AND($I84&gt;=BX$9,$H84&lt;BY$9),"━","")</f>
        <v/>
      </c>
      <c r="BY84" s="19" t="str">
        <f t="shared" si="3544"/>
        <v/>
      </c>
      <c r="BZ84" s="19" t="str">
        <f t="shared" si="3544"/>
        <v/>
      </c>
      <c r="CA84" s="19" t="str">
        <f t="shared" si="3544"/>
        <v/>
      </c>
      <c r="CB84" s="19" t="str">
        <f t="shared" si="3544"/>
        <v/>
      </c>
      <c r="CC84" s="19" t="str">
        <f t="shared" si="3544"/>
        <v/>
      </c>
      <c r="CD84" s="19" t="str">
        <f t="shared" si="3544"/>
        <v/>
      </c>
      <c r="CE84" s="19" t="str">
        <f t="shared" si="3544"/>
        <v/>
      </c>
      <c r="CF84" s="24" t="str">
        <f t="shared" si="3544"/>
        <v/>
      </c>
      <c r="CG84" s="19" t="str">
        <f t="shared" si="3544"/>
        <v/>
      </c>
      <c r="CH84" s="19" t="str">
        <f t="shared" si="3544"/>
        <v/>
      </c>
      <c r="CI84" s="19" t="str">
        <f t="shared" si="3544"/>
        <v/>
      </c>
      <c r="CJ84" s="19" t="str">
        <f t="shared" si="3544"/>
        <v/>
      </c>
      <c r="CK84" s="19" t="str">
        <f t="shared" si="3544"/>
        <v/>
      </c>
      <c r="CL84" s="19" t="str">
        <f t="shared" si="3544"/>
        <v/>
      </c>
      <c r="CM84" s="19" t="str">
        <f t="shared" si="3544"/>
        <v/>
      </c>
      <c r="CN84" s="19" t="str">
        <f t="shared" si="3544"/>
        <v/>
      </c>
      <c r="CO84" s="28" t="str">
        <f t="shared" si="3544"/>
        <v/>
      </c>
      <c r="CP84" s="19" t="str">
        <f t="shared" si="3544"/>
        <v/>
      </c>
      <c r="CQ84" s="19" t="str">
        <f t="shared" si="3544"/>
        <v/>
      </c>
      <c r="CR84" s="19" t="str">
        <f t="shared" si="3544"/>
        <v/>
      </c>
      <c r="CS84" s="19" t="str">
        <f t="shared" si="3544"/>
        <v/>
      </c>
      <c r="CT84" s="19" t="str">
        <f t="shared" si="3544"/>
        <v/>
      </c>
      <c r="CU84" s="19" t="str">
        <f t="shared" si="3544"/>
        <v/>
      </c>
      <c r="CV84" s="19" t="str">
        <f t="shared" si="3544"/>
        <v/>
      </c>
      <c r="CW84" s="19" t="str">
        <f t="shared" si="3544"/>
        <v/>
      </c>
      <c r="CX84" s="28" t="str">
        <f t="shared" si="3544"/>
        <v/>
      </c>
      <c r="CY84" s="19" t="str">
        <f t="shared" si="3544"/>
        <v/>
      </c>
      <c r="CZ84" s="19" t="str">
        <f t="shared" si="3544"/>
        <v/>
      </c>
      <c r="DA84" s="19" t="str">
        <f t="shared" si="3544"/>
        <v/>
      </c>
      <c r="DB84" s="19" t="str">
        <f t="shared" si="3544"/>
        <v/>
      </c>
      <c r="DC84" s="19" t="str">
        <f t="shared" si="3544"/>
        <v/>
      </c>
      <c r="DD84" s="19" t="str">
        <f t="shared" si="3544"/>
        <v/>
      </c>
      <c r="DE84" s="19" t="str">
        <f t="shared" si="3544"/>
        <v/>
      </c>
      <c r="DF84" s="19" t="str">
        <f t="shared" si="3544"/>
        <v/>
      </c>
      <c r="DG84" s="28" t="str">
        <f t="shared" si="3544"/>
        <v/>
      </c>
      <c r="DH84" s="19" t="str">
        <f t="shared" si="3544"/>
        <v/>
      </c>
      <c r="DI84" s="19" t="str">
        <f t="shared" si="3544"/>
        <v/>
      </c>
      <c r="DJ84" s="19" t="str">
        <f t="shared" si="3544"/>
        <v/>
      </c>
      <c r="DK84" s="19" t="str">
        <f t="shared" si="3544"/>
        <v/>
      </c>
      <c r="DL84" s="19" t="str">
        <f t="shared" si="3544"/>
        <v/>
      </c>
      <c r="DM84" s="19" t="str">
        <f t="shared" si="3544"/>
        <v/>
      </c>
      <c r="DN84" s="19" t="str">
        <f t="shared" si="3544"/>
        <v/>
      </c>
      <c r="DO84" s="91" t="str">
        <f t="shared" si="3544"/>
        <v/>
      </c>
      <c r="DP84" s="83" t="str">
        <f t="shared" si="3544"/>
        <v/>
      </c>
      <c r="DQ84" s="19" t="str">
        <f t="shared" si="3544"/>
        <v/>
      </c>
      <c r="DR84" s="19" t="str">
        <f t="shared" ref="DR84" si="3545">IF(AND($I84&gt;=DR$9,$H84&lt;DV$9),"━","")</f>
        <v/>
      </c>
      <c r="DS84" s="19" t="str">
        <f t="shared" ref="DS84:EG84" si="3546">IF(AND($I84&gt;=DS$9,$H84&lt;DT$9),"━","")</f>
        <v/>
      </c>
      <c r="DT84" s="19" t="str">
        <f t="shared" si="3546"/>
        <v/>
      </c>
      <c r="DU84" s="19" t="str">
        <f t="shared" si="3546"/>
        <v/>
      </c>
      <c r="DV84" s="19" t="str">
        <f t="shared" si="3546"/>
        <v/>
      </c>
      <c r="DW84" s="19" t="str">
        <f t="shared" si="3546"/>
        <v/>
      </c>
      <c r="DX84" s="19" t="str">
        <f t="shared" si="3546"/>
        <v/>
      </c>
      <c r="DY84" s="28" t="str">
        <f t="shared" si="3546"/>
        <v/>
      </c>
      <c r="DZ84" s="19" t="str">
        <f t="shared" si="3546"/>
        <v/>
      </c>
      <c r="EA84" s="19" t="str">
        <f t="shared" si="3546"/>
        <v/>
      </c>
      <c r="EB84" s="19" t="str">
        <f t="shared" si="3546"/>
        <v/>
      </c>
      <c r="EC84" s="19" t="str">
        <f t="shared" si="3546"/>
        <v/>
      </c>
      <c r="ED84" s="19" t="str">
        <f t="shared" si="3546"/>
        <v/>
      </c>
      <c r="EE84" s="19" t="str">
        <f t="shared" si="3546"/>
        <v/>
      </c>
      <c r="EF84" s="19" t="str">
        <f t="shared" si="3546"/>
        <v/>
      </c>
      <c r="EG84" s="19" t="str">
        <f t="shared" si="3546"/>
        <v/>
      </c>
      <c r="EH84" s="20" t="s">
        <v>9</v>
      </c>
      <c r="EJ84" s="21" t="str">
        <f>IF(OR(H84="",I84=""),"",I84-H84+1)</f>
        <v/>
      </c>
    </row>
    <row r="85" spans="1:140" s="1" customFormat="1" ht="14" customHeight="1">
      <c r="A85" s="229"/>
      <c r="B85" s="231"/>
      <c r="C85" s="239"/>
      <c r="D85" s="240"/>
      <c r="E85" s="240"/>
      <c r="F85" s="241"/>
      <c r="G85" s="243"/>
      <c r="H85" s="233"/>
      <c r="I85" s="235"/>
      <c r="J85" s="235"/>
      <c r="K85" s="235"/>
      <c r="L85" s="22" t="str">
        <f t="shared" ref="L85:AC85" si="3547">IF(AND($K84&gt;=L$9,$J84&lt;M$9),"━","")</f>
        <v/>
      </c>
      <c r="M85" s="22" t="str">
        <f t="shared" si="3547"/>
        <v/>
      </c>
      <c r="N85" s="22" t="str">
        <f t="shared" si="3547"/>
        <v/>
      </c>
      <c r="O85" s="22" t="str">
        <f t="shared" si="3547"/>
        <v/>
      </c>
      <c r="P85" s="22" t="str">
        <f t="shared" si="3547"/>
        <v/>
      </c>
      <c r="Q85" s="22" t="str">
        <f t="shared" si="3547"/>
        <v/>
      </c>
      <c r="R85" s="22" t="str">
        <f t="shared" si="3547"/>
        <v/>
      </c>
      <c r="S85" s="22" t="str">
        <f t="shared" si="3547"/>
        <v/>
      </c>
      <c r="T85" s="22" t="str">
        <f t="shared" si="3547"/>
        <v/>
      </c>
      <c r="U85" s="29" t="str">
        <f t="shared" si="3547"/>
        <v/>
      </c>
      <c r="V85" s="22" t="str">
        <f t="shared" si="3547"/>
        <v/>
      </c>
      <c r="W85" s="22" t="str">
        <f t="shared" si="3547"/>
        <v/>
      </c>
      <c r="X85" s="22" t="str">
        <f t="shared" si="3547"/>
        <v/>
      </c>
      <c r="Y85" s="22" t="str">
        <f t="shared" si="3547"/>
        <v/>
      </c>
      <c r="Z85" s="22" t="str">
        <f t="shared" si="3547"/>
        <v/>
      </c>
      <c r="AA85" s="22" t="str">
        <f t="shared" si="3547"/>
        <v/>
      </c>
      <c r="AB85" s="22" t="str">
        <f t="shared" si="3547"/>
        <v/>
      </c>
      <c r="AC85" s="22" t="str">
        <f t="shared" si="3547"/>
        <v/>
      </c>
      <c r="AD85" s="29" t="str">
        <f>IF($K84="","",IF(AND($K84&gt;=AD$9,$J84&lt;AE$9),"━",""))</f>
        <v/>
      </c>
      <c r="AE85" s="22" t="str">
        <f t="shared" ref="AE85" si="3548">IF($K84="","",IF(AND($K84&gt;=AE$9,$J84&lt;AF$9),"━",""))</f>
        <v/>
      </c>
      <c r="AF85" s="22" t="str">
        <f t="shared" ref="AF85" si="3549">IF($K84="","",IF(AND($K84&gt;=AF$9,$J84&lt;AG$9),"━",""))</f>
        <v/>
      </c>
      <c r="AG85" s="22" t="str">
        <f t="shared" ref="AG85" si="3550">IF($K84="","",IF(AND($K84&gt;=AG$9,$J84&lt;AH$9),"━",""))</f>
        <v/>
      </c>
      <c r="AH85" s="22" t="str">
        <f t="shared" ref="AH85" si="3551">IF($K84="","",IF(AND($K84&gt;=AH$9,$J84&lt;AI$9),"━",""))</f>
        <v/>
      </c>
      <c r="AI85" s="22" t="str">
        <f t="shared" ref="AI85" si="3552">IF($K84="","",IF(AND($K84&gt;=AI$9,$J84&lt;AJ$9),"━",""))</f>
        <v/>
      </c>
      <c r="AJ85" s="22" t="str">
        <f t="shared" ref="AJ85" si="3553">IF($K84="","",IF(AND($K84&gt;=AJ$9,$J84&lt;AK$9),"━",""))</f>
        <v/>
      </c>
      <c r="AK85" s="22" t="str">
        <f t="shared" ref="AK85" si="3554">IF($K84="","",IF(AND($K84&gt;=AK$9,$J84&lt;AL$9),"━",""))</f>
        <v/>
      </c>
      <c r="AL85" s="22" t="str">
        <f t="shared" ref="AL85" si="3555">IF($K84="","",IF(AND($K84&gt;=AL$9,$J84&lt;AM$9),"━",""))</f>
        <v/>
      </c>
      <c r="AM85" s="29" t="str">
        <f t="shared" ref="AM85" si="3556">IF($K84="","",IF(AND($K84&gt;=AM$9,$J84&lt;AN$9),"━",""))</f>
        <v/>
      </c>
      <c r="AN85" s="22" t="str">
        <f t="shared" ref="AN85" si="3557">IF($K84="","",IF(AND($K84&gt;=AN$9,$J84&lt;AO$9),"━",""))</f>
        <v/>
      </c>
      <c r="AO85" s="22" t="str">
        <f t="shared" ref="AO85" si="3558">IF($K84="","",IF(AND($K84&gt;=AO$9,$J84&lt;AP$9),"━",""))</f>
        <v/>
      </c>
      <c r="AP85" s="22" t="str">
        <f t="shared" ref="AP85" si="3559">IF($K84="","",IF(AND($K84&gt;=AP$9,$J84&lt;AQ$9),"━",""))</f>
        <v/>
      </c>
      <c r="AQ85" s="22" t="str">
        <f t="shared" ref="AQ85" si="3560">IF($K84="","",IF(AND($K84&gt;=AQ$9,$J84&lt;AR$9),"━",""))</f>
        <v/>
      </c>
      <c r="AR85" s="22" t="str">
        <f t="shared" ref="AR85" si="3561">IF($K84="","",IF(AND($K84&gt;=AR$9,$J84&lt;AS$9),"━",""))</f>
        <v/>
      </c>
      <c r="AS85" s="22" t="str">
        <f t="shared" ref="AS85" si="3562">IF($K84="","",IF(AND($K84&gt;=AS$9,$J84&lt;AT$9),"━",""))</f>
        <v/>
      </c>
      <c r="AT85" s="22" t="str">
        <f t="shared" ref="AT85" si="3563">IF($K84="","",IF(AND($K84&gt;=AT$9,$J84&lt;AU$9),"━",""))</f>
        <v/>
      </c>
      <c r="AU85" s="22" t="str">
        <f t="shared" ref="AU85" si="3564">IF($K84="","",IF(AND($K84&gt;=AU$9,$J84&lt;AV$9),"━",""))</f>
        <v/>
      </c>
      <c r="AV85" s="25" t="str">
        <f t="shared" ref="AV85" si="3565">IF($K84="","",IF(AND($K84&gt;=AV$9,$J84&lt;AW$9),"━",""))</f>
        <v/>
      </c>
      <c r="AW85" s="22" t="str">
        <f t="shared" ref="AW85" si="3566">IF($K84="","",IF(AND($K84&gt;=AW$9,$J84&lt;AX$9),"━",""))</f>
        <v/>
      </c>
      <c r="AX85" s="22" t="str">
        <f t="shared" ref="AX85" si="3567">IF($K84="","",IF(AND($K84&gt;=AX$9,$J84&lt;AY$9),"━",""))</f>
        <v/>
      </c>
      <c r="AY85" s="22" t="str">
        <f t="shared" ref="AY85" si="3568">IF($K84="","",IF(AND($K84&gt;=AY$9,$J84&lt;AZ$9),"━",""))</f>
        <v/>
      </c>
      <c r="AZ85" s="22" t="str">
        <f t="shared" ref="AZ85" si="3569">IF($K84="","",IF(AND($K84&gt;=AZ$9,$J84&lt;BA$9),"━",""))</f>
        <v/>
      </c>
      <c r="BA85" s="22" t="str">
        <f t="shared" ref="BA85" si="3570">IF($K84="","",IF(AND($K84&gt;=BA$9,$J84&lt;BB$9),"━",""))</f>
        <v/>
      </c>
      <c r="BB85" s="22" t="str">
        <f t="shared" ref="BB85" si="3571">IF($K84="","",IF(AND($K84&gt;=BB$9,$J84&lt;BC$9),"━",""))</f>
        <v/>
      </c>
      <c r="BC85" s="22" t="str">
        <f t="shared" ref="BC85" si="3572">IF($K84="","",IF(AND($K84&gt;=BC$9,$J84&lt;BD$9),"━",""))</f>
        <v/>
      </c>
      <c r="BD85" s="22" t="str">
        <f t="shared" ref="BD85" si="3573">IF($K84="","",IF(AND($K84&gt;=BD$9,$J84&lt;BE$9),"━",""))</f>
        <v/>
      </c>
      <c r="BE85" s="29" t="str">
        <f t="shared" ref="BE85" si="3574">IF($K84="","",IF(AND($K84&gt;=BE$9,$J84&lt;BF$9),"━",""))</f>
        <v/>
      </c>
      <c r="BF85" s="22" t="str">
        <f t="shared" ref="BF85" si="3575">IF($K84="","",IF(AND($K84&gt;=BF$9,$J84&lt;BG$9),"━",""))</f>
        <v/>
      </c>
      <c r="BG85" s="22" t="str">
        <f t="shared" ref="BG85" si="3576">IF($K84="","",IF(AND($K84&gt;=BG$9,$J84&lt;BH$9),"━",""))</f>
        <v/>
      </c>
      <c r="BH85" s="22" t="str">
        <f t="shared" ref="BH85" si="3577">IF($K84="","",IF(AND($K84&gt;=BH$9,$J84&lt;BI$9),"━",""))</f>
        <v/>
      </c>
      <c r="BI85" s="22" t="str">
        <f t="shared" ref="BI85" si="3578">IF($K84="","",IF(AND($K84&gt;=BI$9,$J84&lt;BJ$9),"━",""))</f>
        <v/>
      </c>
      <c r="BJ85" s="22" t="str">
        <f t="shared" ref="BJ85" si="3579">IF($K84="","",IF(AND($K84&gt;=BJ$9,$J84&lt;BK$9),"━",""))</f>
        <v/>
      </c>
      <c r="BK85" s="22" t="str">
        <f t="shared" ref="BK85" si="3580">IF($K84="","",IF(AND($K84&gt;=BK$9,$J84&lt;BL$9),"━",""))</f>
        <v/>
      </c>
      <c r="BL85" s="22" t="str">
        <f t="shared" ref="BL85" si="3581">IF($K84="","",IF(AND($K84&gt;=BL$9,$J84&lt;BM$9),"━",""))</f>
        <v/>
      </c>
      <c r="BM85" s="22" t="str">
        <f t="shared" ref="BM85" si="3582">IF($K84="","",IF(AND($K84&gt;=BM$9,$J84&lt;BN$9),"━",""))</f>
        <v/>
      </c>
      <c r="BN85" s="29" t="str">
        <f t="shared" ref="BN85" si="3583">IF($K84="","",IF(AND($K84&gt;=BN$9,$J84&lt;BO$9),"━",""))</f>
        <v/>
      </c>
      <c r="BO85" s="22" t="str">
        <f t="shared" ref="BO85" si="3584">IF($K84="","",IF(AND($K84&gt;=BO$9,$J84&lt;BP$9),"━",""))</f>
        <v/>
      </c>
      <c r="BP85" s="22" t="str">
        <f t="shared" ref="BP85" si="3585">IF($K84="","",IF(AND($K84&gt;=BP$9,$J84&lt;BQ$9),"━",""))</f>
        <v/>
      </c>
      <c r="BQ85" s="22" t="str">
        <f t="shared" ref="BQ85" si="3586">IF($K84="","",IF(AND($K84&gt;=BQ$9,$J84&lt;BR$9),"━",""))</f>
        <v/>
      </c>
      <c r="BR85" s="22" t="str">
        <f t="shared" ref="BR85" si="3587">IF($K84="","",IF(AND($K84&gt;=BR$9,$J84&lt;BS$9),"━",""))</f>
        <v/>
      </c>
      <c r="BS85" s="22" t="str">
        <f t="shared" ref="BS85" si="3588">IF($K84="","",IF(AND($K84&gt;=BS$9,$J84&lt;BT$9),"━",""))</f>
        <v/>
      </c>
      <c r="BT85" s="22" t="str">
        <f t="shared" ref="BT85" si="3589">IF($K84="","",IF(AND($K84&gt;=BT$9,$J84&lt;BU$9),"━",""))</f>
        <v/>
      </c>
      <c r="BU85" s="22" t="str">
        <f t="shared" ref="BU85" si="3590">IF($K84="","",IF(AND($K84&gt;=BU$9,$J84&lt;BV$9),"━",""))</f>
        <v/>
      </c>
      <c r="BV85" s="22" t="str">
        <f t="shared" ref="BV85" si="3591">IF($K84="","",IF(AND($K84&gt;=BV$9,$J84&lt;BW$9),"━",""))</f>
        <v/>
      </c>
      <c r="BW85" s="29" t="str">
        <f t="shared" ref="BW85" si="3592">IF($K84="","",IF(AND($K84&gt;=BW$9,$J84&lt;BX$9),"━",""))</f>
        <v/>
      </c>
      <c r="BX85" s="22" t="str">
        <f t="shared" ref="BX85" si="3593">IF($K84="","",IF(AND($K84&gt;=BX$9,$J84&lt;BY$9),"━",""))</f>
        <v/>
      </c>
      <c r="BY85" s="22" t="str">
        <f t="shared" ref="BY85" si="3594">IF($K84="","",IF(AND($K84&gt;=BY$9,$J84&lt;BZ$9),"━",""))</f>
        <v/>
      </c>
      <c r="BZ85" s="22" t="str">
        <f t="shared" ref="BZ85" si="3595">IF($K84="","",IF(AND($K84&gt;=BZ$9,$J84&lt;CA$9),"━",""))</f>
        <v/>
      </c>
      <c r="CA85" s="22" t="str">
        <f t="shared" ref="CA85" si="3596">IF($K84="","",IF(AND($K84&gt;=CA$9,$J84&lt;CB$9),"━",""))</f>
        <v/>
      </c>
      <c r="CB85" s="22" t="str">
        <f t="shared" ref="CB85" si="3597">IF($K84="","",IF(AND($K84&gt;=CB$9,$J84&lt;CC$9),"━",""))</f>
        <v/>
      </c>
      <c r="CC85" s="22" t="str">
        <f t="shared" ref="CC85" si="3598">IF($K84="","",IF(AND($K84&gt;=CC$9,$J84&lt;CD$9),"━",""))</f>
        <v/>
      </c>
      <c r="CD85" s="22" t="str">
        <f t="shared" ref="CD85" si="3599">IF($K84="","",IF(AND($K84&gt;=CD$9,$J84&lt;CE$9),"━",""))</f>
        <v/>
      </c>
      <c r="CE85" s="22" t="str">
        <f t="shared" ref="CE85" si="3600">IF($K84="","",IF(AND($K84&gt;=CE$9,$J84&lt;CF$9),"━",""))</f>
        <v/>
      </c>
      <c r="CF85" s="25" t="str">
        <f t="shared" ref="CF85" si="3601">IF($K84="","",IF(AND($K84&gt;=CF$9,$J84&lt;CG$9),"━",""))</f>
        <v/>
      </c>
      <c r="CG85" s="22" t="str">
        <f t="shared" ref="CG85" si="3602">IF($K84="","",IF(AND($K84&gt;=CG$9,$J84&lt;CH$9),"━",""))</f>
        <v/>
      </c>
      <c r="CH85" s="22" t="str">
        <f t="shared" ref="CH85" si="3603">IF($K84="","",IF(AND($K84&gt;=CH$9,$J84&lt;CI$9),"━",""))</f>
        <v/>
      </c>
      <c r="CI85" s="22" t="str">
        <f t="shared" ref="CI85" si="3604">IF($K84="","",IF(AND($K84&gt;=CI$9,$J84&lt;CJ$9),"━",""))</f>
        <v/>
      </c>
      <c r="CJ85" s="22" t="str">
        <f t="shared" ref="CJ85" si="3605">IF($K84="","",IF(AND($K84&gt;=CJ$9,$J84&lt;CK$9),"━",""))</f>
        <v/>
      </c>
      <c r="CK85" s="22" t="str">
        <f t="shared" ref="CK85" si="3606">IF($K84="","",IF(AND($K84&gt;=CK$9,$J84&lt;CL$9),"━",""))</f>
        <v/>
      </c>
      <c r="CL85" s="22" t="str">
        <f t="shared" ref="CL85" si="3607">IF($K84="","",IF(AND($K84&gt;=CL$9,$J84&lt;CM$9),"━",""))</f>
        <v/>
      </c>
      <c r="CM85" s="22" t="str">
        <f t="shared" ref="CM85" si="3608">IF($K84="","",IF(AND($K84&gt;=CM$9,$J84&lt;CN$9),"━",""))</f>
        <v/>
      </c>
      <c r="CN85" s="22" t="str">
        <f t="shared" ref="CN85" si="3609">IF($K84="","",IF(AND($K84&gt;=CN$9,$J84&lt;CO$9),"━",""))</f>
        <v/>
      </c>
      <c r="CO85" s="29" t="str">
        <f t="shared" ref="CO85" si="3610">IF($K84="","",IF(AND($K84&gt;=CO$9,$J84&lt;CP$9),"━",""))</f>
        <v/>
      </c>
      <c r="CP85" s="22" t="str">
        <f t="shared" ref="CP85" si="3611">IF($K84="","",IF(AND($K84&gt;=CP$9,$J84&lt;CQ$9),"━",""))</f>
        <v/>
      </c>
      <c r="CQ85" s="22" t="str">
        <f t="shared" ref="CQ85" si="3612">IF($K84="","",IF(AND($K84&gt;=CQ$9,$J84&lt;CR$9),"━",""))</f>
        <v/>
      </c>
      <c r="CR85" s="22" t="str">
        <f t="shared" ref="CR85" si="3613">IF($K84="","",IF(AND($K84&gt;=CR$9,$J84&lt;CS$9),"━",""))</f>
        <v/>
      </c>
      <c r="CS85" s="22" t="str">
        <f t="shared" ref="CS85" si="3614">IF($K84="","",IF(AND($K84&gt;=CS$9,$J84&lt;CT$9),"━",""))</f>
        <v/>
      </c>
      <c r="CT85" s="22" t="str">
        <f t="shared" ref="CT85" si="3615">IF($K84="","",IF(AND($K84&gt;=CT$9,$J84&lt;CU$9),"━",""))</f>
        <v/>
      </c>
      <c r="CU85" s="22" t="str">
        <f t="shared" ref="CU85" si="3616">IF($K84="","",IF(AND($K84&gt;=CU$9,$J84&lt;CV$9),"━",""))</f>
        <v/>
      </c>
      <c r="CV85" s="22" t="str">
        <f t="shared" ref="CV85" si="3617">IF($K84="","",IF(AND($K84&gt;=CV$9,$J84&lt;CW$9),"━",""))</f>
        <v/>
      </c>
      <c r="CW85" s="22" t="str">
        <f t="shared" ref="CW85" si="3618">IF($K84="","",IF(AND($K84&gt;=CW$9,$J84&lt;CX$9),"━",""))</f>
        <v/>
      </c>
      <c r="CX85" s="29" t="str">
        <f t="shared" ref="CX85" si="3619">IF($K84="","",IF(AND($K84&gt;=CX$9,$J84&lt;CY$9),"━",""))</f>
        <v/>
      </c>
      <c r="CY85" s="22" t="str">
        <f t="shared" ref="CY85" si="3620">IF($K84="","",IF(AND($K84&gt;=CY$9,$J84&lt;CZ$9),"━",""))</f>
        <v/>
      </c>
      <c r="CZ85" s="22" t="str">
        <f t="shared" ref="CZ85" si="3621">IF($K84="","",IF(AND($K84&gt;=CZ$9,$J84&lt;DA$9),"━",""))</f>
        <v/>
      </c>
      <c r="DA85" s="22" t="str">
        <f t="shared" ref="DA85" si="3622">IF($K84="","",IF(AND($K84&gt;=DA$9,$J84&lt;DB$9),"━",""))</f>
        <v/>
      </c>
      <c r="DB85" s="22" t="str">
        <f t="shared" ref="DB85" si="3623">IF($K84="","",IF(AND($K84&gt;=DB$9,$J84&lt;DC$9),"━",""))</f>
        <v/>
      </c>
      <c r="DC85" s="22" t="str">
        <f t="shared" ref="DC85" si="3624">IF($K84="","",IF(AND($K84&gt;=DC$9,$J84&lt;DD$9),"━",""))</f>
        <v/>
      </c>
      <c r="DD85" s="22" t="str">
        <f t="shared" ref="DD85" si="3625">IF($K84="","",IF(AND($K84&gt;=DD$9,$J84&lt;DE$9),"━",""))</f>
        <v/>
      </c>
      <c r="DE85" s="22" t="str">
        <f t="shared" ref="DE85" si="3626">IF($K84="","",IF(AND($K84&gt;=DE$9,$J84&lt;DF$9),"━",""))</f>
        <v/>
      </c>
      <c r="DF85" s="22" t="str">
        <f t="shared" ref="DF85" si="3627">IF($K84="","",IF(AND($K84&gt;=DF$9,$J84&lt;DG$9),"━",""))</f>
        <v/>
      </c>
      <c r="DG85" s="29" t="str">
        <f t="shared" ref="DG85" si="3628">IF($K84="","",IF(AND($K84&gt;=DG$9,$J84&lt;DH$9),"━",""))</f>
        <v/>
      </c>
      <c r="DH85" s="22" t="str">
        <f t="shared" ref="DH85" si="3629">IF($K84="","",IF(AND($K84&gt;=DH$9,$J84&lt;DI$9),"━",""))</f>
        <v/>
      </c>
      <c r="DI85" s="22" t="str">
        <f t="shared" ref="DI85" si="3630">IF($K84="","",IF(AND($K84&gt;=DI$9,$J84&lt;DJ$9),"━",""))</f>
        <v/>
      </c>
      <c r="DJ85" s="22" t="str">
        <f t="shared" ref="DJ85" si="3631">IF($K84="","",IF(AND($K84&gt;=DJ$9,$J84&lt;DK$9),"━",""))</f>
        <v/>
      </c>
      <c r="DK85" s="22" t="str">
        <f t="shared" ref="DK85" si="3632">IF($K84="","",IF(AND($K84&gt;=DK$9,$J84&lt;DL$9),"━",""))</f>
        <v/>
      </c>
      <c r="DL85" s="22" t="str">
        <f t="shared" ref="DL85" si="3633">IF($K84="","",IF(AND($K84&gt;=DL$9,$J84&lt;DM$9),"━",""))</f>
        <v/>
      </c>
      <c r="DM85" s="22" t="str">
        <f t="shared" ref="DM85" si="3634">IF($K84="","",IF(AND($K84&gt;=DM$9,$J84&lt;DN$9),"━",""))</f>
        <v/>
      </c>
      <c r="DN85" s="22" t="str">
        <f t="shared" ref="DN85" si="3635">IF($K84="","",IF(AND($K84&gt;=DN$9,$J84&lt;DO$9),"━",""))</f>
        <v/>
      </c>
      <c r="DO85" s="92" t="str">
        <f t="shared" ref="DO85" si="3636">IF($K84="","",IF(AND($K84&gt;=DO$9,$J84&lt;DP$9),"━",""))</f>
        <v/>
      </c>
      <c r="DP85" s="82" t="str">
        <f t="shared" ref="DP85:DQ85" si="3637">IF(AND($K84&gt;=DP$9,$J84&lt;DQ$9),"━","")</f>
        <v/>
      </c>
      <c r="DQ85" s="22" t="str">
        <f t="shared" si="3637"/>
        <v/>
      </c>
      <c r="DR85" s="22" t="str">
        <f t="shared" ref="DR85" si="3638">IF(AND($K84&gt;=DR$9,$J84&lt;DV$9),"━","")</f>
        <v/>
      </c>
      <c r="DS85" s="22" t="str">
        <f t="shared" ref="DS85:EG85" si="3639">IF(AND($K84&gt;=DS$9,$J84&lt;DT$9),"━","")</f>
        <v/>
      </c>
      <c r="DT85" s="22" t="str">
        <f t="shared" si="3639"/>
        <v/>
      </c>
      <c r="DU85" s="22" t="str">
        <f t="shared" si="3639"/>
        <v/>
      </c>
      <c r="DV85" s="22" t="str">
        <f t="shared" si="3639"/>
        <v/>
      </c>
      <c r="DW85" s="22" t="str">
        <f t="shared" si="3639"/>
        <v/>
      </c>
      <c r="DX85" s="22" t="str">
        <f t="shared" si="3639"/>
        <v/>
      </c>
      <c r="DY85" s="29" t="str">
        <f t="shared" si="3639"/>
        <v/>
      </c>
      <c r="DZ85" s="22" t="str">
        <f t="shared" si="3639"/>
        <v/>
      </c>
      <c r="EA85" s="22" t="str">
        <f t="shared" si="3639"/>
        <v/>
      </c>
      <c r="EB85" s="22" t="str">
        <f t="shared" si="3639"/>
        <v/>
      </c>
      <c r="EC85" s="22" t="str">
        <f t="shared" si="3639"/>
        <v/>
      </c>
      <c r="ED85" s="22" t="str">
        <f t="shared" si="3639"/>
        <v/>
      </c>
      <c r="EE85" s="22" t="str">
        <f t="shared" si="3639"/>
        <v/>
      </c>
      <c r="EF85" s="22" t="str">
        <f t="shared" si="3639"/>
        <v/>
      </c>
      <c r="EG85" s="22" t="str">
        <f t="shared" si="3639"/>
        <v/>
      </c>
      <c r="EH85" s="20" t="s">
        <v>9</v>
      </c>
      <c r="EJ85" s="23" t="str">
        <f>IF(OR(J84="",K84=""),"",K84-J84+1)</f>
        <v/>
      </c>
    </row>
    <row r="86" spans="1:140" s="1" customFormat="1" ht="14" customHeight="1">
      <c r="A86" s="228">
        <f>A84+1</f>
        <v>79</v>
      </c>
      <c r="B86" s="230"/>
      <c r="C86" s="236"/>
      <c r="D86" s="237"/>
      <c r="E86" s="237"/>
      <c r="F86" s="238"/>
      <c r="G86" s="242"/>
      <c r="H86" s="232"/>
      <c r="I86" s="234"/>
      <c r="J86" s="234"/>
      <c r="K86" s="234"/>
      <c r="L86" s="19" t="str">
        <f t="shared" ref="L86:BW86" si="3640">IF(AND($I86&gt;=L$9,$H86&lt;M$9),"━","")</f>
        <v/>
      </c>
      <c r="M86" s="19" t="str">
        <f t="shared" si="3640"/>
        <v/>
      </c>
      <c r="N86" s="19" t="str">
        <f t="shared" si="3640"/>
        <v/>
      </c>
      <c r="O86" s="19" t="str">
        <f t="shared" si="3640"/>
        <v/>
      </c>
      <c r="P86" s="19" t="str">
        <f t="shared" si="3640"/>
        <v/>
      </c>
      <c r="Q86" s="19" t="str">
        <f t="shared" si="3640"/>
        <v/>
      </c>
      <c r="R86" s="19" t="str">
        <f t="shared" si="3640"/>
        <v/>
      </c>
      <c r="S86" s="19" t="str">
        <f t="shared" si="3640"/>
        <v/>
      </c>
      <c r="T86" s="19" t="str">
        <f t="shared" si="3640"/>
        <v/>
      </c>
      <c r="U86" s="28" t="str">
        <f t="shared" si="3640"/>
        <v/>
      </c>
      <c r="V86" s="19" t="str">
        <f t="shared" si="3640"/>
        <v/>
      </c>
      <c r="W86" s="19" t="str">
        <f t="shared" si="3640"/>
        <v/>
      </c>
      <c r="X86" s="19" t="str">
        <f t="shared" si="3640"/>
        <v/>
      </c>
      <c r="Y86" s="19" t="str">
        <f t="shared" si="3640"/>
        <v/>
      </c>
      <c r="Z86" s="19" t="str">
        <f t="shared" si="3640"/>
        <v/>
      </c>
      <c r="AA86" s="19" t="str">
        <f t="shared" si="3640"/>
        <v/>
      </c>
      <c r="AB86" s="19" t="str">
        <f t="shared" si="3640"/>
        <v/>
      </c>
      <c r="AC86" s="19" t="str">
        <f t="shared" si="3640"/>
        <v/>
      </c>
      <c r="AD86" s="28" t="str">
        <f t="shared" si="3640"/>
        <v/>
      </c>
      <c r="AE86" s="19" t="str">
        <f t="shared" si="3640"/>
        <v/>
      </c>
      <c r="AF86" s="19" t="str">
        <f t="shared" si="3640"/>
        <v/>
      </c>
      <c r="AG86" s="19" t="str">
        <f t="shared" si="3640"/>
        <v/>
      </c>
      <c r="AH86" s="19" t="str">
        <f t="shared" si="3640"/>
        <v/>
      </c>
      <c r="AI86" s="19" t="str">
        <f t="shared" si="3640"/>
        <v/>
      </c>
      <c r="AJ86" s="19" t="str">
        <f t="shared" si="3640"/>
        <v/>
      </c>
      <c r="AK86" s="19" t="str">
        <f t="shared" si="3640"/>
        <v/>
      </c>
      <c r="AL86" s="19" t="str">
        <f t="shared" si="3640"/>
        <v/>
      </c>
      <c r="AM86" s="28" t="str">
        <f t="shared" si="3640"/>
        <v/>
      </c>
      <c r="AN86" s="19" t="str">
        <f t="shared" si="3640"/>
        <v/>
      </c>
      <c r="AO86" s="19" t="str">
        <f t="shared" si="3640"/>
        <v/>
      </c>
      <c r="AP86" s="19" t="str">
        <f t="shared" si="3640"/>
        <v/>
      </c>
      <c r="AQ86" s="19" t="str">
        <f t="shared" si="3640"/>
        <v/>
      </c>
      <c r="AR86" s="19" t="str">
        <f t="shared" si="3640"/>
        <v/>
      </c>
      <c r="AS86" s="19" t="str">
        <f t="shared" si="3640"/>
        <v/>
      </c>
      <c r="AT86" s="19" t="str">
        <f t="shared" si="3640"/>
        <v/>
      </c>
      <c r="AU86" s="19" t="str">
        <f t="shared" si="3640"/>
        <v/>
      </c>
      <c r="AV86" s="24" t="str">
        <f t="shared" si="3640"/>
        <v/>
      </c>
      <c r="AW86" s="19" t="str">
        <f t="shared" si="3640"/>
        <v/>
      </c>
      <c r="AX86" s="19" t="str">
        <f t="shared" si="3640"/>
        <v/>
      </c>
      <c r="AY86" s="19" t="str">
        <f t="shared" si="3640"/>
        <v/>
      </c>
      <c r="AZ86" s="19" t="str">
        <f t="shared" si="3640"/>
        <v/>
      </c>
      <c r="BA86" s="19" t="str">
        <f t="shared" si="3640"/>
        <v/>
      </c>
      <c r="BB86" s="19" t="str">
        <f t="shared" si="3640"/>
        <v/>
      </c>
      <c r="BC86" s="19" t="str">
        <f t="shared" si="3640"/>
        <v/>
      </c>
      <c r="BD86" s="19" t="str">
        <f t="shared" si="3640"/>
        <v/>
      </c>
      <c r="BE86" s="28" t="str">
        <f t="shared" si="3640"/>
        <v/>
      </c>
      <c r="BF86" s="19" t="str">
        <f t="shared" si="3640"/>
        <v/>
      </c>
      <c r="BG86" s="19" t="str">
        <f t="shared" si="3640"/>
        <v/>
      </c>
      <c r="BH86" s="19" t="str">
        <f t="shared" si="3640"/>
        <v/>
      </c>
      <c r="BI86" s="19" t="str">
        <f t="shared" si="3640"/>
        <v/>
      </c>
      <c r="BJ86" s="19" t="str">
        <f t="shared" si="3640"/>
        <v/>
      </c>
      <c r="BK86" s="19" t="str">
        <f t="shared" si="3640"/>
        <v/>
      </c>
      <c r="BL86" s="19" t="str">
        <f t="shared" si="3640"/>
        <v/>
      </c>
      <c r="BM86" s="19" t="str">
        <f t="shared" si="3640"/>
        <v/>
      </c>
      <c r="BN86" s="105" t="str">
        <f t="shared" si="3640"/>
        <v/>
      </c>
      <c r="BO86" s="19" t="str">
        <f t="shared" si="3640"/>
        <v/>
      </c>
      <c r="BP86" s="19" t="str">
        <f t="shared" si="3640"/>
        <v/>
      </c>
      <c r="BQ86" s="19" t="str">
        <f t="shared" si="3640"/>
        <v/>
      </c>
      <c r="BR86" s="19" t="str">
        <f t="shared" si="3640"/>
        <v/>
      </c>
      <c r="BS86" s="19" t="str">
        <f t="shared" si="3640"/>
        <v/>
      </c>
      <c r="BT86" s="19" t="str">
        <f t="shared" si="3640"/>
        <v/>
      </c>
      <c r="BU86" s="19" t="str">
        <f t="shared" si="3640"/>
        <v/>
      </c>
      <c r="BV86" s="19" t="str">
        <f t="shared" si="3640"/>
        <v/>
      </c>
      <c r="BW86" s="28" t="str">
        <f t="shared" si="3640"/>
        <v/>
      </c>
      <c r="BX86" s="19" t="str">
        <f t="shared" ref="BX86:DQ86" si="3641">IF(AND($I86&gt;=BX$9,$H86&lt;BY$9),"━","")</f>
        <v/>
      </c>
      <c r="BY86" s="19" t="str">
        <f t="shared" si="3641"/>
        <v/>
      </c>
      <c r="BZ86" s="19" t="str">
        <f t="shared" si="3641"/>
        <v/>
      </c>
      <c r="CA86" s="19" t="str">
        <f t="shared" si="3641"/>
        <v/>
      </c>
      <c r="CB86" s="19" t="str">
        <f t="shared" si="3641"/>
        <v/>
      </c>
      <c r="CC86" s="19" t="str">
        <f t="shared" si="3641"/>
        <v/>
      </c>
      <c r="CD86" s="19" t="str">
        <f t="shared" si="3641"/>
        <v/>
      </c>
      <c r="CE86" s="19" t="str">
        <f t="shared" si="3641"/>
        <v/>
      </c>
      <c r="CF86" s="24" t="str">
        <f t="shared" si="3641"/>
        <v/>
      </c>
      <c r="CG86" s="19" t="str">
        <f t="shared" si="3641"/>
        <v/>
      </c>
      <c r="CH86" s="19" t="str">
        <f t="shared" si="3641"/>
        <v/>
      </c>
      <c r="CI86" s="19" t="str">
        <f t="shared" si="3641"/>
        <v/>
      </c>
      <c r="CJ86" s="19" t="str">
        <f t="shared" si="3641"/>
        <v/>
      </c>
      <c r="CK86" s="19" t="str">
        <f t="shared" si="3641"/>
        <v/>
      </c>
      <c r="CL86" s="19" t="str">
        <f t="shared" si="3641"/>
        <v/>
      </c>
      <c r="CM86" s="19" t="str">
        <f t="shared" si="3641"/>
        <v/>
      </c>
      <c r="CN86" s="19" t="str">
        <f t="shared" si="3641"/>
        <v/>
      </c>
      <c r="CO86" s="105" t="str">
        <f t="shared" si="3641"/>
        <v/>
      </c>
      <c r="CP86" s="19" t="str">
        <f t="shared" si="3641"/>
        <v/>
      </c>
      <c r="CQ86" s="19" t="str">
        <f t="shared" si="3641"/>
        <v/>
      </c>
      <c r="CR86" s="19" t="str">
        <f t="shared" si="3641"/>
        <v/>
      </c>
      <c r="CS86" s="19" t="str">
        <f t="shared" si="3641"/>
        <v/>
      </c>
      <c r="CT86" s="19" t="str">
        <f t="shared" si="3641"/>
        <v/>
      </c>
      <c r="CU86" s="19" t="str">
        <f t="shared" si="3641"/>
        <v/>
      </c>
      <c r="CV86" s="19" t="str">
        <f t="shared" si="3641"/>
        <v/>
      </c>
      <c r="CW86" s="19" t="str">
        <f t="shared" si="3641"/>
        <v/>
      </c>
      <c r="CX86" s="28" t="str">
        <f t="shared" si="3641"/>
        <v/>
      </c>
      <c r="CY86" s="19" t="str">
        <f t="shared" si="3641"/>
        <v/>
      </c>
      <c r="CZ86" s="19" t="str">
        <f t="shared" si="3641"/>
        <v/>
      </c>
      <c r="DA86" s="19" t="str">
        <f t="shared" si="3641"/>
        <v/>
      </c>
      <c r="DB86" s="19" t="str">
        <f t="shared" si="3641"/>
        <v/>
      </c>
      <c r="DC86" s="19" t="str">
        <f t="shared" si="3641"/>
        <v/>
      </c>
      <c r="DD86" s="19" t="str">
        <f t="shared" si="3641"/>
        <v/>
      </c>
      <c r="DE86" s="19" t="str">
        <f t="shared" si="3641"/>
        <v/>
      </c>
      <c r="DF86" s="19" t="str">
        <f t="shared" si="3641"/>
        <v/>
      </c>
      <c r="DG86" s="28" t="str">
        <f t="shared" si="3641"/>
        <v/>
      </c>
      <c r="DH86" s="19" t="str">
        <f t="shared" si="3641"/>
        <v/>
      </c>
      <c r="DI86" s="19" t="str">
        <f t="shared" si="3641"/>
        <v/>
      </c>
      <c r="DJ86" s="19" t="str">
        <f t="shared" si="3641"/>
        <v/>
      </c>
      <c r="DK86" s="19" t="str">
        <f t="shared" si="3641"/>
        <v/>
      </c>
      <c r="DL86" s="19" t="str">
        <f t="shared" si="3641"/>
        <v/>
      </c>
      <c r="DM86" s="19" t="str">
        <f t="shared" si="3641"/>
        <v/>
      </c>
      <c r="DN86" s="19" t="str">
        <f t="shared" si="3641"/>
        <v/>
      </c>
      <c r="DO86" s="91" t="str">
        <f t="shared" si="3641"/>
        <v/>
      </c>
      <c r="DP86" s="83" t="str">
        <f t="shared" si="3641"/>
        <v/>
      </c>
      <c r="DQ86" s="19" t="str">
        <f t="shared" si="3641"/>
        <v/>
      </c>
      <c r="DR86" s="19" t="str">
        <f t="shared" ref="DR86" si="3642">IF(AND($I86&gt;=DR$9,$H86&lt;DV$9),"━","")</f>
        <v/>
      </c>
      <c r="DS86" s="19" t="str">
        <f t="shared" ref="DS86:EG86" si="3643">IF(AND($I86&gt;=DS$9,$H86&lt;DT$9),"━","")</f>
        <v/>
      </c>
      <c r="DT86" s="19" t="str">
        <f t="shared" si="3643"/>
        <v/>
      </c>
      <c r="DU86" s="19" t="str">
        <f t="shared" si="3643"/>
        <v/>
      </c>
      <c r="DV86" s="19" t="str">
        <f t="shared" si="3643"/>
        <v/>
      </c>
      <c r="DW86" s="19" t="str">
        <f t="shared" si="3643"/>
        <v/>
      </c>
      <c r="DX86" s="19" t="str">
        <f t="shared" si="3643"/>
        <v/>
      </c>
      <c r="DY86" s="28" t="str">
        <f t="shared" si="3643"/>
        <v/>
      </c>
      <c r="DZ86" s="19" t="str">
        <f t="shared" si="3643"/>
        <v/>
      </c>
      <c r="EA86" s="19" t="str">
        <f t="shared" si="3643"/>
        <v/>
      </c>
      <c r="EB86" s="19" t="str">
        <f t="shared" si="3643"/>
        <v/>
      </c>
      <c r="EC86" s="19" t="str">
        <f t="shared" si="3643"/>
        <v/>
      </c>
      <c r="ED86" s="19" t="str">
        <f t="shared" si="3643"/>
        <v/>
      </c>
      <c r="EE86" s="19" t="str">
        <f t="shared" si="3643"/>
        <v/>
      </c>
      <c r="EF86" s="19" t="str">
        <f t="shared" si="3643"/>
        <v/>
      </c>
      <c r="EG86" s="19" t="str">
        <f t="shared" si="3643"/>
        <v/>
      </c>
      <c r="EH86" s="20" t="s">
        <v>9</v>
      </c>
      <c r="EJ86" s="21" t="str">
        <f>IF(OR(H86="",I86=""),"",I86-H86+1)</f>
        <v/>
      </c>
    </row>
    <row r="87" spans="1:140" s="1" customFormat="1" ht="14" customHeight="1">
      <c r="A87" s="229"/>
      <c r="B87" s="231"/>
      <c r="C87" s="239"/>
      <c r="D87" s="240"/>
      <c r="E87" s="240"/>
      <c r="F87" s="241"/>
      <c r="G87" s="243"/>
      <c r="H87" s="233"/>
      <c r="I87" s="235"/>
      <c r="J87" s="235"/>
      <c r="K87" s="235"/>
      <c r="L87" s="22" t="str">
        <f t="shared" ref="L87:AC87" si="3644">IF(AND($K86&gt;=L$9,$J86&lt;M$9),"━","")</f>
        <v/>
      </c>
      <c r="M87" s="22" t="str">
        <f t="shared" si="3644"/>
        <v/>
      </c>
      <c r="N87" s="22" t="str">
        <f t="shared" si="3644"/>
        <v/>
      </c>
      <c r="O87" s="22" t="str">
        <f t="shared" si="3644"/>
        <v/>
      </c>
      <c r="P87" s="22" t="str">
        <f t="shared" si="3644"/>
        <v/>
      </c>
      <c r="Q87" s="22" t="str">
        <f t="shared" si="3644"/>
        <v/>
      </c>
      <c r="R87" s="22" t="str">
        <f t="shared" si="3644"/>
        <v/>
      </c>
      <c r="S87" s="22" t="str">
        <f t="shared" si="3644"/>
        <v/>
      </c>
      <c r="T87" s="22" t="str">
        <f t="shared" si="3644"/>
        <v/>
      </c>
      <c r="U87" s="29" t="str">
        <f t="shared" si="3644"/>
        <v/>
      </c>
      <c r="V87" s="22" t="str">
        <f t="shared" si="3644"/>
        <v/>
      </c>
      <c r="W87" s="22" t="str">
        <f t="shared" si="3644"/>
        <v/>
      </c>
      <c r="X87" s="22" t="str">
        <f t="shared" si="3644"/>
        <v/>
      </c>
      <c r="Y87" s="22" t="str">
        <f t="shared" si="3644"/>
        <v/>
      </c>
      <c r="Z87" s="22" t="str">
        <f t="shared" si="3644"/>
        <v/>
      </c>
      <c r="AA87" s="22" t="str">
        <f t="shared" si="3644"/>
        <v/>
      </c>
      <c r="AB87" s="22" t="str">
        <f t="shared" si="3644"/>
        <v/>
      </c>
      <c r="AC87" s="22" t="str">
        <f t="shared" si="3644"/>
        <v/>
      </c>
      <c r="AD87" s="29" t="str">
        <f>IF($K86="","",IF(AND($K86&gt;=AD$9,$J86&lt;AE$9),"━",""))</f>
        <v/>
      </c>
      <c r="AE87" s="22" t="str">
        <f t="shared" ref="AE87" si="3645">IF($K86="","",IF(AND($K86&gt;=AE$9,$J86&lt;AF$9),"━",""))</f>
        <v/>
      </c>
      <c r="AF87" s="22" t="str">
        <f t="shared" ref="AF87" si="3646">IF($K86="","",IF(AND($K86&gt;=AF$9,$J86&lt;AG$9),"━",""))</f>
        <v/>
      </c>
      <c r="AG87" s="22" t="str">
        <f t="shared" ref="AG87" si="3647">IF($K86="","",IF(AND($K86&gt;=AG$9,$J86&lt;AH$9),"━",""))</f>
        <v/>
      </c>
      <c r="AH87" s="22" t="str">
        <f t="shared" ref="AH87" si="3648">IF($K86="","",IF(AND($K86&gt;=AH$9,$J86&lt;AI$9),"━",""))</f>
        <v/>
      </c>
      <c r="AI87" s="22" t="str">
        <f t="shared" ref="AI87" si="3649">IF($K86="","",IF(AND($K86&gt;=AI$9,$J86&lt;AJ$9),"━",""))</f>
        <v/>
      </c>
      <c r="AJ87" s="22" t="str">
        <f t="shared" ref="AJ87" si="3650">IF($K86="","",IF(AND($K86&gt;=AJ$9,$J86&lt;AK$9),"━",""))</f>
        <v/>
      </c>
      <c r="AK87" s="22" t="str">
        <f t="shared" ref="AK87" si="3651">IF($K86="","",IF(AND($K86&gt;=AK$9,$J86&lt;AL$9),"━",""))</f>
        <v/>
      </c>
      <c r="AL87" s="22" t="str">
        <f t="shared" ref="AL87" si="3652">IF($K86="","",IF(AND($K86&gt;=AL$9,$J86&lt;AM$9),"━",""))</f>
        <v/>
      </c>
      <c r="AM87" s="29" t="str">
        <f t="shared" ref="AM87" si="3653">IF($K86="","",IF(AND($K86&gt;=AM$9,$J86&lt;AN$9),"━",""))</f>
        <v/>
      </c>
      <c r="AN87" s="22" t="str">
        <f t="shared" ref="AN87" si="3654">IF($K86="","",IF(AND($K86&gt;=AN$9,$J86&lt;AO$9),"━",""))</f>
        <v/>
      </c>
      <c r="AO87" s="22" t="str">
        <f t="shared" ref="AO87" si="3655">IF($K86="","",IF(AND($K86&gt;=AO$9,$J86&lt;AP$9),"━",""))</f>
        <v/>
      </c>
      <c r="AP87" s="22" t="str">
        <f t="shared" ref="AP87" si="3656">IF($K86="","",IF(AND($K86&gt;=AP$9,$J86&lt;AQ$9),"━",""))</f>
        <v/>
      </c>
      <c r="AQ87" s="22" t="str">
        <f t="shared" ref="AQ87" si="3657">IF($K86="","",IF(AND($K86&gt;=AQ$9,$J86&lt;AR$9),"━",""))</f>
        <v/>
      </c>
      <c r="AR87" s="22" t="str">
        <f t="shared" ref="AR87" si="3658">IF($K86="","",IF(AND($K86&gt;=AR$9,$J86&lt;AS$9),"━",""))</f>
        <v/>
      </c>
      <c r="AS87" s="22" t="str">
        <f t="shared" ref="AS87" si="3659">IF($K86="","",IF(AND($K86&gt;=AS$9,$J86&lt;AT$9),"━",""))</f>
        <v/>
      </c>
      <c r="AT87" s="22" t="str">
        <f t="shared" ref="AT87" si="3660">IF($K86="","",IF(AND($K86&gt;=AT$9,$J86&lt;AU$9),"━",""))</f>
        <v/>
      </c>
      <c r="AU87" s="22" t="str">
        <f t="shared" ref="AU87" si="3661">IF($K86="","",IF(AND($K86&gt;=AU$9,$J86&lt;AV$9),"━",""))</f>
        <v/>
      </c>
      <c r="AV87" s="25" t="str">
        <f t="shared" ref="AV87" si="3662">IF($K86="","",IF(AND($K86&gt;=AV$9,$J86&lt;AW$9),"━",""))</f>
        <v/>
      </c>
      <c r="AW87" s="22" t="str">
        <f t="shared" ref="AW87" si="3663">IF($K86="","",IF(AND($K86&gt;=AW$9,$J86&lt;AX$9),"━",""))</f>
        <v/>
      </c>
      <c r="AX87" s="22" t="str">
        <f t="shared" ref="AX87" si="3664">IF($K86="","",IF(AND($K86&gt;=AX$9,$J86&lt;AY$9),"━",""))</f>
        <v/>
      </c>
      <c r="AY87" s="22" t="str">
        <f t="shared" ref="AY87" si="3665">IF($K86="","",IF(AND($K86&gt;=AY$9,$J86&lt;AZ$9),"━",""))</f>
        <v/>
      </c>
      <c r="AZ87" s="22" t="str">
        <f t="shared" ref="AZ87" si="3666">IF($K86="","",IF(AND($K86&gt;=AZ$9,$J86&lt;BA$9),"━",""))</f>
        <v/>
      </c>
      <c r="BA87" s="22" t="str">
        <f t="shared" ref="BA87" si="3667">IF($K86="","",IF(AND($K86&gt;=BA$9,$J86&lt;BB$9),"━",""))</f>
        <v/>
      </c>
      <c r="BB87" s="22" t="str">
        <f t="shared" ref="BB87" si="3668">IF($K86="","",IF(AND($K86&gt;=BB$9,$J86&lt;BC$9),"━",""))</f>
        <v/>
      </c>
      <c r="BC87" s="22" t="str">
        <f t="shared" ref="BC87" si="3669">IF($K86="","",IF(AND($K86&gt;=BC$9,$J86&lt;BD$9),"━",""))</f>
        <v/>
      </c>
      <c r="BD87" s="22" t="str">
        <f t="shared" ref="BD87" si="3670">IF($K86="","",IF(AND($K86&gt;=BD$9,$J86&lt;BE$9),"━",""))</f>
        <v/>
      </c>
      <c r="BE87" s="29" t="str">
        <f t="shared" ref="BE87" si="3671">IF($K86="","",IF(AND($K86&gt;=BE$9,$J86&lt;BF$9),"━",""))</f>
        <v/>
      </c>
      <c r="BF87" s="22" t="str">
        <f t="shared" ref="BF87" si="3672">IF($K86="","",IF(AND($K86&gt;=BF$9,$J86&lt;BG$9),"━",""))</f>
        <v/>
      </c>
      <c r="BG87" s="22" t="str">
        <f t="shared" ref="BG87" si="3673">IF($K86="","",IF(AND($K86&gt;=BG$9,$J86&lt;BH$9),"━",""))</f>
        <v/>
      </c>
      <c r="BH87" s="22" t="str">
        <f t="shared" ref="BH87" si="3674">IF($K86="","",IF(AND($K86&gt;=BH$9,$J86&lt;BI$9),"━",""))</f>
        <v/>
      </c>
      <c r="BI87" s="22" t="str">
        <f t="shared" ref="BI87" si="3675">IF($K86="","",IF(AND($K86&gt;=BI$9,$J86&lt;BJ$9),"━",""))</f>
        <v/>
      </c>
      <c r="BJ87" s="22" t="str">
        <f t="shared" ref="BJ87" si="3676">IF($K86="","",IF(AND($K86&gt;=BJ$9,$J86&lt;BK$9),"━",""))</f>
        <v/>
      </c>
      <c r="BK87" s="22" t="str">
        <f t="shared" ref="BK87" si="3677">IF($K86="","",IF(AND($K86&gt;=BK$9,$J86&lt;BL$9),"━",""))</f>
        <v/>
      </c>
      <c r="BL87" s="22" t="str">
        <f t="shared" ref="BL87" si="3678">IF($K86="","",IF(AND($K86&gt;=BL$9,$J86&lt;BM$9),"━",""))</f>
        <v/>
      </c>
      <c r="BM87" s="22" t="str">
        <f t="shared" ref="BM87" si="3679">IF($K86="","",IF(AND($K86&gt;=BM$9,$J86&lt;BN$9),"━",""))</f>
        <v/>
      </c>
      <c r="BN87" s="29" t="str">
        <f t="shared" ref="BN87" si="3680">IF($K86="","",IF(AND($K86&gt;=BN$9,$J86&lt;BO$9),"━",""))</f>
        <v/>
      </c>
      <c r="BO87" s="22" t="str">
        <f t="shared" ref="BO87" si="3681">IF($K86="","",IF(AND($K86&gt;=BO$9,$J86&lt;BP$9),"━",""))</f>
        <v/>
      </c>
      <c r="BP87" s="22" t="str">
        <f t="shared" ref="BP87" si="3682">IF($K86="","",IF(AND($K86&gt;=BP$9,$J86&lt;BQ$9),"━",""))</f>
        <v/>
      </c>
      <c r="BQ87" s="22" t="str">
        <f t="shared" ref="BQ87" si="3683">IF($K86="","",IF(AND($K86&gt;=BQ$9,$J86&lt;BR$9),"━",""))</f>
        <v/>
      </c>
      <c r="BR87" s="22" t="str">
        <f t="shared" ref="BR87" si="3684">IF($K86="","",IF(AND($K86&gt;=BR$9,$J86&lt;BS$9),"━",""))</f>
        <v/>
      </c>
      <c r="BS87" s="22" t="str">
        <f t="shared" ref="BS87" si="3685">IF($K86="","",IF(AND($K86&gt;=BS$9,$J86&lt;BT$9),"━",""))</f>
        <v/>
      </c>
      <c r="BT87" s="22" t="str">
        <f t="shared" ref="BT87" si="3686">IF($K86="","",IF(AND($K86&gt;=BT$9,$J86&lt;BU$9),"━",""))</f>
        <v/>
      </c>
      <c r="BU87" s="22" t="str">
        <f t="shared" ref="BU87" si="3687">IF($K86="","",IF(AND($K86&gt;=BU$9,$J86&lt;BV$9),"━",""))</f>
        <v/>
      </c>
      <c r="BV87" s="22" t="str">
        <f t="shared" ref="BV87" si="3688">IF($K86="","",IF(AND($K86&gt;=BV$9,$J86&lt;BW$9),"━",""))</f>
        <v/>
      </c>
      <c r="BW87" s="29" t="str">
        <f t="shared" ref="BW87" si="3689">IF($K86="","",IF(AND($K86&gt;=BW$9,$J86&lt;BX$9),"━",""))</f>
        <v/>
      </c>
      <c r="BX87" s="22" t="str">
        <f t="shared" ref="BX87" si="3690">IF($K86="","",IF(AND($K86&gt;=BX$9,$J86&lt;BY$9),"━",""))</f>
        <v/>
      </c>
      <c r="BY87" s="22" t="str">
        <f t="shared" ref="BY87" si="3691">IF($K86="","",IF(AND($K86&gt;=BY$9,$J86&lt;BZ$9),"━",""))</f>
        <v/>
      </c>
      <c r="BZ87" s="22" t="str">
        <f t="shared" ref="BZ87" si="3692">IF($K86="","",IF(AND($K86&gt;=BZ$9,$J86&lt;CA$9),"━",""))</f>
        <v/>
      </c>
      <c r="CA87" s="22" t="str">
        <f t="shared" ref="CA87" si="3693">IF($K86="","",IF(AND($K86&gt;=CA$9,$J86&lt;CB$9),"━",""))</f>
        <v/>
      </c>
      <c r="CB87" s="22" t="str">
        <f t="shared" ref="CB87" si="3694">IF($K86="","",IF(AND($K86&gt;=CB$9,$J86&lt;CC$9),"━",""))</f>
        <v/>
      </c>
      <c r="CC87" s="22" t="str">
        <f t="shared" ref="CC87" si="3695">IF($K86="","",IF(AND($K86&gt;=CC$9,$J86&lt;CD$9),"━",""))</f>
        <v/>
      </c>
      <c r="CD87" s="22" t="str">
        <f t="shared" ref="CD87" si="3696">IF($K86="","",IF(AND($K86&gt;=CD$9,$J86&lt;CE$9),"━",""))</f>
        <v/>
      </c>
      <c r="CE87" s="22" t="str">
        <f t="shared" ref="CE87" si="3697">IF($K86="","",IF(AND($K86&gt;=CE$9,$J86&lt;CF$9),"━",""))</f>
        <v/>
      </c>
      <c r="CF87" s="25" t="str">
        <f t="shared" ref="CF87" si="3698">IF($K86="","",IF(AND($K86&gt;=CF$9,$J86&lt;CG$9),"━",""))</f>
        <v/>
      </c>
      <c r="CG87" s="22" t="str">
        <f t="shared" ref="CG87" si="3699">IF($K86="","",IF(AND($K86&gt;=CG$9,$J86&lt;CH$9),"━",""))</f>
        <v/>
      </c>
      <c r="CH87" s="22" t="str">
        <f t="shared" ref="CH87" si="3700">IF($K86="","",IF(AND($K86&gt;=CH$9,$J86&lt;CI$9),"━",""))</f>
        <v/>
      </c>
      <c r="CI87" s="22" t="str">
        <f t="shared" ref="CI87" si="3701">IF($K86="","",IF(AND($K86&gt;=CI$9,$J86&lt;CJ$9),"━",""))</f>
        <v/>
      </c>
      <c r="CJ87" s="22" t="str">
        <f t="shared" ref="CJ87" si="3702">IF($K86="","",IF(AND($K86&gt;=CJ$9,$J86&lt;CK$9),"━",""))</f>
        <v/>
      </c>
      <c r="CK87" s="22" t="str">
        <f t="shared" ref="CK87" si="3703">IF($K86="","",IF(AND($K86&gt;=CK$9,$J86&lt;CL$9),"━",""))</f>
        <v/>
      </c>
      <c r="CL87" s="22" t="str">
        <f t="shared" ref="CL87" si="3704">IF($K86="","",IF(AND($K86&gt;=CL$9,$J86&lt;CM$9),"━",""))</f>
        <v/>
      </c>
      <c r="CM87" s="22" t="str">
        <f t="shared" ref="CM87" si="3705">IF($K86="","",IF(AND($K86&gt;=CM$9,$J86&lt;CN$9),"━",""))</f>
        <v/>
      </c>
      <c r="CN87" s="22" t="str">
        <f t="shared" ref="CN87" si="3706">IF($K86="","",IF(AND($K86&gt;=CN$9,$J86&lt;CO$9),"━",""))</f>
        <v/>
      </c>
      <c r="CO87" s="104" t="str">
        <f t="shared" ref="CO87" si="3707">IF($K86="","",IF(AND($K86&gt;=CO$9,$J86&lt;CP$9),"━",""))</f>
        <v/>
      </c>
      <c r="CP87" s="22" t="str">
        <f t="shared" ref="CP87" si="3708">IF($K86="","",IF(AND($K86&gt;=CP$9,$J86&lt;CQ$9),"━",""))</f>
        <v/>
      </c>
      <c r="CQ87" s="22" t="str">
        <f t="shared" ref="CQ87" si="3709">IF($K86="","",IF(AND($K86&gt;=CQ$9,$J86&lt;CR$9),"━",""))</f>
        <v/>
      </c>
      <c r="CR87" s="22" t="str">
        <f t="shared" ref="CR87" si="3710">IF($K86="","",IF(AND($K86&gt;=CR$9,$J86&lt;CS$9),"━",""))</f>
        <v/>
      </c>
      <c r="CS87" s="22" t="str">
        <f t="shared" ref="CS87" si="3711">IF($K86="","",IF(AND($K86&gt;=CS$9,$J86&lt;CT$9),"━",""))</f>
        <v/>
      </c>
      <c r="CT87" s="22" t="str">
        <f t="shared" ref="CT87" si="3712">IF($K86="","",IF(AND($K86&gt;=CT$9,$J86&lt;CU$9),"━",""))</f>
        <v/>
      </c>
      <c r="CU87" s="22" t="str">
        <f t="shared" ref="CU87" si="3713">IF($K86="","",IF(AND($K86&gt;=CU$9,$J86&lt;CV$9),"━",""))</f>
        <v/>
      </c>
      <c r="CV87" s="22" t="str">
        <f t="shared" ref="CV87" si="3714">IF($K86="","",IF(AND($K86&gt;=CV$9,$J86&lt;CW$9),"━",""))</f>
        <v/>
      </c>
      <c r="CW87" s="22" t="str">
        <f t="shared" ref="CW87" si="3715">IF($K86="","",IF(AND($K86&gt;=CW$9,$J86&lt;CX$9),"━",""))</f>
        <v/>
      </c>
      <c r="CX87" s="29" t="str">
        <f t="shared" ref="CX87" si="3716">IF($K86="","",IF(AND($K86&gt;=CX$9,$J86&lt;CY$9),"━",""))</f>
        <v/>
      </c>
      <c r="CY87" s="22" t="str">
        <f t="shared" ref="CY87" si="3717">IF($K86="","",IF(AND($K86&gt;=CY$9,$J86&lt;CZ$9),"━",""))</f>
        <v/>
      </c>
      <c r="CZ87" s="22" t="str">
        <f t="shared" ref="CZ87" si="3718">IF($K86="","",IF(AND($K86&gt;=CZ$9,$J86&lt;DA$9),"━",""))</f>
        <v/>
      </c>
      <c r="DA87" s="22" t="str">
        <f t="shared" ref="DA87" si="3719">IF($K86="","",IF(AND($K86&gt;=DA$9,$J86&lt;DB$9),"━",""))</f>
        <v/>
      </c>
      <c r="DB87" s="22" t="str">
        <f t="shared" ref="DB87" si="3720">IF($K86="","",IF(AND($K86&gt;=DB$9,$J86&lt;DC$9),"━",""))</f>
        <v/>
      </c>
      <c r="DC87" s="22" t="str">
        <f t="shared" ref="DC87" si="3721">IF($K86="","",IF(AND($K86&gt;=DC$9,$J86&lt;DD$9),"━",""))</f>
        <v/>
      </c>
      <c r="DD87" s="22" t="str">
        <f t="shared" ref="DD87" si="3722">IF($K86="","",IF(AND($K86&gt;=DD$9,$J86&lt;DE$9),"━",""))</f>
        <v/>
      </c>
      <c r="DE87" s="22" t="str">
        <f t="shared" ref="DE87" si="3723">IF($K86="","",IF(AND($K86&gt;=DE$9,$J86&lt;DF$9),"━",""))</f>
        <v/>
      </c>
      <c r="DF87" s="22" t="str">
        <f t="shared" ref="DF87" si="3724">IF($K86="","",IF(AND($K86&gt;=DF$9,$J86&lt;DG$9),"━",""))</f>
        <v/>
      </c>
      <c r="DG87" s="29" t="str">
        <f t="shared" ref="DG87" si="3725">IF($K86="","",IF(AND($K86&gt;=DG$9,$J86&lt;DH$9),"━",""))</f>
        <v/>
      </c>
      <c r="DH87" s="22" t="str">
        <f t="shared" ref="DH87" si="3726">IF($K86="","",IF(AND($K86&gt;=DH$9,$J86&lt;DI$9),"━",""))</f>
        <v/>
      </c>
      <c r="DI87" s="22" t="str">
        <f t="shared" ref="DI87" si="3727">IF($K86="","",IF(AND($K86&gt;=DI$9,$J86&lt;DJ$9),"━",""))</f>
        <v/>
      </c>
      <c r="DJ87" s="22" t="str">
        <f t="shared" ref="DJ87" si="3728">IF($K86="","",IF(AND($K86&gt;=DJ$9,$J86&lt;DK$9),"━",""))</f>
        <v/>
      </c>
      <c r="DK87" s="22" t="str">
        <f t="shared" ref="DK87" si="3729">IF($K86="","",IF(AND($K86&gt;=DK$9,$J86&lt;DL$9),"━",""))</f>
        <v/>
      </c>
      <c r="DL87" s="22" t="str">
        <f t="shared" ref="DL87" si="3730">IF($K86="","",IF(AND($K86&gt;=DL$9,$J86&lt;DM$9),"━",""))</f>
        <v/>
      </c>
      <c r="DM87" s="22" t="str">
        <f t="shared" ref="DM87" si="3731">IF($K86="","",IF(AND($K86&gt;=DM$9,$J86&lt;DN$9),"━",""))</f>
        <v/>
      </c>
      <c r="DN87" s="22" t="str">
        <f t="shared" ref="DN87" si="3732">IF($K86="","",IF(AND($K86&gt;=DN$9,$J86&lt;DO$9),"━",""))</f>
        <v/>
      </c>
      <c r="DO87" s="92" t="str">
        <f t="shared" ref="DO87" si="3733">IF($K86="","",IF(AND($K86&gt;=DO$9,$J86&lt;DP$9),"━",""))</f>
        <v/>
      </c>
      <c r="DP87" s="82" t="str">
        <f t="shared" ref="DP87:DQ87" si="3734">IF(AND($K86&gt;=DP$9,$J86&lt;DQ$9),"━","")</f>
        <v/>
      </c>
      <c r="DQ87" s="22" t="str">
        <f t="shared" si="3734"/>
        <v/>
      </c>
      <c r="DR87" s="22" t="str">
        <f t="shared" ref="DR87" si="3735">IF(AND($K86&gt;=DR$9,$J86&lt;DV$9),"━","")</f>
        <v/>
      </c>
      <c r="DS87" s="22" t="str">
        <f t="shared" ref="DS87:EG87" si="3736">IF(AND($K86&gt;=DS$9,$J86&lt;DT$9),"━","")</f>
        <v/>
      </c>
      <c r="DT87" s="22" t="str">
        <f t="shared" si="3736"/>
        <v/>
      </c>
      <c r="DU87" s="22" t="str">
        <f t="shared" si="3736"/>
        <v/>
      </c>
      <c r="DV87" s="22" t="str">
        <f t="shared" si="3736"/>
        <v/>
      </c>
      <c r="DW87" s="22" t="str">
        <f t="shared" si="3736"/>
        <v/>
      </c>
      <c r="DX87" s="22" t="str">
        <f t="shared" si="3736"/>
        <v/>
      </c>
      <c r="DY87" s="29" t="str">
        <f t="shared" si="3736"/>
        <v/>
      </c>
      <c r="DZ87" s="22" t="str">
        <f t="shared" si="3736"/>
        <v/>
      </c>
      <c r="EA87" s="22" t="str">
        <f t="shared" si="3736"/>
        <v/>
      </c>
      <c r="EB87" s="22" t="str">
        <f t="shared" si="3736"/>
        <v/>
      </c>
      <c r="EC87" s="22" t="str">
        <f t="shared" si="3736"/>
        <v/>
      </c>
      <c r="ED87" s="22" t="str">
        <f t="shared" si="3736"/>
        <v/>
      </c>
      <c r="EE87" s="22" t="str">
        <f t="shared" si="3736"/>
        <v/>
      </c>
      <c r="EF87" s="22" t="str">
        <f t="shared" si="3736"/>
        <v/>
      </c>
      <c r="EG87" s="22" t="str">
        <f t="shared" si="3736"/>
        <v/>
      </c>
      <c r="EH87" s="20" t="s">
        <v>9</v>
      </c>
      <c r="EJ87" s="23" t="str">
        <f>IF(OR(J86="",K86=""),"",K86-J86+1)</f>
        <v/>
      </c>
    </row>
    <row r="88" spans="1:140" s="1" customFormat="1" ht="14" customHeight="1">
      <c r="A88" s="228">
        <f t="shared" ref="A88" si="3737">A86+1</f>
        <v>80</v>
      </c>
      <c r="B88" s="230"/>
      <c r="C88" s="236"/>
      <c r="D88" s="237"/>
      <c r="E88" s="237"/>
      <c r="F88" s="238"/>
      <c r="G88" s="295"/>
      <c r="H88" s="232"/>
      <c r="I88" s="234"/>
      <c r="J88" s="234"/>
      <c r="K88" s="234"/>
      <c r="L88" s="19" t="str">
        <f t="shared" ref="L88:BW88" si="3738">IF(AND($I88&gt;=L$9,$H88&lt;M$9),"━","")</f>
        <v/>
      </c>
      <c r="M88" s="19" t="str">
        <f t="shared" si="3738"/>
        <v/>
      </c>
      <c r="N88" s="19" t="str">
        <f t="shared" si="3738"/>
        <v/>
      </c>
      <c r="O88" s="19" t="str">
        <f t="shared" si="3738"/>
        <v/>
      </c>
      <c r="P88" s="19" t="str">
        <f t="shared" si="3738"/>
        <v/>
      </c>
      <c r="Q88" s="19" t="str">
        <f t="shared" si="3738"/>
        <v/>
      </c>
      <c r="R88" s="19" t="str">
        <f t="shared" si="3738"/>
        <v/>
      </c>
      <c r="S88" s="19" t="str">
        <f t="shared" si="3738"/>
        <v/>
      </c>
      <c r="T88" s="19" t="str">
        <f t="shared" si="3738"/>
        <v/>
      </c>
      <c r="U88" s="28" t="str">
        <f t="shared" si="3738"/>
        <v/>
      </c>
      <c r="V88" s="19" t="str">
        <f t="shared" si="3738"/>
        <v/>
      </c>
      <c r="W88" s="19" t="str">
        <f t="shared" si="3738"/>
        <v/>
      </c>
      <c r="X88" s="19" t="str">
        <f t="shared" si="3738"/>
        <v/>
      </c>
      <c r="Y88" s="19" t="str">
        <f t="shared" si="3738"/>
        <v/>
      </c>
      <c r="Z88" s="19" t="str">
        <f t="shared" si="3738"/>
        <v/>
      </c>
      <c r="AA88" s="19" t="str">
        <f t="shared" si="3738"/>
        <v/>
      </c>
      <c r="AB88" s="19" t="str">
        <f t="shared" si="3738"/>
        <v/>
      </c>
      <c r="AC88" s="19" t="str">
        <f t="shared" si="3738"/>
        <v/>
      </c>
      <c r="AD88" s="28" t="str">
        <f t="shared" si="3738"/>
        <v/>
      </c>
      <c r="AE88" s="19" t="str">
        <f t="shared" si="3738"/>
        <v/>
      </c>
      <c r="AF88" s="19" t="str">
        <f t="shared" si="3738"/>
        <v/>
      </c>
      <c r="AG88" s="19" t="str">
        <f t="shared" si="3738"/>
        <v/>
      </c>
      <c r="AH88" s="19" t="str">
        <f t="shared" si="3738"/>
        <v/>
      </c>
      <c r="AI88" s="19" t="str">
        <f t="shared" si="3738"/>
        <v/>
      </c>
      <c r="AJ88" s="19" t="str">
        <f t="shared" si="3738"/>
        <v/>
      </c>
      <c r="AK88" s="19" t="str">
        <f t="shared" si="3738"/>
        <v/>
      </c>
      <c r="AL88" s="19" t="str">
        <f t="shared" si="3738"/>
        <v/>
      </c>
      <c r="AM88" s="28" t="str">
        <f t="shared" si="3738"/>
        <v/>
      </c>
      <c r="AN88" s="19" t="str">
        <f t="shared" si="3738"/>
        <v/>
      </c>
      <c r="AO88" s="19" t="str">
        <f t="shared" si="3738"/>
        <v/>
      </c>
      <c r="AP88" s="19" t="str">
        <f t="shared" si="3738"/>
        <v/>
      </c>
      <c r="AQ88" s="19" t="str">
        <f t="shared" si="3738"/>
        <v/>
      </c>
      <c r="AR88" s="19" t="str">
        <f t="shared" si="3738"/>
        <v/>
      </c>
      <c r="AS88" s="19" t="str">
        <f t="shared" si="3738"/>
        <v/>
      </c>
      <c r="AT88" s="19" t="str">
        <f t="shared" si="3738"/>
        <v/>
      </c>
      <c r="AU88" s="19" t="str">
        <f t="shared" si="3738"/>
        <v/>
      </c>
      <c r="AV88" s="24" t="str">
        <f t="shared" si="3738"/>
        <v/>
      </c>
      <c r="AW88" s="19" t="str">
        <f t="shared" si="3738"/>
        <v/>
      </c>
      <c r="AX88" s="19" t="str">
        <f t="shared" si="3738"/>
        <v/>
      </c>
      <c r="AY88" s="19" t="str">
        <f t="shared" si="3738"/>
        <v/>
      </c>
      <c r="AZ88" s="19" t="str">
        <f t="shared" si="3738"/>
        <v/>
      </c>
      <c r="BA88" s="19" t="str">
        <f t="shared" si="3738"/>
        <v/>
      </c>
      <c r="BB88" s="19" t="str">
        <f t="shared" si="3738"/>
        <v/>
      </c>
      <c r="BC88" s="19" t="str">
        <f t="shared" si="3738"/>
        <v/>
      </c>
      <c r="BD88" s="19" t="str">
        <f t="shared" si="3738"/>
        <v/>
      </c>
      <c r="BE88" s="28" t="str">
        <f t="shared" si="3738"/>
        <v/>
      </c>
      <c r="BF88" s="19" t="str">
        <f t="shared" si="3738"/>
        <v/>
      </c>
      <c r="BG88" s="19" t="str">
        <f t="shared" si="3738"/>
        <v/>
      </c>
      <c r="BH88" s="19" t="str">
        <f t="shared" si="3738"/>
        <v/>
      </c>
      <c r="BI88" s="19" t="str">
        <f t="shared" si="3738"/>
        <v/>
      </c>
      <c r="BJ88" s="19" t="str">
        <f t="shared" si="3738"/>
        <v/>
      </c>
      <c r="BK88" s="19" t="str">
        <f t="shared" si="3738"/>
        <v/>
      </c>
      <c r="BL88" s="19" t="str">
        <f t="shared" si="3738"/>
        <v/>
      </c>
      <c r="BM88" s="19" t="str">
        <f t="shared" si="3738"/>
        <v/>
      </c>
      <c r="BN88" s="28" t="str">
        <f t="shared" si="3738"/>
        <v/>
      </c>
      <c r="BO88" s="19" t="str">
        <f t="shared" si="3738"/>
        <v/>
      </c>
      <c r="BP88" s="19" t="str">
        <f t="shared" si="3738"/>
        <v/>
      </c>
      <c r="BQ88" s="19" t="str">
        <f t="shared" si="3738"/>
        <v/>
      </c>
      <c r="BR88" s="19" t="str">
        <f t="shared" si="3738"/>
        <v/>
      </c>
      <c r="BS88" s="19" t="str">
        <f t="shared" si="3738"/>
        <v/>
      </c>
      <c r="BT88" s="19" t="str">
        <f t="shared" si="3738"/>
        <v/>
      </c>
      <c r="BU88" s="19" t="str">
        <f t="shared" si="3738"/>
        <v/>
      </c>
      <c r="BV88" s="19" t="str">
        <f t="shared" si="3738"/>
        <v/>
      </c>
      <c r="BW88" s="28" t="str">
        <f t="shared" si="3738"/>
        <v/>
      </c>
      <c r="BX88" s="19" t="str">
        <f t="shared" ref="BX88:DQ88" si="3739">IF(AND($I88&gt;=BX$9,$H88&lt;BY$9),"━","")</f>
        <v/>
      </c>
      <c r="BY88" s="19" t="str">
        <f t="shared" si="3739"/>
        <v/>
      </c>
      <c r="BZ88" s="19" t="str">
        <f t="shared" si="3739"/>
        <v/>
      </c>
      <c r="CA88" s="19" t="str">
        <f t="shared" si="3739"/>
        <v/>
      </c>
      <c r="CB88" s="19" t="str">
        <f t="shared" si="3739"/>
        <v/>
      </c>
      <c r="CC88" s="19" t="str">
        <f t="shared" si="3739"/>
        <v/>
      </c>
      <c r="CD88" s="19" t="str">
        <f t="shared" si="3739"/>
        <v/>
      </c>
      <c r="CE88" s="19" t="str">
        <f t="shared" si="3739"/>
        <v/>
      </c>
      <c r="CF88" s="24" t="str">
        <f t="shared" si="3739"/>
        <v/>
      </c>
      <c r="CG88" s="19" t="str">
        <f t="shared" si="3739"/>
        <v/>
      </c>
      <c r="CH88" s="19" t="str">
        <f t="shared" si="3739"/>
        <v/>
      </c>
      <c r="CI88" s="19" t="str">
        <f t="shared" si="3739"/>
        <v/>
      </c>
      <c r="CJ88" s="19" t="str">
        <f t="shared" si="3739"/>
        <v/>
      </c>
      <c r="CK88" s="19" t="str">
        <f t="shared" si="3739"/>
        <v/>
      </c>
      <c r="CL88" s="19" t="str">
        <f t="shared" si="3739"/>
        <v/>
      </c>
      <c r="CM88" s="19" t="str">
        <f t="shared" si="3739"/>
        <v/>
      </c>
      <c r="CN88" s="19" t="str">
        <f t="shared" si="3739"/>
        <v/>
      </c>
      <c r="CO88" s="28" t="str">
        <f t="shared" si="3739"/>
        <v/>
      </c>
      <c r="CP88" s="19" t="str">
        <f t="shared" si="3739"/>
        <v/>
      </c>
      <c r="CQ88" s="19" t="str">
        <f t="shared" si="3739"/>
        <v/>
      </c>
      <c r="CR88" s="19" t="str">
        <f t="shared" si="3739"/>
        <v/>
      </c>
      <c r="CS88" s="19" t="str">
        <f t="shared" si="3739"/>
        <v/>
      </c>
      <c r="CT88" s="19" t="str">
        <f t="shared" si="3739"/>
        <v/>
      </c>
      <c r="CU88" s="19" t="str">
        <f t="shared" si="3739"/>
        <v/>
      </c>
      <c r="CV88" s="19" t="str">
        <f t="shared" si="3739"/>
        <v/>
      </c>
      <c r="CW88" s="19" t="str">
        <f t="shared" si="3739"/>
        <v/>
      </c>
      <c r="CX88" s="28" t="str">
        <f t="shared" si="3739"/>
        <v/>
      </c>
      <c r="CY88" s="19" t="str">
        <f t="shared" si="3739"/>
        <v/>
      </c>
      <c r="CZ88" s="19" t="str">
        <f t="shared" si="3739"/>
        <v/>
      </c>
      <c r="DA88" s="19" t="str">
        <f t="shared" si="3739"/>
        <v/>
      </c>
      <c r="DB88" s="19" t="str">
        <f t="shared" si="3739"/>
        <v/>
      </c>
      <c r="DC88" s="19" t="str">
        <f t="shared" si="3739"/>
        <v/>
      </c>
      <c r="DD88" s="19" t="str">
        <f t="shared" si="3739"/>
        <v/>
      </c>
      <c r="DE88" s="19" t="str">
        <f t="shared" si="3739"/>
        <v/>
      </c>
      <c r="DF88" s="19" t="str">
        <f t="shared" si="3739"/>
        <v/>
      </c>
      <c r="DG88" s="28" t="str">
        <f t="shared" si="3739"/>
        <v/>
      </c>
      <c r="DH88" s="19" t="str">
        <f t="shared" si="3739"/>
        <v/>
      </c>
      <c r="DI88" s="19" t="str">
        <f t="shared" si="3739"/>
        <v/>
      </c>
      <c r="DJ88" s="19" t="str">
        <f t="shared" si="3739"/>
        <v/>
      </c>
      <c r="DK88" s="19" t="str">
        <f t="shared" si="3739"/>
        <v/>
      </c>
      <c r="DL88" s="19" t="str">
        <f t="shared" si="3739"/>
        <v/>
      </c>
      <c r="DM88" s="19" t="str">
        <f t="shared" si="3739"/>
        <v/>
      </c>
      <c r="DN88" s="19" t="str">
        <f t="shared" si="3739"/>
        <v/>
      </c>
      <c r="DO88" s="91" t="str">
        <f t="shared" si="3739"/>
        <v/>
      </c>
      <c r="DP88" s="83" t="str">
        <f t="shared" si="3739"/>
        <v/>
      </c>
      <c r="DQ88" s="19" t="str">
        <f t="shared" si="3739"/>
        <v/>
      </c>
      <c r="DR88" s="19" t="str">
        <f t="shared" ref="DR88" si="3740">IF(AND($I88&gt;=DR$9,$H88&lt;DV$9),"━","")</f>
        <v/>
      </c>
      <c r="DS88" s="19" t="str">
        <f t="shared" ref="DS88:EG88" si="3741">IF(AND($I88&gt;=DS$9,$H88&lt;DT$9),"━","")</f>
        <v/>
      </c>
      <c r="DT88" s="19" t="str">
        <f t="shared" si="3741"/>
        <v/>
      </c>
      <c r="DU88" s="19" t="str">
        <f t="shared" si="3741"/>
        <v/>
      </c>
      <c r="DV88" s="19" t="str">
        <f t="shared" si="3741"/>
        <v/>
      </c>
      <c r="DW88" s="19" t="str">
        <f t="shared" si="3741"/>
        <v/>
      </c>
      <c r="DX88" s="19" t="str">
        <f t="shared" si="3741"/>
        <v/>
      </c>
      <c r="DY88" s="28" t="str">
        <f t="shared" si="3741"/>
        <v/>
      </c>
      <c r="DZ88" s="19" t="str">
        <f t="shared" si="3741"/>
        <v/>
      </c>
      <c r="EA88" s="19" t="str">
        <f t="shared" si="3741"/>
        <v/>
      </c>
      <c r="EB88" s="19" t="str">
        <f t="shared" si="3741"/>
        <v/>
      </c>
      <c r="EC88" s="19" t="str">
        <f t="shared" si="3741"/>
        <v/>
      </c>
      <c r="ED88" s="19" t="str">
        <f t="shared" si="3741"/>
        <v/>
      </c>
      <c r="EE88" s="19" t="str">
        <f t="shared" si="3741"/>
        <v/>
      </c>
      <c r="EF88" s="19" t="str">
        <f t="shared" si="3741"/>
        <v/>
      </c>
      <c r="EG88" s="19" t="str">
        <f t="shared" si="3741"/>
        <v/>
      </c>
      <c r="EH88" s="20" t="s">
        <v>9</v>
      </c>
      <c r="EJ88" s="21" t="str">
        <f>IF(OR(H88="",I88=""),"",I88-H88+1)</f>
        <v/>
      </c>
    </row>
    <row r="89" spans="1:140" s="1" customFormat="1" ht="14" customHeight="1" thickBot="1">
      <c r="A89" s="297"/>
      <c r="B89" s="298"/>
      <c r="C89" s="239"/>
      <c r="D89" s="240"/>
      <c r="E89" s="240"/>
      <c r="F89" s="241"/>
      <c r="G89" s="296"/>
      <c r="H89" s="299"/>
      <c r="I89" s="300"/>
      <c r="J89" s="300"/>
      <c r="K89" s="300"/>
      <c r="L89" s="93" t="str">
        <f t="shared" ref="L89:AC89" si="3742">IF(AND($K88&gt;=L$9,$J88&lt;M$9),"━","")</f>
        <v/>
      </c>
      <c r="M89" s="93" t="str">
        <f t="shared" si="3742"/>
        <v/>
      </c>
      <c r="N89" s="93" t="str">
        <f t="shared" si="3742"/>
        <v/>
      </c>
      <c r="O89" s="93" t="str">
        <f t="shared" si="3742"/>
        <v/>
      </c>
      <c r="P89" s="93" t="str">
        <f t="shared" si="3742"/>
        <v/>
      </c>
      <c r="Q89" s="93" t="str">
        <f t="shared" si="3742"/>
        <v/>
      </c>
      <c r="R89" s="93" t="str">
        <f t="shared" si="3742"/>
        <v/>
      </c>
      <c r="S89" s="93" t="str">
        <f t="shared" si="3742"/>
        <v/>
      </c>
      <c r="T89" s="93" t="str">
        <f t="shared" si="3742"/>
        <v/>
      </c>
      <c r="U89" s="94" t="str">
        <f t="shared" si="3742"/>
        <v/>
      </c>
      <c r="V89" s="93" t="str">
        <f t="shared" si="3742"/>
        <v/>
      </c>
      <c r="W89" s="93" t="str">
        <f t="shared" si="3742"/>
        <v/>
      </c>
      <c r="X89" s="93" t="str">
        <f t="shared" si="3742"/>
        <v/>
      </c>
      <c r="Y89" s="93" t="str">
        <f t="shared" si="3742"/>
        <v/>
      </c>
      <c r="Z89" s="93" t="str">
        <f t="shared" si="3742"/>
        <v/>
      </c>
      <c r="AA89" s="93" t="str">
        <f t="shared" si="3742"/>
        <v/>
      </c>
      <c r="AB89" s="93" t="str">
        <f t="shared" si="3742"/>
        <v/>
      </c>
      <c r="AC89" s="93" t="str">
        <f t="shared" si="3742"/>
        <v/>
      </c>
      <c r="AD89" s="94" t="str">
        <f>IF($K88="","",IF(AND($K88&gt;=AD$9,$J88&lt;AE$9),"━",""))</f>
        <v/>
      </c>
      <c r="AE89" s="93" t="str">
        <f t="shared" ref="AE89" si="3743">IF($K88="","",IF(AND($K88&gt;=AE$9,$J88&lt;AF$9),"━",""))</f>
        <v/>
      </c>
      <c r="AF89" s="93" t="str">
        <f t="shared" ref="AF89" si="3744">IF($K88="","",IF(AND($K88&gt;=AF$9,$J88&lt;AG$9),"━",""))</f>
        <v/>
      </c>
      <c r="AG89" s="93" t="str">
        <f t="shared" ref="AG89" si="3745">IF($K88="","",IF(AND($K88&gt;=AG$9,$J88&lt;AH$9),"━",""))</f>
        <v/>
      </c>
      <c r="AH89" s="93" t="str">
        <f t="shared" ref="AH89" si="3746">IF($K88="","",IF(AND($K88&gt;=AH$9,$J88&lt;AI$9),"━",""))</f>
        <v/>
      </c>
      <c r="AI89" s="93" t="str">
        <f t="shared" ref="AI89" si="3747">IF($K88="","",IF(AND($K88&gt;=AI$9,$J88&lt;AJ$9),"━",""))</f>
        <v/>
      </c>
      <c r="AJ89" s="93" t="str">
        <f t="shared" ref="AJ89" si="3748">IF($K88="","",IF(AND($K88&gt;=AJ$9,$J88&lt;AK$9),"━",""))</f>
        <v/>
      </c>
      <c r="AK89" s="93" t="str">
        <f t="shared" ref="AK89" si="3749">IF($K88="","",IF(AND($K88&gt;=AK$9,$J88&lt;AL$9),"━",""))</f>
        <v/>
      </c>
      <c r="AL89" s="93" t="str">
        <f t="shared" ref="AL89" si="3750">IF($K88="","",IF(AND($K88&gt;=AL$9,$J88&lt;AM$9),"━",""))</f>
        <v/>
      </c>
      <c r="AM89" s="94" t="str">
        <f t="shared" ref="AM89" si="3751">IF($K88="","",IF(AND($K88&gt;=AM$9,$J88&lt;AN$9),"━",""))</f>
        <v/>
      </c>
      <c r="AN89" s="93" t="str">
        <f t="shared" ref="AN89" si="3752">IF($K88="","",IF(AND($K88&gt;=AN$9,$J88&lt;AO$9),"━",""))</f>
        <v/>
      </c>
      <c r="AO89" s="93" t="str">
        <f t="shared" ref="AO89" si="3753">IF($K88="","",IF(AND($K88&gt;=AO$9,$J88&lt;AP$9),"━",""))</f>
        <v/>
      </c>
      <c r="AP89" s="93" t="str">
        <f t="shared" ref="AP89" si="3754">IF($K88="","",IF(AND($K88&gt;=AP$9,$J88&lt;AQ$9),"━",""))</f>
        <v/>
      </c>
      <c r="AQ89" s="93" t="str">
        <f t="shared" ref="AQ89" si="3755">IF($K88="","",IF(AND($K88&gt;=AQ$9,$J88&lt;AR$9),"━",""))</f>
        <v/>
      </c>
      <c r="AR89" s="93" t="str">
        <f t="shared" ref="AR89" si="3756">IF($K88="","",IF(AND($K88&gt;=AR$9,$J88&lt;AS$9),"━",""))</f>
        <v/>
      </c>
      <c r="AS89" s="93" t="str">
        <f t="shared" ref="AS89" si="3757">IF($K88="","",IF(AND($K88&gt;=AS$9,$J88&lt;AT$9),"━",""))</f>
        <v/>
      </c>
      <c r="AT89" s="93" t="str">
        <f t="shared" ref="AT89" si="3758">IF($K88="","",IF(AND($K88&gt;=AT$9,$J88&lt;AU$9),"━",""))</f>
        <v/>
      </c>
      <c r="AU89" s="93" t="str">
        <f t="shared" ref="AU89" si="3759">IF($K88="","",IF(AND($K88&gt;=AU$9,$J88&lt;AV$9),"━",""))</f>
        <v/>
      </c>
      <c r="AV89" s="95" t="str">
        <f t="shared" ref="AV89" si="3760">IF($K88="","",IF(AND($K88&gt;=AV$9,$J88&lt;AW$9),"━",""))</f>
        <v/>
      </c>
      <c r="AW89" s="93" t="str">
        <f t="shared" ref="AW89" si="3761">IF($K88="","",IF(AND($K88&gt;=AW$9,$J88&lt;AX$9),"━",""))</f>
        <v/>
      </c>
      <c r="AX89" s="93" t="str">
        <f t="shared" ref="AX89" si="3762">IF($K88="","",IF(AND($K88&gt;=AX$9,$J88&lt;AY$9),"━",""))</f>
        <v/>
      </c>
      <c r="AY89" s="93" t="str">
        <f t="shared" ref="AY89" si="3763">IF($K88="","",IF(AND($K88&gt;=AY$9,$J88&lt;AZ$9),"━",""))</f>
        <v/>
      </c>
      <c r="AZ89" s="93" t="str">
        <f t="shared" ref="AZ89" si="3764">IF($K88="","",IF(AND($K88&gt;=AZ$9,$J88&lt;BA$9),"━",""))</f>
        <v/>
      </c>
      <c r="BA89" s="93" t="str">
        <f t="shared" ref="BA89" si="3765">IF($K88="","",IF(AND($K88&gt;=BA$9,$J88&lt;BB$9),"━",""))</f>
        <v/>
      </c>
      <c r="BB89" s="93" t="str">
        <f t="shared" ref="BB89" si="3766">IF($K88="","",IF(AND($K88&gt;=BB$9,$J88&lt;BC$9),"━",""))</f>
        <v/>
      </c>
      <c r="BC89" s="93" t="str">
        <f t="shared" ref="BC89" si="3767">IF($K88="","",IF(AND($K88&gt;=BC$9,$J88&lt;BD$9),"━",""))</f>
        <v/>
      </c>
      <c r="BD89" s="93" t="str">
        <f t="shared" ref="BD89" si="3768">IF($K88="","",IF(AND($K88&gt;=BD$9,$J88&lt;BE$9),"━",""))</f>
        <v/>
      </c>
      <c r="BE89" s="94" t="str">
        <f t="shared" ref="BE89" si="3769">IF($K88="","",IF(AND($K88&gt;=BE$9,$J88&lt;BF$9),"━",""))</f>
        <v/>
      </c>
      <c r="BF89" s="93" t="str">
        <f t="shared" ref="BF89" si="3770">IF($K88="","",IF(AND($K88&gt;=BF$9,$J88&lt;BG$9),"━",""))</f>
        <v/>
      </c>
      <c r="BG89" s="93" t="str">
        <f t="shared" ref="BG89" si="3771">IF($K88="","",IF(AND($K88&gt;=BG$9,$J88&lt;BH$9),"━",""))</f>
        <v/>
      </c>
      <c r="BH89" s="93" t="str">
        <f t="shared" ref="BH89" si="3772">IF($K88="","",IF(AND($K88&gt;=BH$9,$J88&lt;BI$9),"━",""))</f>
        <v/>
      </c>
      <c r="BI89" s="93" t="str">
        <f t="shared" ref="BI89" si="3773">IF($K88="","",IF(AND($K88&gt;=BI$9,$J88&lt;BJ$9),"━",""))</f>
        <v/>
      </c>
      <c r="BJ89" s="93" t="str">
        <f t="shared" ref="BJ89" si="3774">IF($K88="","",IF(AND($K88&gt;=BJ$9,$J88&lt;BK$9),"━",""))</f>
        <v/>
      </c>
      <c r="BK89" s="93" t="str">
        <f t="shared" ref="BK89" si="3775">IF($K88="","",IF(AND($K88&gt;=BK$9,$J88&lt;BL$9),"━",""))</f>
        <v/>
      </c>
      <c r="BL89" s="93" t="str">
        <f t="shared" ref="BL89" si="3776">IF($K88="","",IF(AND($K88&gt;=BL$9,$J88&lt;BM$9),"━",""))</f>
        <v/>
      </c>
      <c r="BM89" s="93" t="str">
        <f t="shared" ref="BM89" si="3777">IF($K88="","",IF(AND($K88&gt;=BM$9,$J88&lt;BN$9),"━",""))</f>
        <v/>
      </c>
      <c r="BN89" s="94" t="str">
        <f t="shared" ref="BN89" si="3778">IF($K88="","",IF(AND($K88&gt;=BN$9,$J88&lt;BO$9),"━",""))</f>
        <v/>
      </c>
      <c r="BO89" s="93" t="str">
        <f t="shared" ref="BO89" si="3779">IF($K88="","",IF(AND($K88&gt;=BO$9,$J88&lt;BP$9),"━",""))</f>
        <v/>
      </c>
      <c r="BP89" s="93" t="str">
        <f t="shared" ref="BP89" si="3780">IF($K88="","",IF(AND($K88&gt;=BP$9,$J88&lt;BQ$9),"━",""))</f>
        <v/>
      </c>
      <c r="BQ89" s="93" t="str">
        <f t="shared" ref="BQ89" si="3781">IF($K88="","",IF(AND($K88&gt;=BQ$9,$J88&lt;BR$9),"━",""))</f>
        <v/>
      </c>
      <c r="BR89" s="93" t="str">
        <f t="shared" ref="BR89" si="3782">IF($K88="","",IF(AND($K88&gt;=BR$9,$J88&lt;BS$9),"━",""))</f>
        <v/>
      </c>
      <c r="BS89" s="93" t="str">
        <f t="shared" ref="BS89" si="3783">IF($K88="","",IF(AND($K88&gt;=BS$9,$J88&lt;BT$9),"━",""))</f>
        <v/>
      </c>
      <c r="BT89" s="93" t="str">
        <f t="shared" ref="BT89" si="3784">IF($K88="","",IF(AND($K88&gt;=BT$9,$J88&lt;BU$9),"━",""))</f>
        <v/>
      </c>
      <c r="BU89" s="93" t="str">
        <f t="shared" ref="BU89" si="3785">IF($K88="","",IF(AND($K88&gt;=BU$9,$J88&lt;BV$9),"━",""))</f>
        <v/>
      </c>
      <c r="BV89" s="93" t="str">
        <f t="shared" ref="BV89" si="3786">IF($K88="","",IF(AND($K88&gt;=BV$9,$J88&lt;BW$9),"━",""))</f>
        <v/>
      </c>
      <c r="BW89" s="94" t="str">
        <f t="shared" ref="BW89" si="3787">IF($K88="","",IF(AND($K88&gt;=BW$9,$J88&lt;BX$9),"━",""))</f>
        <v/>
      </c>
      <c r="BX89" s="93" t="str">
        <f t="shared" ref="BX89" si="3788">IF($K88="","",IF(AND($K88&gt;=BX$9,$J88&lt;BY$9),"━",""))</f>
        <v/>
      </c>
      <c r="BY89" s="93" t="str">
        <f t="shared" ref="BY89" si="3789">IF($K88="","",IF(AND($K88&gt;=BY$9,$J88&lt;BZ$9),"━",""))</f>
        <v/>
      </c>
      <c r="BZ89" s="93" t="str">
        <f t="shared" ref="BZ89" si="3790">IF($K88="","",IF(AND($K88&gt;=BZ$9,$J88&lt;CA$9),"━",""))</f>
        <v/>
      </c>
      <c r="CA89" s="93" t="str">
        <f t="shared" ref="CA89" si="3791">IF($K88="","",IF(AND($K88&gt;=CA$9,$J88&lt;CB$9),"━",""))</f>
        <v/>
      </c>
      <c r="CB89" s="93" t="str">
        <f t="shared" ref="CB89" si="3792">IF($K88="","",IF(AND($K88&gt;=CB$9,$J88&lt;CC$9),"━",""))</f>
        <v/>
      </c>
      <c r="CC89" s="93" t="str">
        <f t="shared" ref="CC89" si="3793">IF($K88="","",IF(AND($K88&gt;=CC$9,$J88&lt;CD$9),"━",""))</f>
        <v/>
      </c>
      <c r="CD89" s="93" t="str">
        <f t="shared" ref="CD89" si="3794">IF($K88="","",IF(AND($K88&gt;=CD$9,$J88&lt;CE$9),"━",""))</f>
        <v/>
      </c>
      <c r="CE89" s="93" t="str">
        <f t="shared" ref="CE89" si="3795">IF($K88="","",IF(AND($K88&gt;=CE$9,$J88&lt;CF$9),"━",""))</f>
        <v/>
      </c>
      <c r="CF89" s="95" t="str">
        <f t="shared" ref="CF89" si="3796">IF($K88="","",IF(AND($K88&gt;=CF$9,$J88&lt;CG$9),"━",""))</f>
        <v/>
      </c>
      <c r="CG89" s="93" t="str">
        <f t="shared" ref="CG89" si="3797">IF($K88="","",IF(AND($K88&gt;=CG$9,$J88&lt;CH$9),"━",""))</f>
        <v/>
      </c>
      <c r="CH89" s="93" t="str">
        <f t="shared" ref="CH89" si="3798">IF($K88="","",IF(AND($K88&gt;=CH$9,$J88&lt;CI$9),"━",""))</f>
        <v/>
      </c>
      <c r="CI89" s="93" t="str">
        <f t="shared" ref="CI89" si="3799">IF($K88="","",IF(AND($K88&gt;=CI$9,$J88&lt;CJ$9),"━",""))</f>
        <v/>
      </c>
      <c r="CJ89" s="93" t="str">
        <f t="shared" ref="CJ89" si="3800">IF($K88="","",IF(AND($K88&gt;=CJ$9,$J88&lt;CK$9),"━",""))</f>
        <v/>
      </c>
      <c r="CK89" s="93" t="str">
        <f t="shared" ref="CK89" si="3801">IF($K88="","",IF(AND($K88&gt;=CK$9,$J88&lt;CL$9),"━",""))</f>
        <v/>
      </c>
      <c r="CL89" s="93" t="str">
        <f t="shared" ref="CL89" si="3802">IF($K88="","",IF(AND($K88&gt;=CL$9,$J88&lt;CM$9),"━",""))</f>
        <v/>
      </c>
      <c r="CM89" s="93" t="str">
        <f t="shared" ref="CM89" si="3803">IF($K88="","",IF(AND($K88&gt;=CM$9,$J88&lt;CN$9),"━",""))</f>
        <v/>
      </c>
      <c r="CN89" s="93" t="str">
        <f t="shared" ref="CN89" si="3804">IF($K88="","",IF(AND($K88&gt;=CN$9,$J88&lt;CO$9),"━",""))</f>
        <v/>
      </c>
      <c r="CO89" s="94" t="str">
        <f t="shared" ref="CO89" si="3805">IF($K88="","",IF(AND($K88&gt;=CO$9,$J88&lt;CP$9),"━",""))</f>
        <v/>
      </c>
      <c r="CP89" s="93" t="str">
        <f t="shared" ref="CP89" si="3806">IF($K88="","",IF(AND($K88&gt;=CP$9,$J88&lt;CQ$9),"━",""))</f>
        <v/>
      </c>
      <c r="CQ89" s="93" t="str">
        <f t="shared" ref="CQ89" si="3807">IF($K88="","",IF(AND($K88&gt;=CQ$9,$J88&lt;CR$9),"━",""))</f>
        <v/>
      </c>
      <c r="CR89" s="93" t="str">
        <f t="shared" ref="CR89" si="3808">IF($K88="","",IF(AND($K88&gt;=CR$9,$J88&lt;CS$9),"━",""))</f>
        <v/>
      </c>
      <c r="CS89" s="93" t="str">
        <f t="shared" ref="CS89" si="3809">IF($K88="","",IF(AND($K88&gt;=CS$9,$J88&lt;CT$9),"━",""))</f>
        <v/>
      </c>
      <c r="CT89" s="93" t="str">
        <f t="shared" ref="CT89" si="3810">IF($K88="","",IF(AND($K88&gt;=CT$9,$J88&lt;CU$9),"━",""))</f>
        <v/>
      </c>
      <c r="CU89" s="93" t="str">
        <f t="shared" ref="CU89" si="3811">IF($K88="","",IF(AND($K88&gt;=CU$9,$J88&lt;CV$9),"━",""))</f>
        <v/>
      </c>
      <c r="CV89" s="93" t="str">
        <f t="shared" ref="CV89" si="3812">IF($K88="","",IF(AND($K88&gt;=CV$9,$J88&lt;CW$9),"━",""))</f>
        <v/>
      </c>
      <c r="CW89" s="93" t="str">
        <f t="shared" ref="CW89" si="3813">IF($K88="","",IF(AND($K88&gt;=CW$9,$J88&lt;CX$9),"━",""))</f>
        <v/>
      </c>
      <c r="CX89" s="94" t="str">
        <f t="shared" ref="CX89" si="3814">IF($K88="","",IF(AND($K88&gt;=CX$9,$J88&lt;CY$9),"━",""))</f>
        <v/>
      </c>
      <c r="CY89" s="93" t="str">
        <f t="shared" ref="CY89" si="3815">IF($K88="","",IF(AND($K88&gt;=CY$9,$J88&lt;CZ$9),"━",""))</f>
        <v/>
      </c>
      <c r="CZ89" s="93" t="str">
        <f t="shared" ref="CZ89" si="3816">IF($K88="","",IF(AND($K88&gt;=CZ$9,$J88&lt;DA$9),"━",""))</f>
        <v/>
      </c>
      <c r="DA89" s="93" t="str">
        <f t="shared" ref="DA89" si="3817">IF($K88="","",IF(AND($K88&gt;=DA$9,$J88&lt;DB$9),"━",""))</f>
        <v/>
      </c>
      <c r="DB89" s="93" t="str">
        <f t="shared" ref="DB89" si="3818">IF($K88="","",IF(AND($K88&gt;=DB$9,$J88&lt;DC$9),"━",""))</f>
        <v/>
      </c>
      <c r="DC89" s="93" t="str">
        <f t="shared" ref="DC89" si="3819">IF($K88="","",IF(AND($K88&gt;=DC$9,$J88&lt;DD$9),"━",""))</f>
        <v/>
      </c>
      <c r="DD89" s="93" t="str">
        <f t="shared" ref="DD89" si="3820">IF($K88="","",IF(AND($K88&gt;=DD$9,$J88&lt;DE$9),"━",""))</f>
        <v/>
      </c>
      <c r="DE89" s="93" t="str">
        <f t="shared" ref="DE89" si="3821">IF($K88="","",IF(AND($K88&gt;=DE$9,$J88&lt;DF$9),"━",""))</f>
        <v/>
      </c>
      <c r="DF89" s="93" t="str">
        <f t="shared" ref="DF89" si="3822">IF($K88="","",IF(AND($K88&gt;=DF$9,$J88&lt;DG$9),"━",""))</f>
        <v/>
      </c>
      <c r="DG89" s="94" t="str">
        <f t="shared" ref="DG89" si="3823">IF($K88="","",IF(AND($K88&gt;=DG$9,$J88&lt;DH$9),"━",""))</f>
        <v/>
      </c>
      <c r="DH89" s="93" t="str">
        <f t="shared" ref="DH89" si="3824">IF($K88="","",IF(AND($K88&gt;=DH$9,$J88&lt;DI$9),"━",""))</f>
        <v/>
      </c>
      <c r="DI89" s="93" t="str">
        <f t="shared" ref="DI89" si="3825">IF($K88="","",IF(AND($K88&gt;=DI$9,$J88&lt;DJ$9),"━",""))</f>
        <v/>
      </c>
      <c r="DJ89" s="93" t="str">
        <f t="shared" ref="DJ89" si="3826">IF($K88="","",IF(AND($K88&gt;=DJ$9,$J88&lt;DK$9),"━",""))</f>
        <v/>
      </c>
      <c r="DK89" s="93" t="str">
        <f t="shared" ref="DK89" si="3827">IF($K88="","",IF(AND($K88&gt;=DK$9,$J88&lt;DL$9),"━",""))</f>
        <v/>
      </c>
      <c r="DL89" s="93" t="str">
        <f t="shared" ref="DL89" si="3828">IF($K88="","",IF(AND($K88&gt;=DL$9,$J88&lt;DM$9),"━",""))</f>
        <v/>
      </c>
      <c r="DM89" s="93" t="str">
        <f t="shared" ref="DM89" si="3829">IF($K88="","",IF(AND($K88&gt;=DM$9,$J88&lt;DN$9),"━",""))</f>
        <v/>
      </c>
      <c r="DN89" s="93" t="str">
        <f t="shared" ref="DN89" si="3830">IF($K88="","",IF(AND($K88&gt;=DN$9,$J88&lt;DO$9),"━",""))</f>
        <v/>
      </c>
      <c r="DO89" s="96" t="str">
        <f t="shared" ref="DO89" si="3831">IF($K88="","",IF(AND($K88&gt;=DO$9,$J88&lt;DP$9),"━",""))</f>
        <v/>
      </c>
      <c r="DP89" s="82" t="str">
        <f t="shared" ref="DP89:DQ89" si="3832">IF(AND($K88&gt;=DP$9,$J88&lt;DQ$9),"━","")</f>
        <v/>
      </c>
      <c r="DQ89" s="22" t="str">
        <f t="shared" si="3832"/>
        <v/>
      </c>
      <c r="DR89" s="22" t="str">
        <f t="shared" ref="DR89" si="3833">IF(AND($K88&gt;=DR$9,$J88&lt;DV$9),"━","")</f>
        <v/>
      </c>
      <c r="DS89" s="22" t="str">
        <f t="shared" ref="DS89:EG89" si="3834">IF(AND($K88&gt;=DS$9,$J88&lt;DT$9),"━","")</f>
        <v/>
      </c>
      <c r="DT89" s="22" t="str">
        <f t="shared" si="3834"/>
        <v/>
      </c>
      <c r="DU89" s="22" t="str">
        <f t="shared" si="3834"/>
        <v/>
      </c>
      <c r="DV89" s="22" t="str">
        <f t="shared" si="3834"/>
        <v/>
      </c>
      <c r="DW89" s="22" t="str">
        <f t="shared" si="3834"/>
        <v/>
      </c>
      <c r="DX89" s="22" t="str">
        <f t="shared" si="3834"/>
        <v/>
      </c>
      <c r="DY89" s="29" t="str">
        <f t="shared" si="3834"/>
        <v/>
      </c>
      <c r="DZ89" s="22" t="str">
        <f t="shared" si="3834"/>
        <v/>
      </c>
      <c r="EA89" s="22" t="str">
        <f t="shared" si="3834"/>
        <v/>
      </c>
      <c r="EB89" s="22" t="str">
        <f t="shared" si="3834"/>
        <v/>
      </c>
      <c r="EC89" s="22" t="str">
        <f t="shared" si="3834"/>
        <v/>
      </c>
      <c r="ED89" s="22" t="str">
        <f t="shared" si="3834"/>
        <v/>
      </c>
      <c r="EE89" s="22" t="str">
        <f t="shared" si="3834"/>
        <v/>
      </c>
      <c r="EF89" s="22" t="str">
        <f t="shared" si="3834"/>
        <v/>
      </c>
      <c r="EG89" s="22" t="str">
        <f t="shared" si="3834"/>
        <v/>
      </c>
      <c r="EH89" s="20" t="s">
        <v>9</v>
      </c>
      <c r="EJ89" s="23" t="str">
        <f>IF(OR(J88="",K88=""),"",K88-J88+1)</f>
        <v/>
      </c>
    </row>
    <row r="90" spans="1:140" ht="6.5" customHeight="1"/>
    <row r="91" spans="1:140" s="32" customFormat="1" ht="12" hidden="1">
      <c r="A91" s="31" t="s">
        <v>12</v>
      </c>
    </row>
    <row r="92" spans="1:140" s="32" customFormat="1" ht="42" hidden="1" customHeight="1">
      <c r="A92" s="313" t="s">
        <v>13</v>
      </c>
      <c r="B92" s="316" t="s">
        <v>123</v>
      </c>
      <c r="C92" s="319" t="s">
        <v>14</v>
      </c>
      <c r="D92" s="320"/>
      <c r="E92" s="321"/>
      <c r="F92" s="328" t="s">
        <v>15</v>
      </c>
      <c r="G92" s="328" t="s">
        <v>16</v>
      </c>
      <c r="H92" s="328"/>
      <c r="I92" s="328"/>
      <c r="J92" s="112">
        <v>2022</v>
      </c>
      <c r="K92" s="112">
        <f>IF(J94&lt;12,J92,J92+1)</f>
        <v>2022</v>
      </c>
      <c r="L92" s="312">
        <f>IF(K94&lt;12,K92,K92+1)</f>
        <v>2022</v>
      </c>
      <c r="M92" s="312"/>
      <c r="N92" s="312"/>
      <c r="O92" s="312">
        <f>IF(L94&lt;12,L92,L92+1)</f>
        <v>2022</v>
      </c>
      <c r="P92" s="312"/>
      <c r="Q92" s="312"/>
      <c r="R92" s="312">
        <f>IF(O94&lt;12,O92,O92+1)</f>
        <v>2022</v>
      </c>
      <c r="S92" s="312"/>
      <c r="T92" s="312"/>
      <c r="U92" s="312">
        <f t="shared" ref="U92" si="3835">IF(R94&lt;12,R92,R92+1)</f>
        <v>2022</v>
      </c>
      <c r="V92" s="312"/>
      <c r="W92" s="312"/>
      <c r="X92" s="312">
        <f t="shared" ref="X92" si="3836">IF(U94&lt;12,U92,U92+1)</f>
        <v>2022</v>
      </c>
      <c r="Y92" s="312"/>
      <c r="Z92" s="312"/>
      <c r="AA92" s="312">
        <f t="shared" ref="AA92" si="3837">IF(X94&lt;12,X92,X92+1)</f>
        <v>2022</v>
      </c>
      <c r="AB92" s="312"/>
      <c r="AC92" s="312"/>
      <c r="AD92" s="312">
        <f t="shared" ref="AD92" si="3838">IF(AA94&lt;12,AA92,AA92+1)</f>
        <v>2022</v>
      </c>
      <c r="AE92" s="312"/>
      <c r="AF92" s="312"/>
      <c r="AG92" s="312">
        <f t="shared" ref="AG92" si="3839">IF(AD94&lt;12,AD92,AD92+1)</f>
        <v>2022</v>
      </c>
      <c r="AH92" s="312"/>
      <c r="AI92" s="312"/>
      <c r="AJ92" s="312">
        <f t="shared" ref="AJ92" si="3840">IF(AG94&lt;12,AG92,AG92+1)</f>
        <v>2022</v>
      </c>
      <c r="AK92" s="312"/>
      <c r="AL92" s="312"/>
      <c r="AM92" s="312">
        <f t="shared" ref="AM92" si="3841">IF(AJ94&lt;12,AJ92,AJ92+1)</f>
        <v>2022</v>
      </c>
      <c r="AN92" s="312"/>
      <c r="AO92" s="312"/>
      <c r="AP92" s="312">
        <f t="shared" ref="AP92" si="3842">IF(AM94&lt;12,AM92,AM92+1)</f>
        <v>2023</v>
      </c>
      <c r="AQ92" s="312"/>
      <c r="AR92" s="312"/>
      <c r="AS92" s="312">
        <f t="shared" ref="AS92" si="3843">IF(AP94&lt;12,AP92,AP92+1)</f>
        <v>2023</v>
      </c>
      <c r="AT92" s="312"/>
      <c r="AU92" s="312"/>
      <c r="AV92" s="312">
        <f t="shared" ref="AV92" si="3844">IF(AS94&lt;12,AS92,AS92+1)</f>
        <v>2023</v>
      </c>
      <c r="AW92" s="312"/>
      <c r="AX92" s="312"/>
      <c r="AY92" s="312">
        <f t="shared" ref="AY92" si="3845">IF(AV94&lt;12,AV92,AV92+1)</f>
        <v>2023</v>
      </c>
      <c r="AZ92" s="312"/>
      <c r="BA92" s="312"/>
      <c r="BB92" s="312">
        <f t="shared" ref="BB92" si="3846">IF(AY94&lt;12,AY92,AY92+1)</f>
        <v>2023</v>
      </c>
      <c r="BC92" s="312"/>
      <c r="BD92" s="312"/>
      <c r="BE92" s="312">
        <f t="shared" ref="BE92" si="3847">IF(BB94&lt;12,BB92,BB92+1)</f>
        <v>2023</v>
      </c>
      <c r="BF92" s="312"/>
      <c r="BG92" s="312"/>
      <c r="BH92" s="312">
        <f t="shared" ref="BH92" si="3848">IF(BE94&lt;12,BE92,BE92+1)</f>
        <v>2023</v>
      </c>
      <c r="BI92" s="312"/>
      <c r="BJ92" s="312"/>
      <c r="BK92" s="312">
        <f t="shared" ref="BK92" si="3849">IF(BH94&lt;12,BH92,BH92+1)</f>
        <v>2023</v>
      </c>
      <c r="BL92" s="312"/>
      <c r="BM92" s="312"/>
      <c r="BN92" s="312">
        <f t="shared" ref="BN92" si="3850">IF(BK94&lt;12,BK92,BK92+1)</f>
        <v>2023</v>
      </c>
      <c r="BO92" s="312"/>
      <c r="BP92" s="312"/>
      <c r="BQ92" s="312">
        <f t="shared" ref="BQ92" si="3851">IF(BN94&lt;12,BN92,BN92+1)</f>
        <v>2023</v>
      </c>
      <c r="BR92" s="312"/>
      <c r="BS92" s="312"/>
      <c r="BT92" s="312">
        <f t="shared" ref="BT92" si="3852">IF(BQ94&lt;12,BQ92,BQ92+1)</f>
        <v>2023</v>
      </c>
      <c r="BU92" s="312"/>
      <c r="BV92" s="312"/>
      <c r="BW92" s="312">
        <f t="shared" ref="BW92" si="3853">IF(BT94&lt;12,BT92,BT92+1)</f>
        <v>2023</v>
      </c>
      <c r="BX92" s="312"/>
      <c r="BY92" s="312"/>
      <c r="BZ92" s="312">
        <f t="shared" ref="BZ92" si="3854">IF(BW94&lt;12,BW92,BW92+1)</f>
        <v>2024</v>
      </c>
      <c r="CA92" s="312"/>
      <c r="CB92" s="312"/>
      <c r="CC92" s="312">
        <f t="shared" ref="CC92" si="3855">IF(BZ94&lt;12,BZ92,BZ92+1)</f>
        <v>2024</v>
      </c>
      <c r="CD92" s="312"/>
      <c r="CE92" s="312"/>
      <c r="CF92" s="312">
        <f t="shared" ref="CF92" si="3856">IF(CC94&lt;12,CC92,CC92+1)</f>
        <v>2024</v>
      </c>
      <c r="CG92" s="312"/>
      <c r="CH92" s="312"/>
      <c r="CI92" s="312">
        <f t="shared" ref="CI92" si="3857">IF(CF94&lt;12,CF92,CF92+1)</f>
        <v>2024</v>
      </c>
      <c r="CJ92" s="312"/>
      <c r="CK92" s="312"/>
      <c r="CL92" s="312">
        <f t="shared" ref="CL92" si="3858">IF(CI94&lt;12,CI92,CI92+1)</f>
        <v>2024</v>
      </c>
      <c r="CM92" s="312"/>
      <c r="CN92" s="312"/>
      <c r="CO92" s="312">
        <f t="shared" ref="CO92" si="3859">IF(CL94&lt;12,CL92,CL92+1)</f>
        <v>2024</v>
      </c>
      <c r="CP92" s="312"/>
      <c r="CQ92" s="312"/>
      <c r="CR92" s="312">
        <f t="shared" ref="CR92" si="3860">IF(CO94&lt;12,CO92,CO92+1)</f>
        <v>2024</v>
      </c>
      <c r="CS92" s="312"/>
      <c r="CT92" s="312"/>
      <c r="CU92" s="312">
        <f t="shared" ref="CU92" si="3861">IF(CR94&lt;12,CR92,CR92+1)</f>
        <v>2024</v>
      </c>
      <c r="CV92" s="312"/>
      <c r="CW92" s="312"/>
      <c r="CX92" s="312">
        <f t="shared" ref="CX92" si="3862">IF(CU94&lt;12,CU92,CU92+1)</f>
        <v>2024</v>
      </c>
      <c r="CY92" s="312"/>
      <c r="CZ92" s="312"/>
      <c r="DA92" s="312">
        <f t="shared" ref="DA92" si="3863">IF(CX94&lt;12,CX92,CX92+1)</f>
        <v>2024</v>
      </c>
      <c r="DB92" s="312"/>
      <c r="DC92" s="312"/>
      <c r="DD92" s="312">
        <f t="shared" ref="DD92" si="3864">IF(DA94&lt;12,DA92,DA92+1)</f>
        <v>2024</v>
      </c>
      <c r="DE92" s="312"/>
      <c r="DF92" s="312"/>
      <c r="DG92" s="312">
        <f t="shared" ref="DG92" si="3865">IF(DD94&lt;12,DD92,DD92+1)</f>
        <v>2024</v>
      </c>
      <c r="DH92" s="312"/>
      <c r="DI92" s="331"/>
      <c r="DP92" s="329">
        <f>IF(DG94&lt;12,DG92,DG92+1)</f>
        <v>2025</v>
      </c>
      <c r="DQ92" s="329"/>
      <c r="DR92" s="329"/>
      <c r="DS92" s="329">
        <f t="shared" ref="DS92" si="3866">IF(DP94&lt;12,DP92,DP92+1)</f>
        <v>2025</v>
      </c>
      <c r="DT92" s="329"/>
      <c r="DU92" s="329"/>
      <c r="DV92" s="329">
        <f>IF(DS94&lt;12,DS92,DS92+1)</f>
        <v>2025</v>
      </c>
      <c r="DW92" s="329"/>
      <c r="DX92" s="329"/>
      <c r="DY92" s="329">
        <f t="shared" ref="DY92" si="3867">IF(DV94&lt;12,DV92,DV92+1)</f>
        <v>2025</v>
      </c>
      <c r="DZ92" s="329"/>
      <c r="EA92" s="329"/>
      <c r="EB92" s="329">
        <f>IF(DY94&lt;12,DY92,DY92+1)</f>
        <v>2025</v>
      </c>
      <c r="EC92" s="329"/>
      <c r="ED92" s="329"/>
      <c r="EE92" s="329">
        <f t="shared" ref="EE92" si="3868">IF(EB94&lt;12,EB92,EB92+1)</f>
        <v>2025</v>
      </c>
      <c r="EF92" s="329"/>
      <c r="EG92" s="329"/>
    </row>
    <row r="93" spans="1:140" s="32" customFormat="1" ht="12" hidden="1" customHeight="1">
      <c r="A93" s="314"/>
      <c r="B93" s="317"/>
      <c r="C93" s="322"/>
      <c r="D93" s="323"/>
      <c r="E93" s="324"/>
      <c r="F93" s="317"/>
      <c r="G93" s="317"/>
      <c r="H93" s="317"/>
      <c r="I93" s="317"/>
      <c r="J93" s="124" t="s">
        <v>31</v>
      </c>
      <c r="K93" s="124" t="s">
        <v>31</v>
      </c>
      <c r="L93" s="330" t="s">
        <v>31</v>
      </c>
      <c r="M93" s="330"/>
      <c r="N93" s="330"/>
      <c r="O93" s="330" t="s">
        <v>31</v>
      </c>
      <c r="P93" s="330"/>
      <c r="Q93" s="330"/>
      <c r="R93" s="330" t="s">
        <v>31</v>
      </c>
      <c r="S93" s="330"/>
      <c r="T93" s="330"/>
      <c r="U93" s="330" t="s">
        <v>31</v>
      </c>
      <c r="V93" s="330"/>
      <c r="W93" s="330"/>
      <c r="X93" s="330" t="s">
        <v>31</v>
      </c>
      <c r="Y93" s="330"/>
      <c r="Z93" s="330"/>
      <c r="AA93" s="330" t="s">
        <v>31</v>
      </c>
      <c r="AB93" s="330"/>
      <c r="AC93" s="330"/>
      <c r="AD93" s="330" t="s">
        <v>31</v>
      </c>
      <c r="AE93" s="330"/>
      <c r="AF93" s="330"/>
      <c r="AG93" s="330" t="s">
        <v>31</v>
      </c>
      <c r="AH93" s="330"/>
      <c r="AI93" s="330"/>
      <c r="AJ93" s="330" t="s">
        <v>31</v>
      </c>
      <c r="AK93" s="330"/>
      <c r="AL93" s="330"/>
      <c r="AM93" s="330" t="s">
        <v>31</v>
      </c>
      <c r="AN93" s="330"/>
      <c r="AO93" s="330"/>
      <c r="AP93" s="330" t="s">
        <v>31</v>
      </c>
      <c r="AQ93" s="330"/>
      <c r="AR93" s="330"/>
      <c r="AS93" s="330" t="s">
        <v>31</v>
      </c>
      <c r="AT93" s="330"/>
      <c r="AU93" s="330"/>
      <c r="AV93" s="330" t="s">
        <v>31</v>
      </c>
      <c r="AW93" s="330"/>
      <c r="AX93" s="330"/>
      <c r="AY93" s="330" t="s">
        <v>31</v>
      </c>
      <c r="AZ93" s="330"/>
      <c r="BA93" s="330"/>
      <c r="BB93" s="330" t="s">
        <v>31</v>
      </c>
      <c r="BC93" s="330"/>
      <c r="BD93" s="330"/>
      <c r="BE93" s="330" t="s">
        <v>31</v>
      </c>
      <c r="BF93" s="330"/>
      <c r="BG93" s="330"/>
      <c r="BH93" s="330" t="s">
        <v>31</v>
      </c>
      <c r="BI93" s="330"/>
      <c r="BJ93" s="330"/>
      <c r="BK93" s="330" t="s">
        <v>31</v>
      </c>
      <c r="BL93" s="330"/>
      <c r="BM93" s="330"/>
      <c r="BN93" s="330" t="s">
        <v>31</v>
      </c>
      <c r="BO93" s="330"/>
      <c r="BP93" s="330"/>
      <c r="BQ93" s="330" t="s">
        <v>31</v>
      </c>
      <c r="BR93" s="330"/>
      <c r="BS93" s="330"/>
      <c r="BT93" s="330" t="s">
        <v>31</v>
      </c>
      <c r="BU93" s="330"/>
      <c r="BV93" s="330"/>
      <c r="BW93" s="330" t="s">
        <v>31</v>
      </c>
      <c r="BX93" s="330"/>
      <c r="BY93" s="330"/>
      <c r="BZ93" s="330" t="s">
        <v>31</v>
      </c>
      <c r="CA93" s="330"/>
      <c r="CB93" s="330"/>
      <c r="CC93" s="330" t="s">
        <v>31</v>
      </c>
      <c r="CD93" s="330"/>
      <c r="CE93" s="330"/>
      <c r="CF93" s="330" t="s">
        <v>31</v>
      </c>
      <c r="CG93" s="330"/>
      <c r="CH93" s="330"/>
      <c r="CI93" s="330" t="s">
        <v>31</v>
      </c>
      <c r="CJ93" s="330"/>
      <c r="CK93" s="330"/>
      <c r="CL93" s="330" t="s">
        <v>31</v>
      </c>
      <c r="CM93" s="330"/>
      <c r="CN93" s="330"/>
      <c r="CO93" s="330" t="s">
        <v>31</v>
      </c>
      <c r="CP93" s="330"/>
      <c r="CQ93" s="330"/>
      <c r="CR93" s="330" t="s">
        <v>31</v>
      </c>
      <c r="CS93" s="330"/>
      <c r="CT93" s="330"/>
      <c r="CU93" s="330" t="s">
        <v>31</v>
      </c>
      <c r="CV93" s="330"/>
      <c r="CW93" s="330"/>
      <c r="CX93" s="330" t="s">
        <v>31</v>
      </c>
      <c r="CY93" s="330"/>
      <c r="CZ93" s="330"/>
      <c r="DA93" s="330" t="s">
        <v>31</v>
      </c>
      <c r="DB93" s="330"/>
      <c r="DC93" s="330"/>
      <c r="DD93" s="330" t="s">
        <v>31</v>
      </c>
      <c r="DE93" s="330"/>
      <c r="DF93" s="330"/>
      <c r="DG93" s="330" t="s">
        <v>31</v>
      </c>
      <c r="DH93" s="330"/>
      <c r="DI93" s="334"/>
      <c r="DP93" s="333" t="s">
        <v>31</v>
      </c>
      <c r="DQ93" s="333"/>
      <c r="DR93" s="333"/>
      <c r="DS93" s="333" t="s">
        <v>31</v>
      </c>
      <c r="DT93" s="333"/>
      <c r="DU93" s="333"/>
      <c r="DV93" s="333" t="s">
        <v>31</v>
      </c>
      <c r="DW93" s="333"/>
      <c r="DX93" s="333"/>
      <c r="DY93" s="333" t="s">
        <v>31</v>
      </c>
      <c r="DZ93" s="333"/>
      <c r="EA93" s="333"/>
      <c r="EB93" s="333" t="s">
        <v>31</v>
      </c>
      <c r="EC93" s="333"/>
      <c r="ED93" s="333"/>
      <c r="EE93" s="333" t="s">
        <v>31</v>
      </c>
      <c r="EF93" s="333"/>
      <c r="EG93" s="333"/>
    </row>
    <row r="94" spans="1:140" s="32" customFormat="1" ht="12" hidden="1" customHeight="1">
      <c r="A94" s="314"/>
      <c r="B94" s="317"/>
      <c r="C94" s="322"/>
      <c r="D94" s="323"/>
      <c r="E94" s="324"/>
      <c r="F94" s="317"/>
      <c r="G94" s="317"/>
      <c r="H94" s="317"/>
      <c r="I94" s="317"/>
      <c r="J94" s="124">
        <v>1</v>
      </c>
      <c r="K94" s="124">
        <f>IF(J94&lt;12,J94+1,1)</f>
        <v>2</v>
      </c>
      <c r="L94" s="332">
        <f>IF(K94&lt;12,K94+1,1)</f>
        <v>3</v>
      </c>
      <c r="M94" s="332"/>
      <c r="N94" s="332"/>
      <c r="O94" s="332">
        <f>IF(L94&lt;12,L94+1,1)</f>
        <v>4</v>
      </c>
      <c r="P94" s="332"/>
      <c r="Q94" s="332"/>
      <c r="R94" s="332">
        <f>IF(O94&lt;12,O94+1,1)</f>
        <v>5</v>
      </c>
      <c r="S94" s="332"/>
      <c r="T94" s="332"/>
      <c r="U94" s="332">
        <f t="shared" ref="U94" si="3869">IF(R94&lt;12,R94+1,1)</f>
        <v>6</v>
      </c>
      <c r="V94" s="332"/>
      <c r="W94" s="332"/>
      <c r="X94" s="332">
        <f t="shared" ref="X94" si="3870">IF(U94&lt;12,U94+1,1)</f>
        <v>7</v>
      </c>
      <c r="Y94" s="332"/>
      <c r="Z94" s="332"/>
      <c r="AA94" s="332">
        <f t="shared" ref="AA94" si="3871">IF(X94&lt;12,X94+1,1)</f>
        <v>8</v>
      </c>
      <c r="AB94" s="332"/>
      <c r="AC94" s="332"/>
      <c r="AD94" s="332">
        <f t="shared" ref="AD94" si="3872">IF(AA94&lt;12,AA94+1,1)</f>
        <v>9</v>
      </c>
      <c r="AE94" s="332"/>
      <c r="AF94" s="332"/>
      <c r="AG94" s="332">
        <f t="shared" ref="AG94" si="3873">IF(AD94&lt;12,AD94+1,1)</f>
        <v>10</v>
      </c>
      <c r="AH94" s="332"/>
      <c r="AI94" s="332"/>
      <c r="AJ94" s="332">
        <f t="shared" ref="AJ94" si="3874">IF(AG94&lt;12,AG94+1,1)</f>
        <v>11</v>
      </c>
      <c r="AK94" s="332"/>
      <c r="AL94" s="332"/>
      <c r="AM94" s="332">
        <f t="shared" ref="AM94" si="3875">IF(AJ94&lt;12,AJ94+1,1)</f>
        <v>12</v>
      </c>
      <c r="AN94" s="332"/>
      <c r="AO94" s="332"/>
      <c r="AP94" s="332">
        <f t="shared" ref="AP94" si="3876">IF(AM94&lt;12,AM94+1,1)</f>
        <v>1</v>
      </c>
      <c r="AQ94" s="332"/>
      <c r="AR94" s="332"/>
      <c r="AS94" s="332">
        <f t="shared" ref="AS94" si="3877">IF(AP94&lt;12,AP94+1,1)</f>
        <v>2</v>
      </c>
      <c r="AT94" s="332"/>
      <c r="AU94" s="332"/>
      <c r="AV94" s="332">
        <f t="shared" ref="AV94" si="3878">IF(AS94&lt;12,AS94+1,1)</f>
        <v>3</v>
      </c>
      <c r="AW94" s="332"/>
      <c r="AX94" s="332"/>
      <c r="AY94" s="332">
        <f t="shared" ref="AY94" si="3879">IF(AV94&lt;12,AV94+1,1)</f>
        <v>4</v>
      </c>
      <c r="AZ94" s="332"/>
      <c r="BA94" s="332"/>
      <c r="BB94" s="332">
        <f t="shared" ref="BB94" si="3880">IF(AY94&lt;12,AY94+1,1)</f>
        <v>5</v>
      </c>
      <c r="BC94" s="332"/>
      <c r="BD94" s="332"/>
      <c r="BE94" s="332">
        <f t="shared" ref="BE94" si="3881">IF(BB94&lt;12,BB94+1,1)</f>
        <v>6</v>
      </c>
      <c r="BF94" s="332"/>
      <c r="BG94" s="332"/>
      <c r="BH94" s="332">
        <f t="shared" ref="BH94" si="3882">IF(BE94&lt;12,BE94+1,1)</f>
        <v>7</v>
      </c>
      <c r="BI94" s="332"/>
      <c r="BJ94" s="332"/>
      <c r="BK94" s="332">
        <f t="shared" ref="BK94" si="3883">IF(BH94&lt;12,BH94+1,1)</f>
        <v>8</v>
      </c>
      <c r="BL94" s="332"/>
      <c r="BM94" s="332"/>
      <c r="BN94" s="332">
        <f t="shared" ref="BN94" si="3884">IF(BK94&lt;12,BK94+1,1)</f>
        <v>9</v>
      </c>
      <c r="BO94" s="332"/>
      <c r="BP94" s="332"/>
      <c r="BQ94" s="332">
        <f t="shared" ref="BQ94" si="3885">IF(BN94&lt;12,BN94+1,1)</f>
        <v>10</v>
      </c>
      <c r="BR94" s="332"/>
      <c r="BS94" s="332"/>
      <c r="BT94" s="332">
        <f t="shared" ref="BT94" si="3886">IF(BQ94&lt;12,BQ94+1,1)</f>
        <v>11</v>
      </c>
      <c r="BU94" s="332"/>
      <c r="BV94" s="332"/>
      <c r="BW94" s="332">
        <f t="shared" ref="BW94" si="3887">IF(BT94&lt;12,BT94+1,1)</f>
        <v>12</v>
      </c>
      <c r="BX94" s="332"/>
      <c r="BY94" s="332"/>
      <c r="BZ94" s="332">
        <f t="shared" ref="BZ94" si="3888">IF(BW94&lt;12,BW94+1,1)</f>
        <v>1</v>
      </c>
      <c r="CA94" s="332"/>
      <c r="CB94" s="332"/>
      <c r="CC94" s="332">
        <f t="shared" ref="CC94" si="3889">IF(BZ94&lt;12,BZ94+1,1)</f>
        <v>2</v>
      </c>
      <c r="CD94" s="332"/>
      <c r="CE94" s="332"/>
      <c r="CF94" s="332">
        <f t="shared" ref="CF94" si="3890">IF(CC94&lt;12,CC94+1,1)</f>
        <v>3</v>
      </c>
      <c r="CG94" s="332"/>
      <c r="CH94" s="332"/>
      <c r="CI94" s="332">
        <f t="shared" ref="CI94" si="3891">IF(CF94&lt;12,CF94+1,1)</f>
        <v>4</v>
      </c>
      <c r="CJ94" s="332"/>
      <c r="CK94" s="332"/>
      <c r="CL94" s="332">
        <f t="shared" ref="CL94" si="3892">IF(CI94&lt;12,CI94+1,1)</f>
        <v>5</v>
      </c>
      <c r="CM94" s="332"/>
      <c r="CN94" s="332"/>
      <c r="CO94" s="332">
        <f t="shared" ref="CO94" si="3893">IF(CL94&lt;12,CL94+1,1)</f>
        <v>6</v>
      </c>
      <c r="CP94" s="332"/>
      <c r="CQ94" s="332"/>
      <c r="CR94" s="332">
        <f t="shared" ref="CR94" si="3894">IF(CO94&lt;12,CO94+1,1)</f>
        <v>7</v>
      </c>
      <c r="CS94" s="332"/>
      <c r="CT94" s="332"/>
      <c r="CU94" s="332">
        <f t="shared" ref="CU94" si="3895">IF(CR94&lt;12,CR94+1,1)</f>
        <v>8</v>
      </c>
      <c r="CV94" s="332"/>
      <c r="CW94" s="332"/>
      <c r="CX94" s="332">
        <f t="shared" ref="CX94" si="3896">IF(CU94&lt;12,CU94+1,1)</f>
        <v>9</v>
      </c>
      <c r="CY94" s="332"/>
      <c r="CZ94" s="332"/>
      <c r="DA94" s="332">
        <f t="shared" ref="DA94" si="3897">IF(CX94&lt;12,CX94+1,1)</f>
        <v>10</v>
      </c>
      <c r="DB94" s="332"/>
      <c r="DC94" s="332"/>
      <c r="DD94" s="332">
        <f t="shared" ref="DD94" si="3898">IF(DA94&lt;12,DA94+1,1)</f>
        <v>11</v>
      </c>
      <c r="DE94" s="332"/>
      <c r="DF94" s="332"/>
      <c r="DG94" s="332">
        <f t="shared" ref="DG94" si="3899">IF(DD94&lt;12,DD94+1,1)</f>
        <v>12</v>
      </c>
      <c r="DH94" s="332"/>
      <c r="DI94" s="337"/>
      <c r="DP94" s="335">
        <f>IF(DG94&lt;12,DG94+1,1)</f>
        <v>1</v>
      </c>
      <c r="DQ94" s="335"/>
      <c r="DR94" s="335"/>
      <c r="DS94" s="335">
        <f t="shared" ref="DS94" si="3900">IF(DP94&lt;12,DP94+1,1)</f>
        <v>2</v>
      </c>
      <c r="DT94" s="335"/>
      <c r="DU94" s="335"/>
      <c r="DV94" s="335">
        <f>IF(DS94&lt;12,DS94+1,1)</f>
        <v>3</v>
      </c>
      <c r="DW94" s="335"/>
      <c r="DX94" s="335"/>
      <c r="DY94" s="335">
        <f t="shared" ref="DY94" si="3901">IF(DV94&lt;12,DV94+1,1)</f>
        <v>4</v>
      </c>
      <c r="DZ94" s="335"/>
      <c r="EA94" s="335"/>
      <c r="EB94" s="335">
        <f>IF(DY94&lt;12,DY94+1,1)</f>
        <v>5</v>
      </c>
      <c r="EC94" s="335"/>
      <c r="ED94" s="335"/>
      <c r="EE94" s="335">
        <f t="shared" ref="EE94" si="3902">IF(EB94&lt;12,EB94+1,1)</f>
        <v>6</v>
      </c>
      <c r="EF94" s="335"/>
      <c r="EG94" s="335"/>
    </row>
    <row r="95" spans="1:140" s="32" customFormat="1" ht="12" hidden="1" customHeight="1" thickBot="1">
      <c r="A95" s="315"/>
      <c r="B95" s="318"/>
      <c r="C95" s="325"/>
      <c r="D95" s="326"/>
      <c r="E95" s="327"/>
      <c r="F95" s="318"/>
      <c r="G95" s="318"/>
      <c r="H95" s="318"/>
      <c r="I95" s="318"/>
      <c r="J95" s="126" t="s">
        <v>32</v>
      </c>
      <c r="K95" s="126" t="s">
        <v>32</v>
      </c>
      <c r="L95" s="336" t="s">
        <v>32</v>
      </c>
      <c r="M95" s="336"/>
      <c r="N95" s="336"/>
      <c r="O95" s="336" t="s">
        <v>32</v>
      </c>
      <c r="P95" s="336"/>
      <c r="Q95" s="336"/>
      <c r="R95" s="336" t="s">
        <v>32</v>
      </c>
      <c r="S95" s="336"/>
      <c r="T95" s="336"/>
      <c r="U95" s="336" t="s">
        <v>32</v>
      </c>
      <c r="V95" s="336"/>
      <c r="W95" s="336"/>
      <c r="X95" s="336" t="s">
        <v>32</v>
      </c>
      <c r="Y95" s="336"/>
      <c r="Z95" s="336"/>
      <c r="AA95" s="336" t="s">
        <v>32</v>
      </c>
      <c r="AB95" s="336"/>
      <c r="AC95" s="336"/>
      <c r="AD95" s="336" t="s">
        <v>32</v>
      </c>
      <c r="AE95" s="336"/>
      <c r="AF95" s="336"/>
      <c r="AG95" s="336" t="s">
        <v>32</v>
      </c>
      <c r="AH95" s="336"/>
      <c r="AI95" s="336"/>
      <c r="AJ95" s="336" t="s">
        <v>32</v>
      </c>
      <c r="AK95" s="336"/>
      <c r="AL95" s="336"/>
      <c r="AM95" s="336" t="s">
        <v>32</v>
      </c>
      <c r="AN95" s="336"/>
      <c r="AO95" s="336"/>
      <c r="AP95" s="336" t="s">
        <v>32</v>
      </c>
      <c r="AQ95" s="336"/>
      <c r="AR95" s="336"/>
      <c r="AS95" s="336" t="s">
        <v>32</v>
      </c>
      <c r="AT95" s="336"/>
      <c r="AU95" s="336"/>
      <c r="AV95" s="336" t="s">
        <v>32</v>
      </c>
      <c r="AW95" s="336"/>
      <c r="AX95" s="336"/>
      <c r="AY95" s="336" t="s">
        <v>32</v>
      </c>
      <c r="AZ95" s="336"/>
      <c r="BA95" s="336"/>
      <c r="BB95" s="336" t="s">
        <v>32</v>
      </c>
      <c r="BC95" s="336"/>
      <c r="BD95" s="336"/>
      <c r="BE95" s="336" t="s">
        <v>32</v>
      </c>
      <c r="BF95" s="336"/>
      <c r="BG95" s="336"/>
      <c r="BH95" s="336" t="s">
        <v>32</v>
      </c>
      <c r="BI95" s="336"/>
      <c r="BJ95" s="336"/>
      <c r="BK95" s="336" t="s">
        <v>32</v>
      </c>
      <c r="BL95" s="336"/>
      <c r="BM95" s="336"/>
      <c r="BN95" s="336" t="s">
        <v>32</v>
      </c>
      <c r="BO95" s="336"/>
      <c r="BP95" s="336"/>
      <c r="BQ95" s="336" t="s">
        <v>32</v>
      </c>
      <c r="BR95" s="336"/>
      <c r="BS95" s="336"/>
      <c r="BT95" s="336" t="s">
        <v>32</v>
      </c>
      <c r="BU95" s="336"/>
      <c r="BV95" s="336"/>
      <c r="BW95" s="336" t="s">
        <v>32</v>
      </c>
      <c r="BX95" s="336"/>
      <c r="BY95" s="336"/>
      <c r="BZ95" s="336" t="s">
        <v>32</v>
      </c>
      <c r="CA95" s="336"/>
      <c r="CB95" s="336"/>
      <c r="CC95" s="336" t="s">
        <v>32</v>
      </c>
      <c r="CD95" s="336"/>
      <c r="CE95" s="336"/>
      <c r="CF95" s="336" t="s">
        <v>32</v>
      </c>
      <c r="CG95" s="336"/>
      <c r="CH95" s="336"/>
      <c r="CI95" s="336" t="s">
        <v>32</v>
      </c>
      <c r="CJ95" s="336"/>
      <c r="CK95" s="336"/>
      <c r="CL95" s="336" t="s">
        <v>32</v>
      </c>
      <c r="CM95" s="336"/>
      <c r="CN95" s="336"/>
      <c r="CO95" s="336" t="s">
        <v>32</v>
      </c>
      <c r="CP95" s="336"/>
      <c r="CQ95" s="336"/>
      <c r="CR95" s="336" t="s">
        <v>32</v>
      </c>
      <c r="CS95" s="336"/>
      <c r="CT95" s="336"/>
      <c r="CU95" s="336" t="s">
        <v>32</v>
      </c>
      <c r="CV95" s="336"/>
      <c r="CW95" s="336"/>
      <c r="CX95" s="336" t="s">
        <v>32</v>
      </c>
      <c r="CY95" s="336"/>
      <c r="CZ95" s="336"/>
      <c r="DA95" s="336" t="s">
        <v>32</v>
      </c>
      <c r="DB95" s="336"/>
      <c r="DC95" s="336"/>
      <c r="DD95" s="336" t="s">
        <v>32</v>
      </c>
      <c r="DE95" s="336"/>
      <c r="DF95" s="336"/>
      <c r="DG95" s="336" t="s">
        <v>32</v>
      </c>
      <c r="DH95" s="336"/>
      <c r="DI95" s="347"/>
      <c r="DP95" s="348" t="s">
        <v>32</v>
      </c>
      <c r="DQ95" s="349"/>
      <c r="DR95" s="350"/>
      <c r="DS95" s="348" t="s">
        <v>32</v>
      </c>
      <c r="DT95" s="349"/>
      <c r="DU95" s="350"/>
      <c r="DV95" s="348" t="s">
        <v>32</v>
      </c>
      <c r="DW95" s="349"/>
      <c r="DX95" s="350"/>
      <c r="DY95" s="348" t="s">
        <v>32</v>
      </c>
      <c r="DZ95" s="349"/>
      <c r="EA95" s="350"/>
      <c r="EB95" s="348" t="s">
        <v>32</v>
      </c>
      <c r="EC95" s="349"/>
      <c r="ED95" s="350"/>
      <c r="EE95" s="348" t="s">
        <v>32</v>
      </c>
      <c r="EF95" s="349"/>
      <c r="EG95" s="350"/>
      <c r="EJ95" s="43" t="s">
        <v>17</v>
      </c>
    </row>
    <row r="96" spans="1:140" s="32" customFormat="1" ht="15" hidden="1" customHeight="1">
      <c r="A96" s="113">
        <f>ROW()-ROW($A$95)</f>
        <v>1</v>
      </c>
      <c r="B96" s="132" t="s">
        <v>77</v>
      </c>
      <c r="C96" s="338"/>
      <c r="D96" s="339"/>
      <c r="E96" s="340"/>
      <c r="F96" s="129"/>
      <c r="G96" s="341"/>
      <c r="H96" s="342"/>
      <c r="I96" s="343"/>
      <c r="J96" s="125"/>
      <c r="K96" s="125"/>
      <c r="L96" s="344">
        <v>10</v>
      </c>
      <c r="M96" s="345"/>
      <c r="N96" s="346"/>
      <c r="O96" s="344">
        <v>10</v>
      </c>
      <c r="P96" s="345"/>
      <c r="Q96" s="346"/>
      <c r="R96" s="344">
        <v>10</v>
      </c>
      <c r="S96" s="345"/>
      <c r="T96" s="346"/>
      <c r="U96" s="344">
        <v>10</v>
      </c>
      <c r="V96" s="345"/>
      <c r="W96" s="346"/>
      <c r="X96" s="344">
        <v>10</v>
      </c>
      <c r="Y96" s="345"/>
      <c r="Z96" s="346"/>
      <c r="AA96" s="344">
        <v>10</v>
      </c>
      <c r="AB96" s="345"/>
      <c r="AC96" s="346"/>
      <c r="AD96" s="344">
        <v>10</v>
      </c>
      <c r="AE96" s="345"/>
      <c r="AF96" s="346"/>
      <c r="AG96" s="344">
        <v>10</v>
      </c>
      <c r="AH96" s="345"/>
      <c r="AI96" s="346"/>
      <c r="AJ96" s="344">
        <v>10</v>
      </c>
      <c r="AK96" s="345"/>
      <c r="AL96" s="346"/>
      <c r="AM96" s="344">
        <v>10</v>
      </c>
      <c r="AN96" s="345"/>
      <c r="AO96" s="346"/>
      <c r="AP96" s="344">
        <v>10</v>
      </c>
      <c r="AQ96" s="345"/>
      <c r="AR96" s="346"/>
      <c r="AS96" s="344">
        <v>10</v>
      </c>
      <c r="AT96" s="345"/>
      <c r="AU96" s="346"/>
      <c r="AV96" s="344">
        <v>10</v>
      </c>
      <c r="AW96" s="345"/>
      <c r="AX96" s="346"/>
      <c r="AY96" s="344">
        <v>10</v>
      </c>
      <c r="AZ96" s="345"/>
      <c r="BA96" s="346"/>
      <c r="BB96" s="344">
        <v>10</v>
      </c>
      <c r="BC96" s="345"/>
      <c r="BD96" s="346"/>
      <c r="BE96" s="344">
        <v>10</v>
      </c>
      <c r="BF96" s="345"/>
      <c r="BG96" s="346"/>
      <c r="BH96" s="344">
        <v>10</v>
      </c>
      <c r="BI96" s="345"/>
      <c r="BJ96" s="346"/>
      <c r="BK96" s="344">
        <v>10</v>
      </c>
      <c r="BL96" s="345"/>
      <c r="BM96" s="346"/>
      <c r="BN96" s="344">
        <v>10</v>
      </c>
      <c r="BO96" s="345"/>
      <c r="BP96" s="346"/>
      <c r="BQ96" s="344">
        <v>10</v>
      </c>
      <c r="BR96" s="345"/>
      <c r="BS96" s="346"/>
      <c r="BT96" s="344">
        <v>10</v>
      </c>
      <c r="BU96" s="345"/>
      <c r="BV96" s="346"/>
      <c r="BW96" s="344">
        <v>10</v>
      </c>
      <c r="BX96" s="345"/>
      <c r="BY96" s="346"/>
      <c r="BZ96" s="344">
        <v>10</v>
      </c>
      <c r="CA96" s="345"/>
      <c r="CB96" s="346"/>
      <c r="CC96" s="344">
        <v>10</v>
      </c>
      <c r="CD96" s="345"/>
      <c r="CE96" s="346"/>
      <c r="CF96" s="344">
        <v>10</v>
      </c>
      <c r="CG96" s="345"/>
      <c r="CH96" s="346"/>
      <c r="CI96" s="344">
        <v>10</v>
      </c>
      <c r="CJ96" s="345"/>
      <c r="CK96" s="346"/>
      <c r="CL96" s="344">
        <v>10</v>
      </c>
      <c r="CM96" s="345"/>
      <c r="CN96" s="346"/>
      <c r="CO96" s="344">
        <v>10</v>
      </c>
      <c r="CP96" s="345"/>
      <c r="CQ96" s="346"/>
      <c r="CR96" s="344">
        <v>10</v>
      </c>
      <c r="CS96" s="345"/>
      <c r="CT96" s="346"/>
      <c r="CU96" s="344">
        <v>10</v>
      </c>
      <c r="CV96" s="345"/>
      <c r="CW96" s="346"/>
      <c r="CX96" s="344">
        <v>10</v>
      </c>
      <c r="CY96" s="345"/>
      <c r="CZ96" s="346"/>
      <c r="DA96" s="344">
        <v>10</v>
      </c>
      <c r="DB96" s="345"/>
      <c r="DC96" s="346"/>
      <c r="DD96" s="344">
        <v>10</v>
      </c>
      <c r="DE96" s="345"/>
      <c r="DF96" s="346"/>
      <c r="DG96" s="344">
        <v>10</v>
      </c>
      <c r="DH96" s="345"/>
      <c r="DI96" s="363"/>
      <c r="DP96" s="354"/>
      <c r="DQ96" s="355"/>
      <c r="DR96" s="356"/>
      <c r="DS96" s="354"/>
      <c r="DT96" s="355"/>
      <c r="DU96" s="356"/>
      <c r="DV96" s="354"/>
      <c r="DW96" s="355"/>
      <c r="DX96" s="356"/>
      <c r="DY96" s="354"/>
      <c r="DZ96" s="355"/>
      <c r="EA96" s="356"/>
      <c r="EB96" s="354">
        <v>10</v>
      </c>
      <c r="EC96" s="355"/>
      <c r="ED96" s="356"/>
      <c r="EE96" s="354">
        <v>30</v>
      </c>
      <c r="EF96" s="355"/>
      <c r="EG96" s="356"/>
      <c r="EJ96" s="36">
        <f>SUM(J96:EG96)</f>
        <v>380</v>
      </c>
    </row>
    <row r="97" spans="1:140" s="32" customFormat="1" ht="15" hidden="1" customHeight="1">
      <c r="A97" s="114">
        <f>ROW()-ROW($A$95)</f>
        <v>2</v>
      </c>
      <c r="B97" s="133" t="s">
        <v>78</v>
      </c>
      <c r="C97" s="357"/>
      <c r="D97" s="358"/>
      <c r="E97" s="359"/>
      <c r="F97" s="130"/>
      <c r="G97" s="360"/>
      <c r="H97" s="361"/>
      <c r="I97" s="362"/>
      <c r="J97" s="41">
        <v>30</v>
      </c>
      <c r="K97" s="41">
        <v>30</v>
      </c>
      <c r="L97" s="351">
        <v>30</v>
      </c>
      <c r="M97" s="352"/>
      <c r="N97" s="353"/>
      <c r="O97" s="351">
        <v>30</v>
      </c>
      <c r="P97" s="352"/>
      <c r="Q97" s="353"/>
      <c r="R97" s="351">
        <v>30</v>
      </c>
      <c r="S97" s="352"/>
      <c r="T97" s="353"/>
      <c r="U97" s="351">
        <v>30</v>
      </c>
      <c r="V97" s="352"/>
      <c r="W97" s="353"/>
      <c r="X97" s="351">
        <v>30</v>
      </c>
      <c r="Y97" s="352"/>
      <c r="Z97" s="353"/>
      <c r="AA97" s="351">
        <v>30</v>
      </c>
      <c r="AB97" s="352"/>
      <c r="AC97" s="353"/>
      <c r="AD97" s="351">
        <v>30</v>
      </c>
      <c r="AE97" s="352"/>
      <c r="AF97" s="353"/>
      <c r="AG97" s="351">
        <v>30</v>
      </c>
      <c r="AH97" s="352"/>
      <c r="AI97" s="353"/>
      <c r="AJ97" s="351">
        <v>30</v>
      </c>
      <c r="AK97" s="352"/>
      <c r="AL97" s="353"/>
      <c r="AM97" s="351">
        <v>30</v>
      </c>
      <c r="AN97" s="352"/>
      <c r="AO97" s="353"/>
      <c r="AP97" s="351">
        <v>30</v>
      </c>
      <c r="AQ97" s="352"/>
      <c r="AR97" s="353"/>
      <c r="AS97" s="351">
        <v>30</v>
      </c>
      <c r="AT97" s="352"/>
      <c r="AU97" s="353"/>
      <c r="AV97" s="351">
        <v>30</v>
      </c>
      <c r="AW97" s="352"/>
      <c r="AX97" s="353"/>
      <c r="AY97" s="351">
        <v>30</v>
      </c>
      <c r="AZ97" s="352"/>
      <c r="BA97" s="353"/>
      <c r="BB97" s="351">
        <v>30</v>
      </c>
      <c r="BC97" s="352"/>
      <c r="BD97" s="353"/>
      <c r="BE97" s="351">
        <v>30</v>
      </c>
      <c r="BF97" s="352"/>
      <c r="BG97" s="353"/>
      <c r="BH97" s="351">
        <v>30</v>
      </c>
      <c r="BI97" s="352"/>
      <c r="BJ97" s="353"/>
      <c r="BK97" s="351">
        <v>30</v>
      </c>
      <c r="BL97" s="352"/>
      <c r="BM97" s="353"/>
      <c r="BN97" s="351">
        <v>30</v>
      </c>
      <c r="BO97" s="352"/>
      <c r="BP97" s="353"/>
      <c r="BQ97" s="351">
        <v>30</v>
      </c>
      <c r="BR97" s="352"/>
      <c r="BS97" s="353"/>
      <c r="BT97" s="351">
        <v>30</v>
      </c>
      <c r="BU97" s="352"/>
      <c r="BV97" s="353"/>
      <c r="BW97" s="351">
        <v>30</v>
      </c>
      <c r="BX97" s="352"/>
      <c r="BY97" s="353"/>
      <c r="BZ97" s="351">
        <v>30</v>
      </c>
      <c r="CA97" s="352"/>
      <c r="CB97" s="353"/>
      <c r="CC97" s="351">
        <v>30</v>
      </c>
      <c r="CD97" s="352"/>
      <c r="CE97" s="353"/>
      <c r="CF97" s="351">
        <v>30</v>
      </c>
      <c r="CG97" s="352"/>
      <c r="CH97" s="353"/>
      <c r="CI97" s="351">
        <v>30</v>
      </c>
      <c r="CJ97" s="352"/>
      <c r="CK97" s="353"/>
      <c r="CL97" s="351">
        <v>30</v>
      </c>
      <c r="CM97" s="352"/>
      <c r="CN97" s="353"/>
      <c r="CO97" s="351">
        <v>30</v>
      </c>
      <c r="CP97" s="352"/>
      <c r="CQ97" s="353"/>
      <c r="CR97" s="351">
        <v>30</v>
      </c>
      <c r="CS97" s="352"/>
      <c r="CT97" s="353"/>
      <c r="CU97" s="351">
        <v>30</v>
      </c>
      <c r="CV97" s="352"/>
      <c r="CW97" s="353"/>
      <c r="CX97" s="351">
        <v>30</v>
      </c>
      <c r="CY97" s="352"/>
      <c r="CZ97" s="353"/>
      <c r="DA97" s="351">
        <v>30</v>
      </c>
      <c r="DB97" s="352"/>
      <c r="DC97" s="353"/>
      <c r="DD97" s="351">
        <v>30</v>
      </c>
      <c r="DE97" s="352"/>
      <c r="DF97" s="353"/>
      <c r="DG97" s="351">
        <v>30</v>
      </c>
      <c r="DH97" s="352"/>
      <c r="DI97" s="367"/>
      <c r="DP97" s="364"/>
      <c r="DQ97" s="365"/>
      <c r="DR97" s="366"/>
      <c r="DS97" s="364"/>
      <c r="DT97" s="365"/>
      <c r="DU97" s="366"/>
      <c r="DV97" s="364"/>
      <c r="DW97" s="365"/>
      <c r="DX97" s="366"/>
      <c r="DY97" s="364"/>
      <c r="DZ97" s="365"/>
      <c r="EA97" s="366"/>
      <c r="EB97" s="364"/>
      <c r="EC97" s="365"/>
      <c r="ED97" s="366"/>
      <c r="EE97" s="364"/>
      <c r="EF97" s="365"/>
      <c r="EG97" s="366"/>
      <c r="EJ97" s="37">
        <f>SUM(J97:EG97)</f>
        <v>1080</v>
      </c>
    </row>
    <row r="98" spans="1:140" s="32" customFormat="1" ht="15" hidden="1" customHeight="1">
      <c r="A98" s="114">
        <f>ROW()-ROW($A$95)</f>
        <v>3</v>
      </c>
      <c r="B98" s="133" t="s">
        <v>79</v>
      </c>
      <c r="C98" s="357"/>
      <c r="D98" s="358"/>
      <c r="E98" s="359"/>
      <c r="F98" s="130"/>
      <c r="G98" s="360"/>
      <c r="H98" s="361"/>
      <c r="I98" s="362"/>
      <c r="J98" s="44">
        <v>20</v>
      </c>
      <c r="K98" s="44">
        <v>50</v>
      </c>
      <c r="L98" s="364">
        <v>10</v>
      </c>
      <c r="M98" s="365"/>
      <c r="N98" s="366"/>
      <c r="O98" s="364">
        <v>10</v>
      </c>
      <c r="P98" s="365"/>
      <c r="Q98" s="366"/>
      <c r="R98" s="364">
        <v>10</v>
      </c>
      <c r="S98" s="365"/>
      <c r="T98" s="366"/>
      <c r="U98" s="364">
        <v>10</v>
      </c>
      <c r="V98" s="365"/>
      <c r="W98" s="366"/>
      <c r="X98" s="364">
        <v>10</v>
      </c>
      <c r="Y98" s="365"/>
      <c r="Z98" s="366"/>
      <c r="AA98" s="364">
        <v>10</v>
      </c>
      <c r="AB98" s="365"/>
      <c r="AC98" s="366"/>
      <c r="AD98" s="364">
        <v>10</v>
      </c>
      <c r="AE98" s="365"/>
      <c r="AF98" s="366"/>
      <c r="AG98" s="364">
        <v>10</v>
      </c>
      <c r="AH98" s="365"/>
      <c r="AI98" s="366"/>
      <c r="AJ98" s="364">
        <v>10</v>
      </c>
      <c r="AK98" s="365"/>
      <c r="AL98" s="366"/>
      <c r="AM98" s="364">
        <v>10</v>
      </c>
      <c r="AN98" s="365"/>
      <c r="AO98" s="366"/>
      <c r="AP98" s="364">
        <v>10</v>
      </c>
      <c r="AQ98" s="365"/>
      <c r="AR98" s="366"/>
      <c r="AS98" s="364">
        <v>10</v>
      </c>
      <c r="AT98" s="365"/>
      <c r="AU98" s="366"/>
      <c r="AV98" s="364">
        <v>10</v>
      </c>
      <c r="AW98" s="365"/>
      <c r="AX98" s="366"/>
      <c r="AY98" s="364">
        <v>10</v>
      </c>
      <c r="AZ98" s="365"/>
      <c r="BA98" s="366"/>
      <c r="BB98" s="364">
        <v>10</v>
      </c>
      <c r="BC98" s="365"/>
      <c r="BD98" s="366"/>
      <c r="BE98" s="364">
        <v>10</v>
      </c>
      <c r="BF98" s="365"/>
      <c r="BG98" s="366"/>
      <c r="BH98" s="364">
        <v>10</v>
      </c>
      <c r="BI98" s="365"/>
      <c r="BJ98" s="366"/>
      <c r="BK98" s="364">
        <v>10</v>
      </c>
      <c r="BL98" s="365"/>
      <c r="BM98" s="366"/>
      <c r="BN98" s="364">
        <v>10</v>
      </c>
      <c r="BO98" s="365"/>
      <c r="BP98" s="366"/>
      <c r="BQ98" s="364">
        <v>10</v>
      </c>
      <c r="BR98" s="365"/>
      <c r="BS98" s="366"/>
      <c r="BT98" s="364">
        <v>10</v>
      </c>
      <c r="BU98" s="365"/>
      <c r="BV98" s="366"/>
      <c r="BW98" s="364">
        <v>10</v>
      </c>
      <c r="BX98" s="365"/>
      <c r="BY98" s="366"/>
      <c r="BZ98" s="364">
        <v>10</v>
      </c>
      <c r="CA98" s="365"/>
      <c r="CB98" s="366"/>
      <c r="CC98" s="364">
        <v>10</v>
      </c>
      <c r="CD98" s="365"/>
      <c r="CE98" s="366"/>
      <c r="CF98" s="364">
        <v>10</v>
      </c>
      <c r="CG98" s="365"/>
      <c r="CH98" s="366"/>
      <c r="CI98" s="364">
        <v>10</v>
      </c>
      <c r="CJ98" s="365"/>
      <c r="CK98" s="366"/>
      <c r="CL98" s="364">
        <v>10</v>
      </c>
      <c r="CM98" s="365"/>
      <c r="CN98" s="366"/>
      <c r="CO98" s="364">
        <v>10</v>
      </c>
      <c r="CP98" s="365"/>
      <c r="CQ98" s="366"/>
      <c r="CR98" s="364">
        <v>10</v>
      </c>
      <c r="CS98" s="365"/>
      <c r="CT98" s="366"/>
      <c r="CU98" s="364">
        <v>10</v>
      </c>
      <c r="CV98" s="365"/>
      <c r="CW98" s="366"/>
      <c r="CX98" s="364">
        <v>10</v>
      </c>
      <c r="CY98" s="365"/>
      <c r="CZ98" s="366"/>
      <c r="DA98" s="364">
        <v>10</v>
      </c>
      <c r="DB98" s="365"/>
      <c r="DC98" s="366"/>
      <c r="DD98" s="364">
        <v>10</v>
      </c>
      <c r="DE98" s="365"/>
      <c r="DF98" s="366"/>
      <c r="DG98" s="364">
        <v>10</v>
      </c>
      <c r="DH98" s="365"/>
      <c r="DI98" s="368"/>
      <c r="DP98" s="351">
        <v>30</v>
      </c>
      <c r="DQ98" s="352"/>
      <c r="DR98" s="353"/>
      <c r="DS98" s="351">
        <v>30</v>
      </c>
      <c r="DT98" s="352"/>
      <c r="DU98" s="353"/>
      <c r="DV98" s="351">
        <v>30</v>
      </c>
      <c r="DW98" s="352"/>
      <c r="DX98" s="353"/>
      <c r="DY98" s="351">
        <v>30</v>
      </c>
      <c r="DZ98" s="352"/>
      <c r="EA98" s="353"/>
      <c r="EB98" s="351">
        <v>30</v>
      </c>
      <c r="EC98" s="352"/>
      <c r="ED98" s="353"/>
      <c r="EE98" s="351">
        <v>30</v>
      </c>
      <c r="EF98" s="352"/>
      <c r="EG98" s="353"/>
      <c r="EJ98" s="38">
        <f>SUM(J98:EG98)</f>
        <v>590</v>
      </c>
    </row>
    <row r="99" spans="1:140" s="32" customFormat="1" ht="15" hidden="1" customHeight="1">
      <c r="A99" s="114">
        <f t="shared" ref="A99:A103" si="3903">ROW()-ROW($A$95)</f>
        <v>4</v>
      </c>
      <c r="B99" s="133"/>
      <c r="C99" s="357"/>
      <c r="D99" s="358"/>
      <c r="E99" s="359"/>
      <c r="F99" s="130"/>
      <c r="G99" s="360"/>
      <c r="H99" s="361"/>
      <c r="I99" s="362"/>
      <c r="J99" s="41">
        <v>30</v>
      </c>
      <c r="K99" s="41">
        <v>30</v>
      </c>
      <c r="L99" s="351">
        <v>30</v>
      </c>
      <c r="M99" s="352"/>
      <c r="N99" s="353"/>
      <c r="O99" s="351">
        <v>30</v>
      </c>
      <c r="P99" s="352"/>
      <c r="Q99" s="353"/>
      <c r="R99" s="351">
        <v>30</v>
      </c>
      <c r="S99" s="352"/>
      <c r="T99" s="353"/>
      <c r="U99" s="351">
        <v>30</v>
      </c>
      <c r="V99" s="352"/>
      <c r="W99" s="353"/>
      <c r="X99" s="351">
        <v>30</v>
      </c>
      <c r="Y99" s="352"/>
      <c r="Z99" s="353"/>
      <c r="AA99" s="351">
        <v>30</v>
      </c>
      <c r="AB99" s="352"/>
      <c r="AC99" s="353"/>
      <c r="AD99" s="351">
        <v>30</v>
      </c>
      <c r="AE99" s="352"/>
      <c r="AF99" s="353"/>
      <c r="AG99" s="351">
        <v>30</v>
      </c>
      <c r="AH99" s="352"/>
      <c r="AI99" s="353"/>
      <c r="AJ99" s="351">
        <v>30</v>
      </c>
      <c r="AK99" s="352"/>
      <c r="AL99" s="353"/>
      <c r="AM99" s="351">
        <v>30</v>
      </c>
      <c r="AN99" s="352"/>
      <c r="AO99" s="353"/>
      <c r="AP99" s="351">
        <v>30</v>
      </c>
      <c r="AQ99" s="352"/>
      <c r="AR99" s="353"/>
      <c r="AS99" s="351">
        <v>30</v>
      </c>
      <c r="AT99" s="352"/>
      <c r="AU99" s="353"/>
      <c r="AV99" s="351">
        <v>30</v>
      </c>
      <c r="AW99" s="352"/>
      <c r="AX99" s="353"/>
      <c r="AY99" s="351">
        <v>30</v>
      </c>
      <c r="AZ99" s="352"/>
      <c r="BA99" s="353"/>
      <c r="BB99" s="351">
        <v>30</v>
      </c>
      <c r="BC99" s="352"/>
      <c r="BD99" s="353"/>
      <c r="BE99" s="351">
        <v>30</v>
      </c>
      <c r="BF99" s="352"/>
      <c r="BG99" s="353"/>
      <c r="BH99" s="351">
        <v>30</v>
      </c>
      <c r="BI99" s="352"/>
      <c r="BJ99" s="353"/>
      <c r="BK99" s="351">
        <v>30</v>
      </c>
      <c r="BL99" s="352"/>
      <c r="BM99" s="353"/>
      <c r="BN99" s="351">
        <v>30</v>
      </c>
      <c r="BO99" s="352"/>
      <c r="BP99" s="353"/>
      <c r="BQ99" s="351">
        <v>30</v>
      </c>
      <c r="BR99" s="352"/>
      <c r="BS99" s="353"/>
      <c r="BT99" s="351">
        <v>30</v>
      </c>
      <c r="BU99" s="352"/>
      <c r="BV99" s="353"/>
      <c r="BW99" s="351">
        <v>30</v>
      </c>
      <c r="BX99" s="352"/>
      <c r="BY99" s="353"/>
      <c r="BZ99" s="351">
        <v>30</v>
      </c>
      <c r="CA99" s="352"/>
      <c r="CB99" s="353"/>
      <c r="CC99" s="351">
        <v>30</v>
      </c>
      <c r="CD99" s="352"/>
      <c r="CE99" s="353"/>
      <c r="CF99" s="351">
        <v>30</v>
      </c>
      <c r="CG99" s="352"/>
      <c r="CH99" s="353"/>
      <c r="CI99" s="351">
        <v>30</v>
      </c>
      <c r="CJ99" s="352"/>
      <c r="CK99" s="353"/>
      <c r="CL99" s="351">
        <v>30</v>
      </c>
      <c r="CM99" s="352"/>
      <c r="CN99" s="353"/>
      <c r="CO99" s="351">
        <v>30</v>
      </c>
      <c r="CP99" s="352"/>
      <c r="CQ99" s="353"/>
      <c r="CR99" s="351">
        <v>30</v>
      </c>
      <c r="CS99" s="352"/>
      <c r="CT99" s="353"/>
      <c r="CU99" s="351">
        <v>30</v>
      </c>
      <c r="CV99" s="352"/>
      <c r="CW99" s="353"/>
      <c r="CX99" s="351">
        <v>30</v>
      </c>
      <c r="CY99" s="352"/>
      <c r="CZ99" s="353"/>
      <c r="DA99" s="351">
        <v>30</v>
      </c>
      <c r="DB99" s="352"/>
      <c r="DC99" s="353"/>
      <c r="DD99" s="351">
        <v>30</v>
      </c>
      <c r="DE99" s="352"/>
      <c r="DF99" s="353"/>
      <c r="DG99" s="351">
        <v>30</v>
      </c>
      <c r="DH99" s="352"/>
      <c r="DI99" s="367"/>
      <c r="DP99" s="364">
        <v>10</v>
      </c>
      <c r="DQ99" s="365"/>
      <c r="DR99" s="366"/>
      <c r="DS99" s="364">
        <v>10</v>
      </c>
      <c r="DT99" s="365"/>
      <c r="DU99" s="366"/>
      <c r="DV99" s="364">
        <v>10</v>
      </c>
      <c r="DW99" s="365"/>
      <c r="DX99" s="366"/>
      <c r="DY99" s="364">
        <v>10</v>
      </c>
      <c r="DZ99" s="365"/>
      <c r="EA99" s="366"/>
      <c r="EB99" s="364">
        <v>10</v>
      </c>
      <c r="EC99" s="365"/>
      <c r="ED99" s="366"/>
      <c r="EE99" s="364">
        <v>10</v>
      </c>
      <c r="EF99" s="365"/>
      <c r="EG99" s="366"/>
      <c r="EJ99" s="38">
        <f t="shared" ref="EJ99:EJ102" si="3904">SUM(J99:EG99)</f>
        <v>1140</v>
      </c>
    </row>
    <row r="100" spans="1:140" s="32" customFormat="1" ht="15" hidden="1" customHeight="1">
      <c r="A100" s="114">
        <f t="shared" si="3903"/>
        <v>5</v>
      </c>
      <c r="B100" s="133"/>
      <c r="C100" s="357"/>
      <c r="D100" s="358"/>
      <c r="E100" s="359"/>
      <c r="F100" s="130"/>
      <c r="G100" s="360"/>
      <c r="H100" s="361"/>
      <c r="I100" s="362"/>
      <c r="J100" s="44">
        <v>20</v>
      </c>
      <c r="K100" s="44">
        <v>50</v>
      </c>
      <c r="L100" s="364">
        <v>10</v>
      </c>
      <c r="M100" s="365"/>
      <c r="N100" s="366"/>
      <c r="O100" s="364">
        <v>10</v>
      </c>
      <c r="P100" s="365"/>
      <c r="Q100" s="366"/>
      <c r="R100" s="364">
        <v>10</v>
      </c>
      <c r="S100" s="365"/>
      <c r="T100" s="366"/>
      <c r="U100" s="364">
        <v>10</v>
      </c>
      <c r="V100" s="365"/>
      <c r="W100" s="366"/>
      <c r="X100" s="364">
        <v>10</v>
      </c>
      <c r="Y100" s="365"/>
      <c r="Z100" s="366"/>
      <c r="AA100" s="364">
        <v>10</v>
      </c>
      <c r="AB100" s="365"/>
      <c r="AC100" s="366"/>
      <c r="AD100" s="364">
        <v>10</v>
      </c>
      <c r="AE100" s="365"/>
      <c r="AF100" s="366"/>
      <c r="AG100" s="364">
        <v>10</v>
      </c>
      <c r="AH100" s="365"/>
      <c r="AI100" s="366"/>
      <c r="AJ100" s="364">
        <v>10</v>
      </c>
      <c r="AK100" s="365"/>
      <c r="AL100" s="366"/>
      <c r="AM100" s="364">
        <v>10</v>
      </c>
      <c r="AN100" s="365"/>
      <c r="AO100" s="366"/>
      <c r="AP100" s="364">
        <v>10</v>
      </c>
      <c r="AQ100" s="365"/>
      <c r="AR100" s="366"/>
      <c r="AS100" s="364">
        <v>10</v>
      </c>
      <c r="AT100" s="365"/>
      <c r="AU100" s="366"/>
      <c r="AV100" s="364">
        <v>10</v>
      </c>
      <c r="AW100" s="365"/>
      <c r="AX100" s="366"/>
      <c r="AY100" s="364">
        <v>10</v>
      </c>
      <c r="AZ100" s="365"/>
      <c r="BA100" s="366"/>
      <c r="BB100" s="364">
        <v>10</v>
      </c>
      <c r="BC100" s="365"/>
      <c r="BD100" s="366"/>
      <c r="BE100" s="364">
        <v>10</v>
      </c>
      <c r="BF100" s="365"/>
      <c r="BG100" s="366"/>
      <c r="BH100" s="364">
        <v>10</v>
      </c>
      <c r="BI100" s="365"/>
      <c r="BJ100" s="366"/>
      <c r="BK100" s="364">
        <v>10</v>
      </c>
      <c r="BL100" s="365"/>
      <c r="BM100" s="366"/>
      <c r="BN100" s="364">
        <v>10</v>
      </c>
      <c r="BO100" s="365"/>
      <c r="BP100" s="366"/>
      <c r="BQ100" s="364">
        <v>10</v>
      </c>
      <c r="BR100" s="365"/>
      <c r="BS100" s="366"/>
      <c r="BT100" s="364">
        <v>10</v>
      </c>
      <c r="BU100" s="365"/>
      <c r="BV100" s="366"/>
      <c r="BW100" s="364">
        <v>10</v>
      </c>
      <c r="BX100" s="365"/>
      <c r="BY100" s="366"/>
      <c r="BZ100" s="364">
        <v>10</v>
      </c>
      <c r="CA100" s="365"/>
      <c r="CB100" s="366"/>
      <c r="CC100" s="364">
        <v>10</v>
      </c>
      <c r="CD100" s="365"/>
      <c r="CE100" s="366"/>
      <c r="CF100" s="364">
        <v>10</v>
      </c>
      <c r="CG100" s="365"/>
      <c r="CH100" s="366"/>
      <c r="CI100" s="364">
        <v>10</v>
      </c>
      <c r="CJ100" s="365"/>
      <c r="CK100" s="366"/>
      <c r="CL100" s="364">
        <v>10</v>
      </c>
      <c r="CM100" s="365"/>
      <c r="CN100" s="366"/>
      <c r="CO100" s="364">
        <v>10</v>
      </c>
      <c r="CP100" s="365"/>
      <c r="CQ100" s="366"/>
      <c r="CR100" s="364">
        <v>10</v>
      </c>
      <c r="CS100" s="365"/>
      <c r="CT100" s="366"/>
      <c r="CU100" s="364">
        <v>10</v>
      </c>
      <c r="CV100" s="365"/>
      <c r="CW100" s="366"/>
      <c r="CX100" s="364">
        <v>10</v>
      </c>
      <c r="CY100" s="365"/>
      <c r="CZ100" s="366"/>
      <c r="DA100" s="364">
        <v>10</v>
      </c>
      <c r="DB100" s="365"/>
      <c r="DC100" s="366"/>
      <c r="DD100" s="364">
        <v>10</v>
      </c>
      <c r="DE100" s="365"/>
      <c r="DF100" s="366"/>
      <c r="DG100" s="364">
        <v>10</v>
      </c>
      <c r="DH100" s="365"/>
      <c r="DI100" s="368"/>
      <c r="DP100" s="121"/>
      <c r="DQ100" s="122"/>
      <c r="DR100" s="123"/>
      <c r="DS100" s="121"/>
      <c r="DT100" s="122"/>
      <c r="DU100" s="123"/>
      <c r="DV100" s="121"/>
      <c r="DW100" s="122"/>
      <c r="DX100" s="123"/>
      <c r="DY100" s="121"/>
      <c r="DZ100" s="122"/>
      <c r="EA100" s="123"/>
      <c r="EB100" s="121"/>
      <c r="EC100" s="122"/>
      <c r="ED100" s="123"/>
      <c r="EE100" s="121"/>
      <c r="EF100" s="122"/>
      <c r="EG100" s="123"/>
      <c r="EJ100" s="38">
        <f t="shared" si="3904"/>
        <v>410</v>
      </c>
    </row>
    <row r="101" spans="1:140" s="32" customFormat="1" ht="15" hidden="1" customHeight="1">
      <c r="A101" s="114">
        <f t="shared" si="3903"/>
        <v>6</v>
      </c>
      <c r="B101" s="133"/>
      <c r="C101" s="357"/>
      <c r="D101" s="358"/>
      <c r="E101" s="359"/>
      <c r="F101" s="130"/>
      <c r="G101" s="360"/>
      <c r="H101" s="361"/>
      <c r="I101" s="362"/>
      <c r="J101" s="41">
        <v>30</v>
      </c>
      <c r="K101" s="41">
        <v>30</v>
      </c>
      <c r="L101" s="351">
        <v>30</v>
      </c>
      <c r="M101" s="352"/>
      <c r="N101" s="353"/>
      <c r="O101" s="351">
        <v>30</v>
      </c>
      <c r="P101" s="352"/>
      <c r="Q101" s="353"/>
      <c r="R101" s="351">
        <v>30</v>
      </c>
      <c r="S101" s="352"/>
      <c r="T101" s="353"/>
      <c r="U101" s="351">
        <v>30</v>
      </c>
      <c r="V101" s="352"/>
      <c r="W101" s="353"/>
      <c r="X101" s="351">
        <v>30</v>
      </c>
      <c r="Y101" s="352"/>
      <c r="Z101" s="353"/>
      <c r="AA101" s="351">
        <v>30</v>
      </c>
      <c r="AB101" s="352"/>
      <c r="AC101" s="353"/>
      <c r="AD101" s="351">
        <v>30</v>
      </c>
      <c r="AE101" s="352"/>
      <c r="AF101" s="353"/>
      <c r="AG101" s="351">
        <v>30</v>
      </c>
      <c r="AH101" s="352"/>
      <c r="AI101" s="353"/>
      <c r="AJ101" s="351">
        <v>30</v>
      </c>
      <c r="AK101" s="352"/>
      <c r="AL101" s="353"/>
      <c r="AM101" s="351">
        <v>30</v>
      </c>
      <c r="AN101" s="352"/>
      <c r="AO101" s="353"/>
      <c r="AP101" s="351">
        <v>30</v>
      </c>
      <c r="AQ101" s="352"/>
      <c r="AR101" s="353"/>
      <c r="AS101" s="351">
        <v>30</v>
      </c>
      <c r="AT101" s="352"/>
      <c r="AU101" s="353"/>
      <c r="AV101" s="351">
        <v>30</v>
      </c>
      <c r="AW101" s="352"/>
      <c r="AX101" s="353"/>
      <c r="AY101" s="351">
        <v>30</v>
      </c>
      <c r="AZ101" s="352"/>
      <c r="BA101" s="353"/>
      <c r="BB101" s="351">
        <v>30</v>
      </c>
      <c r="BC101" s="352"/>
      <c r="BD101" s="353"/>
      <c r="BE101" s="351">
        <v>30</v>
      </c>
      <c r="BF101" s="352"/>
      <c r="BG101" s="353"/>
      <c r="BH101" s="351">
        <v>30</v>
      </c>
      <c r="BI101" s="352"/>
      <c r="BJ101" s="353"/>
      <c r="BK101" s="351">
        <v>30</v>
      </c>
      <c r="BL101" s="352"/>
      <c r="BM101" s="353"/>
      <c r="BN101" s="351">
        <v>30</v>
      </c>
      <c r="BO101" s="352"/>
      <c r="BP101" s="353"/>
      <c r="BQ101" s="351">
        <v>30</v>
      </c>
      <c r="BR101" s="352"/>
      <c r="BS101" s="353"/>
      <c r="BT101" s="351">
        <v>30</v>
      </c>
      <c r="BU101" s="352"/>
      <c r="BV101" s="353"/>
      <c r="BW101" s="351">
        <v>30</v>
      </c>
      <c r="BX101" s="352"/>
      <c r="BY101" s="353"/>
      <c r="BZ101" s="351">
        <v>30</v>
      </c>
      <c r="CA101" s="352"/>
      <c r="CB101" s="353"/>
      <c r="CC101" s="351">
        <v>30</v>
      </c>
      <c r="CD101" s="352"/>
      <c r="CE101" s="353"/>
      <c r="CF101" s="351">
        <v>30</v>
      </c>
      <c r="CG101" s="352"/>
      <c r="CH101" s="353"/>
      <c r="CI101" s="351">
        <v>30</v>
      </c>
      <c r="CJ101" s="352"/>
      <c r="CK101" s="353"/>
      <c r="CL101" s="351">
        <v>30</v>
      </c>
      <c r="CM101" s="352"/>
      <c r="CN101" s="353"/>
      <c r="CO101" s="351">
        <v>30</v>
      </c>
      <c r="CP101" s="352"/>
      <c r="CQ101" s="353"/>
      <c r="CR101" s="351">
        <v>30</v>
      </c>
      <c r="CS101" s="352"/>
      <c r="CT101" s="353"/>
      <c r="CU101" s="351">
        <v>30</v>
      </c>
      <c r="CV101" s="352"/>
      <c r="CW101" s="353"/>
      <c r="CX101" s="351">
        <v>30</v>
      </c>
      <c r="CY101" s="352"/>
      <c r="CZ101" s="353"/>
      <c r="DA101" s="351">
        <v>30</v>
      </c>
      <c r="DB101" s="352"/>
      <c r="DC101" s="353"/>
      <c r="DD101" s="351">
        <v>30</v>
      </c>
      <c r="DE101" s="352"/>
      <c r="DF101" s="353"/>
      <c r="DG101" s="351">
        <v>30</v>
      </c>
      <c r="DH101" s="352"/>
      <c r="DI101" s="367"/>
      <c r="DP101" s="121"/>
      <c r="DQ101" s="122"/>
      <c r="DR101" s="123"/>
      <c r="DS101" s="121"/>
      <c r="DT101" s="122"/>
      <c r="DU101" s="123"/>
      <c r="DV101" s="121"/>
      <c r="DW101" s="122"/>
      <c r="DX101" s="123"/>
      <c r="DY101" s="121"/>
      <c r="DZ101" s="122"/>
      <c r="EA101" s="123"/>
      <c r="EB101" s="121"/>
      <c r="EC101" s="122"/>
      <c r="ED101" s="123"/>
      <c r="EE101" s="121"/>
      <c r="EF101" s="122"/>
      <c r="EG101" s="123"/>
      <c r="EJ101" s="38">
        <f t="shared" si="3904"/>
        <v>1080</v>
      </c>
    </row>
    <row r="102" spans="1:140" s="32" customFormat="1" ht="15" hidden="1" customHeight="1">
      <c r="A102" s="114">
        <f t="shared" si="3903"/>
        <v>7</v>
      </c>
      <c r="B102" s="133"/>
      <c r="C102" s="357"/>
      <c r="D102" s="358"/>
      <c r="E102" s="359"/>
      <c r="F102" s="130"/>
      <c r="G102" s="360"/>
      <c r="H102" s="361"/>
      <c r="I102" s="362"/>
      <c r="J102" s="44">
        <v>20</v>
      </c>
      <c r="K102" s="44">
        <v>50</v>
      </c>
      <c r="L102" s="364">
        <v>10</v>
      </c>
      <c r="M102" s="365"/>
      <c r="N102" s="366"/>
      <c r="O102" s="364">
        <v>10</v>
      </c>
      <c r="P102" s="365"/>
      <c r="Q102" s="366"/>
      <c r="R102" s="364">
        <v>10</v>
      </c>
      <c r="S102" s="365"/>
      <c r="T102" s="366"/>
      <c r="U102" s="364">
        <v>10</v>
      </c>
      <c r="V102" s="365"/>
      <c r="W102" s="366"/>
      <c r="X102" s="364">
        <v>10</v>
      </c>
      <c r="Y102" s="365"/>
      <c r="Z102" s="366"/>
      <c r="AA102" s="364">
        <v>10</v>
      </c>
      <c r="AB102" s="365"/>
      <c r="AC102" s="366"/>
      <c r="AD102" s="364">
        <v>10</v>
      </c>
      <c r="AE102" s="365"/>
      <c r="AF102" s="366"/>
      <c r="AG102" s="364">
        <v>10</v>
      </c>
      <c r="AH102" s="365"/>
      <c r="AI102" s="366"/>
      <c r="AJ102" s="364">
        <v>10</v>
      </c>
      <c r="AK102" s="365"/>
      <c r="AL102" s="366"/>
      <c r="AM102" s="364">
        <v>10</v>
      </c>
      <c r="AN102" s="365"/>
      <c r="AO102" s="366"/>
      <c r="AP102" s="364">
        <v>10</v>
      </c>
      <c r="AQ102" s="365"/>
      <c r="AR102" s="366"/>
      <c r="AS102" s="364">
        <v>10</v>
      </c>
      <c r="AT102" s="365"/>
      <c r="AU102" s="366"/>
      <c r="AV102" s="364">
        <v>10</v>
      </c>
      <c r="AW102" s="365"/>
      <c r="AX102" s="366"/>
      <c r="AY102" s="364">
        <v>10</v>
      </c>
      <c r="AZ102" s="365"/>
      <c r="BA102" s="366"/>
      <c r="BB102" s="364">
        <v>10</v>
      </c>
      <c r="BC102" s="365"/>
      <c r="BD102" s="366"/>
      <c r="BE102" s="364">
        <v>10</v>
      </c>
      <c r="BF102" s="365"/>
      <c r="BG102" s="366"/>
      <c r="BH102" s="364">
        <v>10</v>
      </c>
      <c r="BI102" s="365"/>
      <c r="BJ102" s="366"/>
      <c r="BK102" s="364">
        <v>10</v>
      </c>
      <c r="BL102" s="365"/>
      <c r="BM102" s="366"/>
      <c r="BN102" s="364">
        <v>10</v>
      </c>
      <c r="BO102" s="365"/>
      <c r="BP102" s="366"/>
      <c r="BQ102" s="364">
        <v>10</v>
      </c>
      <c r="BR102" s="365"/>
      <c r="BS102" s="366"/>
      <c r="BT102" s="364">
        <v>10</v>
      </c>
      <c r="BU102" s="365"/>
      <c r="BV102" s="366"/>
      <c r="BW102" s="364">
        <v>10</v>
      </c>
      <c r="BX102" s="365"/>
      <c r="BY102" s="366"/>
      <c r="BZ102" s="364">
        <v>10</v>
      </c>
      <c r="CA102" s="365"/>
      <c r="CB102" s="366"/>
      <c r="CC102" s="364">
        <v>10</v>
      </c>
      <c r="CD102" s="365"/>
      <c r="CE102" s="366"/>
      <c r="CF102" s="364">
        <v>10</v>
      </c>
      <c r="CG102" s="365"/>
      <c r="CH102" s="366"/>
      <c r="CI102" s="364">
        <v>10</v>
      </c>
      <c r="CJ102" s="365"/>
      <c r="CK102" s="366"/>
      <c r="CL102" s="364">
        <v>10</v>
      </c>
      <c r="CM102" s="365"/>
      <c r="CN102" s="366"/>
      <c r="CO102" s="364">
        <v>10</v>
      </c>
      <c r="CP102" s="365"/>
      <c r="CQ102" s="366"/>
      <c r="CR102" s="364">
        <v>10</v>
      </c>
      <c r="CS102" s="365"/>
      <c r="CT102" s="366"/>
      <c r="CU102" s="364">
        <v>10</v>
      </c>
      <c r="CV102" s="365"/>
      <c r="CW102" s="366"/>
      <c r="CX102" s="364">
        <v>10</v>
      </c>
      <c r="CY102" s="365"/>
      <c r="CZ102" s="366"/>
      <c r="DA102" s="364">
        <v>10</v>
      </c>
      <c r="DB102" s="365"/>
      <c r="DC102" s="366"/>
      <c r="DD102" s="364">
        <v>10</v>
      </c>
      <c r="DE102" s="365"/>
      <c r="DF102" s="366"/>
      <c r="DG102" s="364">
        <v>10</v>
      </c>
      <c r="DH102" s="365"/>
      <c r="DI102" s="368"/>
      <c r="DP102" s="121"/>
      <c r="DQ102" s="122"/>
      <c r="DR102" s="123"/>
      <c r="DS102" s="121"/>
      <c r="DT102" s="122"/>
      <c r="DU102" s="123"/>
      <c r="DV102" s="121"/>
      <c r="DW102" s="122"/>
      <c r="DX102" s="123"/>
      <c r="DY102" s="121"/>
      <c r="DZ102" s="122"/>
      <c r="EA102" s="123"/>
      <c r="EB102" s="121"/>
      <c r="EC102" s="122"/>
      <c r="ED102" s="123"/>
      <c r="EE102" s="121"/>
      <c r="EF102" s="122"/>
      <c r="EG102" s="123"/>
      <c r="EJ102" s="38">
        <f t="shared" si="3904"/>
        <v>410</v>
      </c>
    </row>
    <row r="103" spans="1:140" s="32" customFormat="1" ht="15" hidden="1" customHeight="1">
      <c r="A103" s="114">
        <f t="shared" si="3903"/>
        <v>8</v>
      </c>
      <c r="B103" s="133"/>
      <c r="C103" s="357"/>
      <c r="D103" s="358"/>
      <c r="E103" s="359"/>
      <c r="F103" s="130"/>
      <c r="G103" s="360"/>
      <c r="H103" s="361"/>
      <c r="I103" s="362"/>
      <c r="J103" s="41">
        <v>10</v>
      </c>
      <c r="K103" s="41">
        <v>10</v>
      </c>
      <c r="L103" s="351">
        <v>30</v>
      </c>
      <c r="M103" s="352"/>
      <c r="N103" s="353"/>
      <c r="O103" s="351">
        <v>30</v>
      </c>
      <c r="P103" s="352"/>
      <c r="Q103" s="353"/>
      <c r="R103" s="351">
        <v>30</v>
      </c>
      <c r="S103" s="352"/>
      <c r="T103" s="353"/>
      <c r="U103" s="351">
        <v>30</v>
      </c>
      <c r="V103" s="352"/>
      <c r="W103" s="353"/>
      <c r="X103" s="351">
        <v>30</v>
      </c>
      <c r="Y103" s="352"/>
      <c r="Z103" s="353"/>
      <c r="AA103" s="351">
        <v>30</v>
      </c>
      <c r="AB103" s="352"/>
      <c r="AC103" s="353"/>
      <c r="AD103" s="351">
        <v>30</v>
      </c>
      <c r="AE103" s="352"/>
      <c r="AF103" s="353"/>
      <c r="AG103" s="351">
        <v>30</v>
      </c>
      <c r="AH103" s="352"/>
      <c r="AI103" s="353"/>
      <c r="AJ103" s="351">
        <v>30</v>
      </c>
      <c r="AK103" s="352"/>
      <c r="AL103" s="353"/>
      <c r="AM103" s="351">
        <v>30</v>
      </c>
      <c r="AN103" s="352"/>
      <c r="AO103" s="353"/>
      <c r="AP103" s="351">
        <v>30</v>
      </c>
      <c r="AQ103" s="352"/>
      <c r="AR103" s="353"/>
      <c r="AS103" s="351">
        <v>30</v>
      </c>
      <c r="AT103" s="352"/>
      <c r="AU103" s="353"/>
      <c r="AV103" s="351">
        <v>30</v>
      </c>
      <c r="AW103" s="352"/>
      <c r="AX103" s="353"/>
      <c r="AY103" s="351">
        <v>30</v>
      </c>
      <c r="AZ103" s="352"/>
      <c r="BA103" s="353"/>
      <c r="BB103" s="351">
        <v>30</v>
      </c>
      <c r="BC103" s="352"/>
      <c r="BD103" s="353"/>
      <c r="BE103" s="351">
        <v>30</v>
      </c>
      <c r="BF103" s="352"/>
      <c r="BG103" s="353"/>
      <c r="BH103" s="351">
        <v>30</v>
      </c>
      <c r="BI103" s="352"/>
      <c r="BJ103" s="353"/>
      <c r="BK103" s="351">
        <v>30</v>
      </c>
      <c r="BL103" s="352"/>
      <c r="BM103" s="353"/>
      <c r="BN103" s="351">
        <v>30</v>
      </c>
      <c r="BO103" s="352"/>
      <c r="BP103" s="353"/>
      <c r="BQ103" s="351">
        <v>30</v>
      </c>
      <c r="BR103" s="352"/>
      <c r="BS103" s="353"/>
      <c r="BT103" s="351">
        <v>30</v>
      </c>
      <c r="BU103" s="352"/>
      <c r="BV103" s="353"/>
      <c r="BW103" s="351">
        <v>30</v>
      </c>
      <c r="BX103" s="352"/>
      <c r="BY103" s="353"/>
      <c r="BZ103" s="351">
        <v>30</v>
      </c>
      <c r="CA103" s="352"/>
      <c r="CB103" s="353"/>
      <c r="CC103" s="351">
        <v>30</v>
      </c>
      <c r="CD103" s="352"/>
      <c r="CE103" s="353"/>
      <c r="CF103" s="351">
        <v>30</v>
      </c>
      <c r="CG103" s="352"/>
      <c r="CH103" s="353"/>
      <c r="CI103" s="351">
        <v>30</v>
      </c>
      <c r="CJ103" s="352"/>
      <c r="CK103" s="353"/>
      <c r="CL103" s="351">
        <v>30</v>
      </c>
      <c r="CM103" s="352"/>
      <c r="CN103" s="353"/>
      <c r="CO103" s="351">
        <v>30</v>
      </c>
      <c r="CP103" s="352"/>
      <c r="CQ103" s="353"/>
      <c r="CR103" s="351">
        <v>30</v>
      </c>
      <c r="CS103" s="352"/>
      <c r="CT103" s="353"/>
      <c r="CU103" s="351">
        <v>30</v>
      </c>
      <c r="CV103" s="352"/>
      <c r="CW103" s="353"/>
      <c r="CX103" s="351">
        <v>30</v>
      </c>
      <c r="CY103" s="352"/>
      <c r="CZ103" s="353"/>
      <c r="DA103" s="351">
        <v>30</v>
      </c>
      <c r="DB103" s="352"/>
      <c r="DC103" s="353"/>
      <c r="DD103" s="351">
        <v>30</v>
      </c>
      <c r="DE103" s="352"/>
      <c r="DF103" s="353"/>
      <c r="DG103" s="351">
        <v>30</v>
      </c>
      <c r="DH103" s="352"/>
      <c r="DI103" s="367"/>
      <c r="DP103" s="351">
        <v>30</v>
      </c>
      <c r="DQ103" s="352"/>
      <c r="DR103" s="353"/>
      <c r="DS103" s="351">
        <v>30</v>
      </c>
      <c r="DT103" s="352"/>
      <c r="DU103" s="353"/>
      <c r="DV103" s="351">
        <v>30</v>
      </c>
      <c r="DW103" s="352"/>
      <c r="DX103" s="353"/>
      <c r="DY103" s="351">
        <v>30</v>
      </c>
      <c r="DZ103" s="352"/>
      <c r="EA103" s="353"/>
      <c r="EB103" s="351">
        <v>30</v>
      </c>
      <c r="EC103" s="352"/>
      <c r="ED103" s="353"/>
      <c r="EE103" s="351">
        <v>30</v>
      </c>
      <c r="EF103" s="352"/>
      <c r="EG103" s="353"/>
      <c r="EJ103" s="38">
        <f>SUM(J103:EG103)</f>
        <v>1220</v>
      </c>
    </row>
    <row r="104" spans="1:140" s="32" customFormat="1" ht="15" hidden="1" customHeight="1">
      <c r="A104" s="114">
        <f>ROW()-ROW($A$95)</f>
        <v>9</v>
      </c>
      <c r="B104" s="133"/>
      <c r="C104" s="357"/>
      <c r="D104" s="358"/>
      <c r="E104" s="359"/>
      <c r="F104" s="130"/>
      <c r="G104" s="360"/>
      <c r="H104" s="361"/>
      <c r="I104" s="362"/>
      <c r="J104" s="40">
        <v>10</v>
      </c>
      <c r="K104" s="40">
        <v>10</v>
      </c>
      <c r="L104" s="369">
        <v>10</v>
      </c>
      <c r="M104" s="370"/>
      <c r="N104" s="371"/>
      <c r="O104" s="369">
        <v>10</v>
      </c>
      <c r="P104" s="370"/>
      <c r="Q104" s="371"/>
      <c r="R104" s="369">
        <v>10</v>
      </c>
      <c r="S104" s="370"/>
      <c r="T104" s="371"/>
      <c r="U104" s="369"/>
      <c r="V104" s="370"/>
      <c r="W104" s="371"/>
      <c r="X104" s="369">
        <v>10</v>
      </c>
      <c r="Y104" s="370"/>
      <c r="Z104" s="371"/>
      <c r="AA104" s="369">
        <v>10</v>
      </c>
      <c r="AB104" s="370"/>
      <c r="AC104" s="371"/>
      <c r="AD104" s="369">
        <v>10</v>
      </c>
      <c r="AE104" s="370"/>
      <c r="AF104" s="371"/>
      <c r="AG104" s="369"/>
      <c r="AH104" s="370"/>
      <c r="AI104" s="371"/>
      <c r="AJ104" s="369"/>
      <c r="AK104" s="370"/>
      <c r="AL104" s="371"/>
      <c r="AM104" s="369"/>
      <c r="AN104" s="370"/>
      <c r="AO104" s="371"/>
      <c r="AP104" s="369"/>
      <c r="AQ104" s="370"/>
      <c r="AR104" s="371"/>
      <c r="AS104" s="369"/>
      <c r="AT104" s="370"/>
      <c r="AU104" s="371"/>
      <c r="AV104" s="369"/>
      <c r="AW104" s="370"/>
      <c r="AX104" s="371"/>
      <c r="AY104" s="369"/>
      <c r="AZ104" s="370"/>
      <c r="BA104" s="371"/>
      <c r="BB104" s="369"/>
      <c r="BC104" s="370"/>
      <c r="BD104" s="371"/>
      <c r="BE104" s="369"/>
      <c r="BF104" s="370"/>
      <c r="BG104" s="371"/>
      <c r="BH104" s="369"/>
      <c r="BI104" s="370"/>
      <c r="BJ104" s="371"/>
      <c r="BK104" s="369"/>
      <c r="BL104" s="370"/>
      <c r="BM104" s="371"/>
      <c r="BN104" s="369"/>
      <c r="BO104" s="370"/>
      <c r="BP104" s="371"/>
      <c r="BQ104" s="369"/>
      <c r="BR104" s="370"/>
      <c r="BS104" s="371"/>
      <c r="BT104" s="369"/>
      <c r="BU104" s="370"/>
      <c r="BV104" s="371"/>
      <c r="BW104" s="369"/>
      <c r="BX104" s="370"/>
      <c r="BY104" s="371"/>
      <c r="BZ104" s="369"/>
      <c r="CA104" s="370"/>
      <c r="CB104" s="371"/>
      <c r="CC104" s="369"/>
      <c r="CD104" s="370"/>
      <c r="CE104" s="371"/>
      <c r="CF104" s="369"/>
      <c r="CG104" s="370"/>
      <c r="CH104" s="371"/>
      <c r="CI104" s="369"/>
      <c r="CJ104" s="370"/>
      <c r="CK104" s="371"/>
      <c r="CL104" s="369"/>
      <c r="CM104" s="370"/>
      <c r="CN104" s="371"/>
      <c r="CO104" s="369"/>
      <c r="CP104" s="370"/>
      <c r="CQ104" s="371"/>
      <c r="CR104" s="369"/>
      <c r="CS104" s="370"/>
      <c r="CT104" s="371"/>
      <c r="CU104" s="369"/>
      <c r="CV104" s="370"/>
      <c r="CW104" s="371"/>
      <c r="CX104" s="369"/>
      <c r="CY104" s="370"/>
      <c r="CZ104" s="371"/>
      <c r="DA104" s="369"/>
      <c r="DB104" s="370"/>
      <c r="DC104" s="371"/>
      <c r="DD104" s="369"/>
      <c r="DE104" s="370"/>
      <c r="DF104" s="371"/>
      <c r="DG104" s="369">
        <v>10</v>
      </c>
      <c r="DH104" s="370"/>
      <c r="DI104" s="378"/>
      <c r="DP104" s="369"/>
      <c r="DQ104" s="370"/>
      <c r="DR104" s="371"/>
      <c r="DS104" s="369"/>
      <c r="DT104" s="370"/>
      <c r="DU104" s="371"/>
      <c r="DV104" s="369"/>
      <c r="DW104" s="370"/>
      <c r="DX104" s="371"/>
      <c r="DY104" s="369"/>
      <c r="DZ104" s="370"/>
      <c r="EA104" s="371"/>
      <c r="EB104" s="369"/>
      <c r="EC104" s="370"/>
      <c r="ED104" s="371"/>
      <c r="EE104" s="369"/>
      <c r="EF104" s="370"/>
      <c r="EG104" s="371"/>
      <c r="EJ104" s="37">
        <f>SUM(J104:EG104)</f>
        <v>90</v>
      </c>
    </row>
    <row r="105" spans="1:140" s="32" customFormat="1" ht="15" hidden="1" customHeight="1" thickBot="1">
      <c r="A105" s="115">
        <f>ROW()-ROW($A$95)</f>
        <v>10</v>
      </c>
      <c r="B105" s="134"/>
      <c r="C105" s="375"/>
      <c r="D105" s="376"/>
      <c r="E105" s="377"/>
      <c r="F105" s="131"/>
      <c r="G105" s="360"/>
      <c r="H105" s="361"/>
      <c r="I105" s="362"/>
      <c r="J105" s="42">
        <v>20</v>
      </c>
      <c r="K105" s="42">
        <v>20</v>
      </c>
      <c r="L105" s="372">
        <v>20</v>
      </c>
      <c r="M105" s="373"/>
      <c r="N105" s="374"/>
      <c r="O105" s="372">
        <v>20</v>
      </c>
      <c r="P105" s="373"/>
      <c r="Q105" s="374"/>
      <c r="R105" s="372">
        <v>20</v>
      </c>
      <c r="S105" s="373"/>
      <c r="T105" s="374"/>
      <c r="U105" s="372"/>
      <c r="V105" s="373"/>
      <c r="W105" s="374"/>
      <c r="X105" s="372">
        <v>20</v>
      </c>
      <c r="Y105" s="373"/>
      <c r="Z105" s="374"/>
      <c r="AA105" s="372"/>
      <c r="AB105" s="373"/>
      <c r="AC105" s="374"/>
      <c r="AD105" s="372"/>
      <c r="AE105" s="373"/>
      <c r="AF105" s="374"/>
      <c r="AG105" s="372"/>
      <c r="AH105" s="373"/>
      <c r="AI105" s="374"/>
      <c r="AJ105" s="372"/>
      <c r="AK105" s="373"/>
      <c r="AL105" s="374"/>
      <c r="AM105" s="372"/>
      <c r="AN105" s="373"/>
      <c r="AO105" s="374"/>
      <c r="AP105" s="372"/>
      <c r="AQ105" s="373"/>
      <c r="AR105" s="374"/>
      <c r="AS105" s="372"/>
      <c r="AT105" s="373"/>
      <c r="AU105" s="374"/>
      <c r="AV105" s="372"/>
      <c r="AW105" s="373"/>
      <c r="AX105" s="374"/>
      <c r="AY105" s="372"/>
      <c r="AZ105" s="373"/>
      <c r="BA105" s="374"/>
      <c r="BB105" s="372"/>
      <c r="BC105" s="373"/>
      <c r="BD105" s="374"/>
      <c r="BE105" s="372"/>
      <c r="BF105" s="373"/>
      <c r="BG105" s="374"/>
      <c r="BH105" s="372"/>
      <c r="BI105" s="373"/>
      <c r="BJ105" s="374"/>
      <c r="BK105" s="372"/>
      <c r="BL105" s="373"/>
      <c r="BM105" s="374"/>
      <c r="BN105" s="372"/>
      <c r="BO105" s="373"/>
      <c r="BP105" s="374"/>
      <c r="BQ105" s="372"/>
      <c r="BR105" s="373"/>
      <c r="BS105" s="374"/>
      <c r="BT105" s="372"/>
      <c r="BU105" s="373"/>
      <c r="BV105" s="374"/>
      <c r="BW105" s="372"/>
      <c r="BX105" s="373"/>
      <c r="BY105" s="374"/>
      <c r="BZ105" s="372"/>
      <c r="CA105" s="373"/>
      <c r="CB105" s="374"/>
      <c r="CC105" s="372"/>
      <c r="CD105" s="373"/>
      <c r="CE105" s="374"/>
      <c r="CF105" s="372"/>
      <c r="CG105" s="373"/>
      <c r="CH105" s="374"/>
      <c r="CI105" s="372"/>
      <c r="CJ105" s="373"/>
      <c r="CK105" s="374"/>
      <c r="CL105" s="372"/>
      <c r="CM105" s="373"/>
      <c r="CN105" s="374"/>
      <c r="CO105" s="372"/>
      <c r="CP105" s="373"/>
      <c r="CQ105" s="374"/>
      <c r="CR105" s="372"/>
      <c r="CS105" s="373"/>
      <c r="CT105" s="374"/>
      <c r="CU105" s="372"/>
      <c r="CV105" s="373"/>
      <c r="CW105" s="374"/>
      <c r="CX105" s="372"/>
      <c r="CY105" s="373"/>
      <c r="CZ105" s="374"/>
      <c r="DA105" s="372"/>
      <c r="DB105" s="373"/>
      <c r="DC105" s="374"/>
      <c r="DD105" s="372"/>
      <c r="DE105" s="373"/>
      <c r="DF105" s="374"/>
      <c r="DG105" s="372">
        <v>20</v>
      </c>
      <c r="DH105" s="373"/>
      <c r="DI105" s="385"/>
      <c r="DP105" s="372"/>
      <c r="DQ105" s="373"/>
      <c r="DR105" s="374"/>
      <c r="DS105" s="372"/>
      <c r="DT105" s="373"/>
      <c r="DU105" s="374"/>
      <c r="DV105" s="372"/>
      <c r="DW105" s="373"/>
      <c r="DX105" s="374"/>
      <c r="DY105" s="372"/>
      <c r="DZ105" s="373"/>
      <c r="EA105" s="374"/>
      <c r="EB105" s="372"/>
      <c r="EC105" s="373"/>
      <c r="ED105" s="374"/>
      <c r="EE105" s="372"/>
      <c r="EF105" s="373"/>
      <c r="EG105" s="374"/>
      <c r="EJ105" s="39">
        <f>SUM(J105:EG105)</f>
        <v>140</v>
      </c>
    </row>
    <row r="106" spans="1:140" s="32" customFormat="1" ht="24" hidden="1" customHeight="1" thickTop="1">
      <c r="A106" s="379" t="s">
        <v>17</v>
      </c>
      <c r="B106" s="380"/>
      <c r="C106" s="380"/>
      <c r="D106" s="380"/>
      <c r="E106" s="380"/>
      <c r="F106" s="380"/>
      <c r="G106" s="380"/>
      <c r="H106" s="380"/>
      <c r="I106" s="381"/>
      <c r="J106" s="116" t="e">
        <f>SUBTOTAL(109,全体工程表!#REF!)</f>
        <v>#REF!</v>
      </c>
      <c r="K106" s="116" t="e">
        <f>SUBTOTAL(109,全体工程表!#REF!)</f>
        <v>#REF!</v>
      </c>
      <c r="L106" s="382">
        <f>SUM(L96:N105)</f>
        <v>190</v>
      </c>
      <c r="M106" s="383"/>
      <c r="N106" s="384"/>
      <c r="O106" s="382">
        <f t="shared" ref="O106" si="3905">SUM(O96:Q105)</f>
        <v>190</v>
      </c>
      <c r="P106" s="383"/>
      <c r="Q106" s="384"/>
      <c r="R106" s="382">
        <f t="shared" ref="R106" si="3906">SUM(R96:T105)</f>
        <v>190</v>
      </c>
      <c r="S106" s="383"/>
      <c r="T106" s="384"/>
      <c r="U106" s="382">
        <f t="shared" ref="U106" si="3907">SUM(U96:W105)</f>
        <v>160</v>
      </c>
      <c r="V106" s="383"/>
      <c r="W106" s="384"/>
      <c r="X106" s="382">
        <f t="shared" ref="X106" si="3908">SUM(X96:Z105)</f>
        <v>190</v>
      </c>
      <c r="Y106" s="383"/>
      <c r="Z106" s="384"/>
      <c r="AA106" s="382">
        <f t="shared" ref="AA106" si="3909">SUM(AA96:AC105)</f>
        <v>170</v>
      </c>
      <c r="AB106" s="383"/>
      <c r="AC106" s="384"/>
      <c r="AD106" s="382">
        <f>SUM(AD96:AF105)</f>
        <v>170</v>
      </c>
      <c r="AE106" s="383"/>
      <c r="AF106" s="384"/>
      <c r="AG106" s="382">
        <f t="shared" ref="AG106" si="3910">SUM(AG96:AI105)</f>
        <v>160</v>
      </c>
      <c r="AH106" s="383"/>
      <c r="AI106" s="384"/>
      <c r="AJ106" s="382">
        <f t="shared" ref="AJ106" si="3911">SUM(AJ96:AL105)</f>
        <v>160</v>
      </c>
      <c r="AK106" s="383"/>
      <c r="AL106" s="384"/>
      <c r="AM106" s="382">
        <f t="shared" ref="AM106" si="3912">SUM(AM96:AO105)</f>
        <v>160</v>
      </c>
      <c r="AN106" s="383"/>
      <c r="AO106" s="384"/>
      <c r="AP106" s="382">
        <f t="shared" ref="AP106" si="3913">SUM(AP96:AR105)</f>
        <v>160</v>
      </c>
      <c r="AQ106" s="383"/>
      <c r="AR106" s="384"/>
      <c r="AS106" s="382">
        <f t="shared" ref="AS106" si="3914">SUM(AS96:AU105)</f>
        <v>160</v>
      </c>
      <c r="AT106" s="383"/>
      <c r="AU106" s="384"/>
      <c r="AV106" s="382">
        <f t="shared" ref="AV106" si="3915">SUM(AV96:AX105)</f>
        <v>160</v>
      </c>
      <c r="AW106" s="383"/>
      <c r="AX106" s="384"/>
      <c r="AY106" s="382">
        <f t="shared" ref="AY106" si="3916">SUM(AY96:BA105)</f>
        <v>160</v>
      </c>
      <c r="AZ106" s="383"/>
      <c r="BA106" s="384"/>
      <c r="BB106" s="382">
        <f t="shared" ref="BB106" si="3917">SUM(BB96:BD105)</f>
        <v>160</v>
      </c>
      <c r="BC106" s="383"/>
      <c r="BD106" s="384"/>
      <c r="BE106" s="382">
        <f t="shared" ref="BE106" si="3918">SUM(BE96:BG105)</f>
        <v>160</v>
      </c>
      <c r="BF106" s="383"/>
      <c r="BG106" s="384"/>
      <c r="BH106" s="382">
        <f t="shared" ref="BH106" si="3919">SUM(BH96:BJ105)</f>
        <v>160</v>
      </c>
      <c r="BI106" s="383"/>
      <c r="BJ106" s="384"/>
      <c r="BK106" s="382">
        <f t="shared" ref="BK106" si="3920">SUM(BK96:BM105)</f>
        <v>160</v>
      </c>
      <c r="BL106" s="383"/>
      <c r="BM106" s="384"/>
      <c r="BN106" s="382">
        <f t="shared" ref="BN106" si="3921">SUM(BN96:BP105)</f>
        <v>160</v>
      </c>
      <c r="BO106" s="383"/>
      <c r="BP106" s="384"/>
      <c r="BQ106" s="382">
        <f t="shared" ref="BQ106" si="3922">SUM(BQ96:BS105)</f>
        <v>160</v>
      </c>
      <c r="BR106" s="383"/>
      <c r="BS106" s="384"/>
      <c r="BT106" s="382">
        <f t="shared" ref="BT106" si="3923">SUM(BT96:BV105)</f>
        <v>160</v>
      </c>
      <c r="BU106" s="383"/>
      <c r="BV106" s="384"/>
      <c r="BW106" s="382">
        <f t="shared" ref="BW106" si="3924">SUM(BW96:BY105)</f>
        <v>160</v>
      </c>
      <c r="BX106" s="383"/>
      <c r="BY106" s="384"/>
      <c r="BZ106" s="382">
        <f t="shared" ref="BZ106" si="3925">SUM(BZ96:CB105)</f>
        <v>160</v>
      </c>
      <c r="CA106" s="383"/>
      <c r="CB106" s="384"/>
      <c r="CC106" s="382">
        <f t="shared" ref="CC106" si="3926">SUM(CC96:CE105)</f>
        <v>160</v>
      </c>
      <c r="CD106" s="383"/>
      <c r="CE106" s="384"/>
      <c r="CF106" s="382">
        <f t="shared" ref="CF106" si="3927">SUM(CF96:CH105)</f>
        <v>160</v>
      </c>
      <c r="CG106" s="383"/>
      <c r="CH106" s="384"/>
      <c r="CI106" s="382">
        <f t="shared" ref="CI106" si="3928">SUM(CI96:CK105)</f>
        <v>160</v>
      </c>
      <c r="CJ106" s="383"/>
      <c r="CK106" s="384"/>
      <c r="CL106" s="382">
        <f t="shared" ref="CL106" si="3929">SUM(CL96:CN105)</f>
        <v>160</v>
      </c>
      <c r="CM106" s="383"/>
      <c r="CN106" s="384"/>
      <c r="CO106" s="382">
        <f t="shared" ref="CO106" si="3930">SUM(CO96:CQ105)</f>
        <v>160</v>
      </c>
      <c r="CP106" s="383"/>
      <c r="CQ106" s="384"/>
      <c r="CR106" s="382">
        <f t="shared" ref="CR106" si="3931">SUM(CR96:CT105)</f>
        <v>160</v>
      </c>
      <c r="CS106" s="383"/>
      <c r="CT106" s="384"/>
      <c r="CU106" s="382">
        <f t="shared" ref="CU106" si="3932">SUM(CU96:CW105)</f>
        <v>160</v>
      </c>
      <c r="CV106" s="383"/>
      <c r="CW106" s="384"/>
      <c r="CX106" s="382">
        <f t="shared" ref="CX106" si="3933">SUM(CX96:CZ105)</f>
        <v>160</v>
      </c>
      <c r="CY106" s="383"/>
      <c r="CZ106" s="384"/>
      <c r="DA106" s="382">
        <f t="shared" ref="DA106" si="3934">SUM(DA96:DC105)</f>
        <v>160</v>
      </c>
      <c r="DB106" s="383"/>
      <c r="DC106" s="384"/>
      <c r="DD106" s="382">
        <f>SUM(DD96:DF105)</f>
        <v>160</v>
      </c>
      <c r="DE106" s="383"/>
      <c r="DF106" s="384"/>
      <c r="DG106" s="382">
        <f t="shared" ref="DG106" si="3935">SUM(DG96:DI105)</f>
        <v>190</v>
      </c>
      <c r="DH106" s="383"/>
      <c r="DI106" s="389"/>
      <c r="DP106" s="386">
        <f t="shared" ref="DP106" si="3936">SUM(DP96:DR105)</f>
        <v>70</v>
      </c>
      <c r="DQ106" s="387"/>
      <c r="DR106" s="388"/>
      <c r="DS106" s="386">
        <f t="shared" ref="DS106" si="3937">SUM(DS96:DU105)</f>
        <v>70</v>
      </c>
      <c r="DT106" s="387"/>
      <c r="DU106" s="388"/>
      <c r="DV106" s="386">
        <f t="shared" ref="DV106" si="3938">SUM(DV96:DX105)</f>
        <v>70</v>
      </c>
      <c r="DW106" s="387"/>
      <c r="DX106" s="388"/>
      <c r="DY106" s="386">
        <f t="shared" ref="DY106" si="3939">SUM(DY96:EA105)</f>
        <v>70</v>
      </c>
      <c r="DZ106" s="387"/>
      <c r="EA106" s="388"/>
      <c r="EB106" s="386">
        <f t="shared" ref="EB106" si="3940">SUM(EB96:ED105)</f>
        <v>80</v>
      </c>
      <c r="EC106" s="387"/>
      <c r="ED106" s="388"/>
      <c r="EE106" s="386">
        <f t="shared" ref="EE106" si="3941">SUM(EE96:EG105)</f>
        <v>100</v>
      </c>
      <c r="EF106" s="387"/>
      <c r="EG106" s="388"/>
      <c r="EJ106" s="34">
        <f>SUM(EJ96:EJ105)</f>
        <v>6540</v>
      </c>
    </row>
    <row r="107" spans="1:140" s="32" customFormat="1" ht="12" hidden="1">
      <c r="A107" s="33" t="s">
        <v>18</v>
      </c>
      <c r="G107" s="33"/>
    </row>
    <row r="108" spans="1:140" s="32" customFormat="1" ht="12" hidden="1">
      <c r="A108" s="33"/>
      <c r="G108" s="33"/>
    </row>
    <row r="109" spans="1:140" s="32" customFormat="1" ht="12" hidden="1">
      <c r="A109" s="31" t="s">
        <v>19</v>
      </c>
      <c r="G109" s="33"/>
    </row>
    <row r="110" spans="1:140" s="32" customFormat="1" ht="12" hidden="1" customHeight="1">
      <c r="A110" s="401" t="s">
        <v>30</v>
      </c>
      <c r="B110" s="402"/>
      <c r="C110" s="390" t="s">
        <v>20</v>
      </c>
      <c r="D110" s="391"/>
      <c r="E110" s="391"/>
      <c r="F110" s="391"/>
      <c r="G110" s="391"/>
      <c r="H110" s="390" t="s">
        <v>21</v>
      </c>
      <c r="I110" s="391"/>
      <c r="J110" s="391"/>
      <c r="K110" s="391"/>
      <c r="L110" s="391"/>
      <c r="M110" s="391"/>
      <c r="N110" s="391"/>
      <c r="O110" s="391"/>
      <c r="P110" s="391"/>
      <c r="Q110" s="392"/>
      <c r="R110" s="390" t="s">
        <v>22</v>
      </c>
      <c r="S110" s="391"/>
      <c r="T110" s="391"/>
      <c r="U110" s="391"/>
      <c r="V110" s="391"/>
      <c r="W110" s="391"/>
      <c r="X110" s="391"/>
      <c r="Y110" s="391"/>
      <c r="Z110" s="391"/>
      <c r="AA110" s="391"/>
      <c r="AB110" s="391"/>
      <c r="AC110" s="391"/>
      <c r="AD110" s="391"/>
      <c r="AE110" s="391"/>
      <c r="AF110" s="391"/>
      <c r="AG110" s="391"/>
      <c r="AH110" s="391"/>
      <c r="AI110" s="391"/>
      <c r="AJ110" s="391"/>
      <c r="AK110" s="391"/>
      <c r="AL110" s="391"/>
      <c r="AM110" s="391"/>
      <c r="AN110" s="391"/>
      <c r="AO110" s="391"/>
      <c r="AP110" s="392"/>
      <c r="AQ110" s="390" t="s">
        <v>23</v>
      </c>
      <c r="AR110" s="391"/>
      <c r="AS110" s="391"/>
      <c r="AT110" s="391"/>
      <c r="AU110" s="391"/>
      <c r="AV110" s="391"/>
      <c r="AW110" s="391"/>
      <c r="AX110" s="391"/>
      <c r="AY110" s="391"/>
      <c r="AZ110" s="391"/>
      <c r="BA110" s="391"/>
      <c r="BB110" s="391"/>
      <c r="BC110" s="391"/>
      <c r="BD110" s="391"/>
      <c r="BE110" s="391"/>
      <c r="BF110" s="391"/>
      <c r="BG110" s="391"/>
      <c r="BH110" s="391"/>
      <c r="BI110" s="391"/>
      <c r="BJ110" s="391"/>
      <c r="BK110" s="391"/>
      <c r="BL110" s="391"/>
      <c r="BM110" s="391"/>
      <c r="BN110" s="391"/>
      <c r="BO110" s="392"/>
      <c r="BP110" s="390" t="s">
        <v>24</v>
      </c>
      <c r="BQ110" s="391"/>
      <c r="BR110" s="391"/>
      <c r="BS110" s="391"/>
      <c r="BT110" s="391"/>
      <c r="BU110" s="391"/>
      <c r="BV110" s="391"/>
      <c r="BW110" s="391"/>
      <c r="BX110" s="391"/>
      <c r="BY110" s="391"/>
      <c r="BZ110" s="391"/>
      <c r="CA110" s="391"/>
      <c r="CB110" s="391"/>
      <c r="CC110" s="391"/>
      <c r="CD110" s="391"/>
      <c r="CE110" s="391"/>
      <c r="CF110" s="391"/>
      <c r="CG110" s="391"/>
      <c r="CH110" s="391"/>
      <c r="CI110" s="391"/>
      <c r="CJ110" s="391"/>
      <c r="CK110" s="391"/>
      <c r="CL110" s="391"/>
      <c r="CM110" s="392"/>
      <c r="CN110" s="390" t="s">
        <v>105</v>
      </c>
      <c r="CO110" s="391"/>
      <c r="CP110" s="391"/>
      <c r="CQ110" s="391"/>
      <c r="CR110" s="391"/>
      <c r="CS110" s="391"/>
      <c r="CT110" s="391"/>
      <c r="CU110" s="391"/>
      <c r="CV110" s="391"/>
      <c r="CW110" s="391"/>
      <c r="CX110" s="391"/>
      <c r="CY110" s="391"/>
      <c r="CZ110" s="391"/>
      <c r="DA110" s="391"/>
      <c r="DB110" s="391"/>
      <c r="DC110" s="391"/>
      <c r="DD110" s="391"/>
      <c r="DE110" s="391"/>
      <c r="DF110" s="391"/>
      <c r="DG110" s="391"/>
      <c r="DH110" s="391"/>
      <c r="DI110" s="391"/>
      <c r="DJ110" s="391"/>
      <c r="DK110" s="391"/>
      <c r="DL110" s="392"/>
    </row>
    <row r="111" spans="1:140" s="32" customFormat="1" ht="90" hidden="1" customHeight="1">
      <c r="A111" s="403"/>
      <c r="B111" s="404"/>
      <c r="C111" s="393"/>
      <c r="D111" s="394"/>
      <c r="E111" s="394"/>
      <c r="F111" s="394"/>
      <c r="G111" s="394"/>
      <c r="H111" s="395"/>
      <c r="I111" s="396"/>
      <c r="J111" s="396"/>
      <c r="K111" s="396"/>
      <c r="L111" s="396"/>
      <c r="M111" s="396"/>
      <c r="N111" s="396"/>
      <c r="O111" s="396"/>
      <c r="P111" s="396"/>
      <c r="Q111" s="397"/>
      <c r="R111" s="395"/>
      <c r="S111" s="396"/>
      <c r="T111" s="396"/>
      <c r="U111" s="396"/>
      <c r="V111" s="396"/>
      <c r="W111" s="396"/>
      <c r="X111" s="396"/>
      <c r="Y111" s="396"/>
      <c r="Z111" s="396"/>
      <c r="AA111" s="396"/>
      <c r="AB111" s="396"/>
      <c r="AC111" s="396"/>
      <c r="AD111" s="396"/>
      <c r="AE111" s="396"/>
      <c r="AF111" s="396"/>
      <c r="AG111" s="396"/>
      <c r="AH111" s="396"/>
      <c r="AI111" s="396"/>
      <c r="AJ111" s="396"/>
      <c r="AK111" s="396"/>
      <c r="AL111" s="396"/>
      <c r="AM111" s="396"/>
      <c r="AN111" s="396"/>
      <c r="AO111" s="396"/>
      <c r="AP111" s="397"/>
      <c r="AQ111" s="395"/>
      <c r="AR111" s="396"/>
      <c r="AS111" s="396"/>
      <c r="AT111" s="396"/>
      <c r="AU111" s="396"/>
      <c r="AV111" s="396"/>
      <c r="AW111" s="396"/>
      <c r="AX111" s="396"/>
      <c r="AY111" s="396"/>
      <c r="AZ111" s="396"/>
      <c r="BA111" s="396"/>
      <c r="BB111" s="396"/>
      <c r="BC111" s="396"/>
      <c r="BD111" s="396"/>
      <c r="BE111" s="396"/>
      <c r="BF111" s="396"/>
      <c r="BG111" s="396"/>
      <c r="BH111" s="396"/>
      <c r="BI111" s="396"/>
      <c r="BJ111" s="396"/>
      <c r="BK111" s="396"/>
      <c r="BL111" s="396"/>
      <c r="BM111" s="396"/>
      <c r="BN111" s="396"/>
      <c r="BO111" s="397"/>
      <c r="BP111" s="395"/>
      <c r="BQ111" s="396"/>
      <c r="BR111" s="396"/>
      <c r="BS111" s="396"/>
      <c r="BT111" s="396"/>
      <c r="BU111" s="396"/>
      <c r="BV111" s="396"/>
      <c r="BW111" s="396"/>
      <c r="BX111" s="396"/>
      <c r="BY111" s="396"/>
      <c r="BZ111" s="396"/>
      <c r="CA111" s="396"/>
      <c r="CB111" s="396"/>
      <c r="CC111" s="396"/>
      <c r="CD111" s="396"/>
      <c r="CE111" s="396"/>
      <c r="CF111" s="396"/>
      <c r="CG111" s="396"/>
      <c r="CH111" s="396"/>
      <c r="CI111" s="396"/>
      <c r="CJ111" s="396"/>
      <c r="CK111" s="396"/>
      <c r="CL111" s="396"/>
      <c r="CM111" s="397"/>
      <c r="CN111" s="398"/>
      <c r="CO111" s="399"/>
      <c r="CP111" s="399"/>
      <c r="CQ111" s="399"/>
      <c r="CR111" s="399"/>
      <c r="CS111" s="399"/>
      <c r="CT111" s="399"/>
      <c r="CU111" s="399"/>
      <c r="CV111" s="399"/>
      <c r="CW111" s="399"/>
      <c r="CX111" s="399"/>
      <c r="CY111" s="399"/>
      <c r="CZ111" s="399"/>
      <c r="DA111" s="399"/>
      <c r="DB111" s="399"/>
      <c r="DC111" s="399"/>
      <c r="DD111" s="399"/>
      <c r="DE111" s="399"/>
      <c r="DF111" s="399"/>
      <c r="DG111" s="399"/>
      <c r="DH111" s="399"/>
      <c r="DI111" s="399"/>
      <c r="DJ111" s="399"/>
      <c r="DK111" s="399"/>
      <c r="DL111" s="400"/>
    </row>
    <row r="112" spans="1:140" s="32" customFormat="1" ht="12" hidden="1" customHeight="1">
      <c r="A112" s="403"/>
      <c r="B112" s="404"/>
      <c r="C112" s="407" t="s">
        <v>25</v>
      </c>
      <c r="D112" s="408"/>
      <c r="E112" s="408"/>
      <c r="F112" s="408"/>
      <c r="G112" s="408"/>
      <c r="H112" s="390" t="s">
        <v>26</v>
      </c>
      <c r="I112" s="391"/>
      <c r="J112" s="391"/>
      <c r="K112" s="391"/>
      <c r="L112" s="391"/>
      <c r="M112" s="391"/>
      <c r="N112" s="391"/>
      <c r="O112" s="391"/>
      <c r="P112" s="391"/>
      <c r="Q112" s="392"/>
      <c r="R112" s="390" t="s">
        <v>106</v>
      </c>
      <c r="S112" s="391"/>
      <c r="T112" s="391"/>
      <c r="U112" s="391"/>
      <c r="V112" s="391"/>
      <c r="W112" s="391"/>
      <c r="X112" s="391"/>
      <c r="Y112" s="391"/>
      <c r="Z112" s="391"/>
      <c r="AA112" s="391"/>
      <c r="AB112" s="391"/>
      <c r="AC112" s="391"/>
      <c r="AD112" s="391"/>
      <c r="AE112" s="391"/>
      <c r="AF112" s="391"/>
      <c r="AG112" s="391"/>
      <c r="AH112" s="391"/>
      <c r="AI112" s="391"/>
      <c r="AJ112" s="391"/>
      <c r="AK112" s="391"/>
      <c r="AL112" s="391"/>
      <c r="AM112" s="391"/>
      <c r="AN112" s="391"/>
      <c r="AO112" s="391"/>
      <c r="AP112" s="392"/>
      <c r="AQ112" s="390" t="s">
        <v>107</v>
      </c>
      <c r="AR112" s="391"/>
      <c r="AS112" s="391"/>
      <c r="AT112" s="391"/>
      <c r="AU112" s="391"/>
      <c r="AV112" s="391"/>
      <c r="AW112" s="391"/>
      <c r="AX112" s="391"/>
      <c r="AY112" s="391"/>
      <c r="AZ112" s="391"/>
      <c r="BA112" s="391"/>
      <c r="BB112" s="391"/>
      <c r="BC112" s="391"/>
      <c r="BD112" s="391"/>
      <c r="BE112" s="391"/>
      <c r="BF112" s="391"/>
      <c r="BG112" s="391"/>
      <c r="BH112" s="391"/>
      <c r="BI112" s="391"/>
      <c r="BJ112" s="391"/>
      <c r="BK112" s="391"/>
      <c r="BL112" s="391"/>
      <c r="BM112" s="391"/>
      <c r="BN112" s="391"/>
      <c r="BO112" s="392"/>
      <c r="BP112" s="390" t="s">
        <v>108</v>
      </c>
      <c r="BQ112" s="391"/>
      <c r="BR112" s="391"/>
      <c r="BS112" s="391"/>
      <c r="BT112" s="391"/>
      <c r="BU112" s="391"/>
      <c r="BV112" s="391"/>
      <c r="BW112" s="391"/>
      <c r="BX112" s="391"/>
      <c r="BY112" s="391"/>
      <c r="BZ112" s="391"/>
      <c r="CA112" s="391"/>
      <c r="CB112" s="391"/>
      <c r="CC112" s="391"/>
      <c r="CD112" s="391"/>
      <c r="CE112" s="391"/>
      <c r="CF112" s="391"/>
      <c r="CG112" s="391"/>
      <c r="CH112" s="391"/>
      <c r="CI112" s="391"/>
      <c r="CJ112" s="391"/>
      <c r="CK112" s="391"/>
      <c r="CL112" s="391"/>
      <c r="CM112" s="392"/>
      <c r="CN112" s="390" t="s">
        <v>109</v>
      </c>
      <c r="CO112" s="391"/>
      <c r="CP112" s="391"/>
      <c r="CQ112" s="391"/>
      <c r="CR112" s="391"/>
      <c r="CS112" s="391"/>
      <c r="CT112" s="391"/>
      <c r="CU112" s="391"/>
      <c r="CV112" s="391"/>
      <c r="CW112" s="391"/>
      <c r="CX112" s="391"/>
      <c r="CY112" s="391"/>
      <c r="CZ112" s="391"/>
      <c r="DA112" s="391"/>
      <c r="DB112" s="391"/>
      <c r="DC112" s="391"/>
      <c r="DD112" s="391"/>
      <c r="DE112" s="391"/>
      <c r="DF112" s="391"/>
      <c r="DG112" s="391"/>
      <c r="DH112" s="391"/>
      <c r="DI112" s="391"/>
      <c r="DJ112" s="391"/>
      <c r="DK112" s="391"/>
      <c r="DL112" s="392"/>
    </row>
    <row r="113" spans="1:138" s="32" customFormat="1" ht="90" hidden="1" customHeight="1">
      <c r="A113" s="405"/>
      <c r="B113" s="406"/>
      <c r="C113" s="393"/>
      <c r="D113" s="394"/>
      <c r="E113" s="394"/>
      <c r="F113" s="394"/>
      <c r="G113" s="394"/>
      <c r="H113" s="395"/>
      <c r="I113" s="396"/>
      <c r="J113" s="396"/>
      <c r="K113" s="396"/>
      <c r="L113" s="396"/>
      <c r="M113" s="396"/>
      <c r="N113" s="396"/>
      <c r="O113" s="396"/>
      <c r="P113" s="396"/>
      <c r="Q113" s="397"/>
      <c r="R113" s="395"/>
      <c r="S113" s="396"/>
      <c r="T113" s="396"/>
      <c r="U113" s="396"/>
      <c r="V113" s="396"/>
      <c r="W113" s="396"/>
      <c r="X113" s="396"/>
      <c r="Y113" s="396"/>
      <c r="Z113" s="396"/>
      <c r="AA113" s="396"/>
      <c r="AB113" s="396"/>
      <c r="AC113" s="396"/>
      <c r="AD113" s="396"/>
      <c r="AE113" s="396"/>
      <c r="AF113" s="396"/>
      <c r="AG113" s="396"/>
      <c r="AH113" s="396"/>
      <c r="AI113" s="396"/>
      <c r="AJ113" s="396"/>
      <c r="AK113" s="396"/>
      <c r="AL113" s="396"/>
      <c r="AM113" s="396"/>
      <c r="AN113" s="396"/>
      <c r="AO113" s="396"/>
      <c r="AP113" s="397"/>
      <c r="AQ113" s="395"/>
      <c r="AR113" s="396"/>
      <c r="AS113" s="396"/>
      <c r="AT113" s="396"/>
      <c r="AU113" s="396"/>
      <c r="AV113" s="396"/>
      <c r="AW113" s="396"/>
      <c r="AX113" s="396"/>
      <c r="AY113" s="396"/>
      <c r="AZ113" s="396"/>
      <c r="BA113" s="396"/>
      <c r="BB113" s="396"/>
      <c r="BC113" s="396"/>
      <c r="BD113" s="396"/>
      <c r="BE113" s="396"/>
      <c r="BF113" s="396"/>
      <c r="BG113" s="396"/>
      <c r="BH113" s="396"/>
      <c r="BI113" s="396"/>
      <c r="BJ113" s="396"/>
      <c r="BK113" s="396"/>
      <c r="BL113" s="396"/>
      <c r="BM113" s="396"/>
      <c r="BN113" s="396"/>
      <c r="BO113" s="397"/>
      <c r="BP113" s="395"/>
      <c r="BQ113" s="396"/>
      <c r="BR113" s="396"/>
      <c r="BS113" s="396"/>
      <c r="BT113" s="396"/>
      <c r="BU113" s="396"/>
      <c r="BV113" s="396"/>
      <c r="BW113" s="396"/>
      <c r="BX113" s="396"/>
      <c r="BY113" s="396"/>
      <c r="BZ113" s="396"/>
      <c r="CA113" s="396"/>
      <c r="CB113" s="396"/>
      <c r="CC113" s="396"/>
      <c r="CD113" s="396"/>
      <c r="CE113" s="396"/>
      <c r="CF113" s="396"/>
      <c r="CG113" s="396"/>
      <c r="CH113" s="396"/>
      <c r="CI113" s="396"/>
      <c r="CJ113" s="396"/>
      <c r="CK113" s="396"/>
      <c r="CL113" s="396"/>
      <c r="CM113" s="397"/>
      <c r="CN113" s="398"/>
      <c r="CO113" s="399"/>
      <c r="CP113" s="399"/>
      <c r="CQ113" s="399"/>
      <c r="CR113" s="399"/>
      <c r="CS113" s="399"/>
      <c r="CT113" s="399"/>
      <c r="CU113" s="399"/>
      <c r="CV113" s="399"/>
      <c r="CW113" s="399"/>
      <c r="CX113" s="399"/>
      <c r="CY113" s="399"/>
      <c r="CZ113" s="399"/>
      <c r="DA113" s="399"/>
      <c r="DB113" s="399"/>
      <c r="DC113" s="399"/>
      <c r="DD113" s="399"/>
      <c r="DE113" s="399"/>
      <c r="DF113" s="399"/>
      <c r="DG113" s="399"/>
      <c r="DH113" s="399"/>
      <c r="DI113" s="399"/>
      <c r="DJ113" s="399"/>
      <c r="DK113" s="399"/>
      <c r="DL113" s="400"/>
    </row>
    <row r="114" spans="1:138" s="32" customFormat="1" ht="12" hidden="1" customHeight="1"/>
    <row r="115" spans="1:138" s="32" customFormat="1" ht="12" hidden="1" customHeight="1">
      <c r="A115" s="401" t="s">
        <v>33</v>
      </c>
      <c r="B115" s="402"/>
      <c r="C115" s="390" t="s">
        <v>20</v>
      </c>
      <c r="D115" s="391"/>
      <c r="E115" s="391"/>
      <c r="F115" s="391"/>
      <c r="G115" s="391"/>
      <c r="H115" s="390" t="s">
        <v>21</v>
      </c>
      <c r="I115" s="391"/>
      <c r="J115" s="391"/>
      <c r="K115" s="391"/>
      <c r="L115" s="391"/>
      <c r="M115" s="391"/>
      <c r="N115" s="391"/>
      <c r="O115" s="391"/>
      <c r="P115" s="391"/>
      <c r="Q115" s="392"/>
      <c r="R115" s="390" t="s">
        <v>22</v>
      </c>
      <c r="S115" s="391"/>
      <c r="T115" s="391"/>
      <c r="U115" s="391"/>
      <c r="V115" s="391"/>
      <c r="W115" s="391"/>
      <c r="X115" s="391"/>
      <c r="Y115" s="391"/>
      <c r="Z115" s="391"/>
      <c r="AA115" s="391"/>
      <c r="AB115" s="391"/>
      <c r="AC115" s="391"/>
      <c r="AD115" s="391"/>
      <c r="AE115" s="391"/>
      <c r="AF115" s="391"/>
      <c r="AG115" s="391"/>
      <c r="AH115" s="391"/>
      <c r="AI115" s="391"/>
      <c r="AJ115" s="391"/>
      <c r="AK115" s="391"/>
      <c r="AL115" s="391"/>
      <c r="AM115" s="391"/>
      <c r="AN115" s="391"/>
      <c r="AO115" s="391"/>
      <c r="AP115" s="392"/>
      <c r="AQ115" s="390" t="s">
        <v>23</v>
      </c>
      <c r="AR115" s="391"/>
      <c r="AS115" s="391"/>
      <c r="AT115" s="391"/>
      <c r="AU115" s="391"/>
      <c r="AV115" s="391"/>
      <c r="AW115" s="391"/>
      <c r="AX115" s="391"/>
      <c r="AY115" s="391"/>
      <c r="AZ115" s="391"/>
      <c r="BA115" s="391"/>
      <c r="BB115" s="391"/>
      <c r="BC115" s="391"/>
      <c r="BD115" s="391"/>
      <c r="BE115" s="391"/>
      <c r="BF115" s="391"/>
      <c r="BG115" s="391"/>
      <c r="BH115" s="391"/>
      <c r="BI115" s="391"/>
      <c r="BJ115" s="391"/>
      <c r="BK115" s="391"/>
      <c r="BL115" s="391"/>
      <c r="BM115" s="391"/>
      <c r="BN115" s="391"/>
      <c r="BO115" s="392"/>
      <c r="BP115" s="390" t="s">
        <v>24</v>
      </c>
      <c r="BQ115" s="391"/>
      <c r="BR115" s="391"/>
      <c r="BS115" s="391"/>
      <c r="BT115" s="391"/>
      <c r="BU115" s="391"/>
      <c r="BV115" s="391"/>
      <c r="BW115" s="391"/>
      <c r="BX115" s="391"/>
      <c r="BY115" s="391"/>
      <c r="BZ115" s="391"/>
      <c r="CA115" s="391"/>
      <c r="CB115" s="391"/>
      <c r="CC115" s="391"/>
      <c r="CD115" s="391"/>
      <c r="CE115" s="391"/>
      <c r="CF115" s="391"/>
      <c r="CG115" s="391"/>
      <c r="CH115" s="391"/>
      <c r="CI115" s="391"/>
      <c r="CJ115" s="391"/>
      <c r="CK115" s="391"/>
      <c r="CL115" s="391"/>
      <c r="CM115" s="392"/>
      <c r="CN115" s="390" t="s">
        <v>105</v>
      </c>
      <c r="CO115" s="391"/>
      <c r="CP115" s="391"/>
      <c r="CQ115" s="391"/>
      <c r="CR115" s="391"/>
      <c r="CS115" s="391"/>
      <c r="CT115" s="391"/>
      <c r="CU115" s="391"/>
      <c r="CV115" s="391"/>
      <c r="CW115" s="391"/>
      <c r="CX115" s="391"/>
      <c r="CY115" s="391"/>
      <c r="CZ115" s="391"/>
      <c r="DA115" s="391"/>
      <c r="DB115" s="391"/>
      <c r="DC115" s="391"/>
      <c r="DD115" s="391"/>
      <c r="DE115" s="391"/>
      <c r="DF115" s="391"/>
      <c r="DG115" s="391"/>
      <c r="DH115" s="391"/>
      <c r="DI115" s="391"/>
      <c r="DJ115" s="391"/>
      <c r="DK115" s="391"/>
      <c r="DL115" s="392"/>
    </row>
    <row r="116" spans="1:138" s="32" customFormat="1" ht="90" hidden="1" customHeight="1">
      <c r="A116" s="403"/>
      <c r="B116" s="404"/>
      <c r="C116" s="393"/>
      <c r="D116" s="394"/>
      <c r="E116" s="394"/>
      <c r="F116" s="394"/>
      <c r="G116" s="394"/>
      <c r="H116" s="395"/>
      <c r="I116" s="396"/>
      <c r="J116" s="396"/>
      <c r="K116" s="396"/>
      <c r="L116" s="396"/>
      <c r="M116" s="396"/>
      <c r="N116" s="396"/>
      <c r="O116" s="396"/>
      <c r="P116" s="396"/>
      <c r="Q116" s="397"/>
      <c r="R116" s="395"/>
      <c r="S116" s="396"/>
      <c r="T116" s="396"/>
      <c r="U116" s="396"/>
      <c r="V116" s="396"/>
      <c r="W116" s="396"/>
      <c r="X116" s="396"/>
      <c r="Y116" s="396"/>
      <c r="Z116" s="396"/>
      <c r="AA116" s="396"/>
      <c r="AB116" s="396"/>
      <c r="AC116" s="396"/>
      <c r="AD116" s="396"/>
      <c r="AE116" s="396"/>
      <c r="AF116" s="396"/>
      <c r="AG116" s="396"/>
      <c r="AH116" s="396"/>
      <c r="AI116" s="396"/>
      <c r="AJ116" s="396"/>
      <c r="AK116" s="396"/>
      <c r="AL116" s="396"/>
      <c r="AM116" s="396"/>
      <c r="AN116" s="396"/>
      <c r="AO116" s="396"/>
      <c r="AP116" s="397"/>
      <c r="AQ116" s="395"/>
      <c r="AR116" s="396"/>
      <c r="AS116" s="396"/>
      <c r="AT116" s="396"/>
      <c r="AU116" s="396"/>
      <c r="AV116" s="396"/>
      <c r="AW116" s="396"/>
      <c r="AX116" s="396"/>
      <c r="AY116" s="396"/>
      <c r="AZ116" s="396"/>
      <c r="BA116" s="396"/>
      <c r="BB116" s="396"/>
      <c r="BC116" s="396"/>
      <c r="BD116" s="396"/>
      <c r="BE116" s="396"/>
      <c r="BF116" s="396"/>
      <c r="BG116" s="396"/>
      <c r="BH116" s="396"/>
      <c r="BI116" s="396"/>
      <c r="BJ116" s="396"/>
      <c r="BK116" s="396"/>
      <c r="BL116" s="396"/>
      <c r="BM116" s="396"/>
      <c r="BN116" s="396"/>
      <c r="BO116" s="397"/>
      <c r="BP116" s="395"/>
      <c r="BQ116" s="396"/>
      <c r="BR116" s="396"/>
      <c r="BS116" s="396"/>
      <c r="BT116" s="396"/>
      <c r="BU116" s="396"/>
      <c r="BV116" s="396"/>
      <c r="BW116" s="396"/>
      <c r="BX116" s="396"/>
      <c r="BY116" s="396"/>
      <c r="BZ116" s="396"/>
      <c r="CA116" s="396"/>
      <c r="CB116" s="396"/>
      <c r="CC116" s="396"/>
      <c r="CD116" s="396"/>
      <c r="CE116" s="396"/>
      <c r="CF116" s="396"/>
      <c r="CG116" s="396"/>
      <c r="CH116" s="396"/>
      <c r="CI116" s="396"/>
      <c r="CJ116" s="396"/>
      <c r="CK116" s="396"/>
      <c r="CL116" s="396"/>
      <c r="CM116" s="397"/>
      <c r="CN116" s="398"/>
      <c r="CO116" s="399"/>
      <c r="CP116" s="399"/>
      <c r="CQ116" s="399"/>
      <c r="CR116" s="399"/>
      <c r="CS116" s="399"/>
      <c r="CT116" s="399"/>
      <c r="CU116" s="399"/>
      <c r="CV116" s="399"/>
      <c r="CW116" s="399"/>
      <c r="CX116" s="399"/>
      <c r="CY116" s="399"/>
      <c r="CZ116" s="399"/>
      <c r="DA116" s="399"/>
      <c r="DB116" s="399"/>
      <c r="DC116" s="399"/>
      <c r="DD116" s="399"/>
      <c r="DE116" s="399"/>
      <c r="DF116" s="399"/>
      <c r="DG116" s="399"/>
      <c r="DH116" s="399"/>
      <c r="DI116" s="399"/>
      <c r="DJ116" s="399"/>
      <c r="DK116" s="399"/>
      <c r="DL116" s="400"/>
    </row>
    <row r="117" spans="1:138" s="32" customFormat="1" ht="12" hidden="1" customHeight="1">
      <c r="A117" s="403"/>
      <c r="B117" s="404"/>
      <c r="C117" s="407" t="s">
        <v>25</v>
      </c>
      <c r="D117" s="408"/>
      <c r="E117" s="408"/>
      <c r="F117" s="408"/>
      <c r="G117" s="408"/>
      <c r="H117" s="390" t="s">
        <v>26</v>
      </c>
      <c r="I117" s="391"/>
      <c r="J117" s="391"/>
      <c r="K117" s="391"/>
      <c r="L117" s="391"/>
      <c r="M117" s="391"/>
      <c r="N117" s="391"/>
      <c r="O117" s="391"/>
      <c r="P117" s="391"/>
      <c r="Q117" s="392"/>
      <c r="R117" s="390" t="s">
        <v>27</v>
      </c>
      <c r="S117" s="391"/>
      <c r="T117" s="391"/>
      <c r="U117" s="391"/>
      <c r="V117" s="391"/>
      <c r="W117" s="391"/>
      <c r="X117" s="391"/>
      <c r="Y117" s="391"/>
      <c r="Z117" s="391"/>
      <c r="AA117" s="391"/>
      <c r="AB117" s="391"/>
      <c r="AC117" s="391"/>
      <c r="AD117" s="391"/>
      <c r="AE117" s="391"/>
      <c r="AF117" s="391"/>
      <c r="AG117" s="391"/>
      <c r="AH117" s="391"/>
      <c r="AI117" s="391"/>
      <c r="AJ117" s="391"/>
      <c r="AK117" s="391"/>
      <c r="AL117" s="391"/>
      <c r="AM117" s="391"/>
      <c r="AN117" s="391"/>
      <c r="AO117" s="391"/>
      <c r="AP117" s="392"/>
      <c r="AQ117" s="390" t="s">
        <v>28</v>
      </c>
      <c r="AR117" s="391"/>
      <c r="AS117" s="391"/>
      <c r="AT117" s="391"/>
      <c r="AU117" s="391"/>
      <c r="AV117" s="391"/>
      <c r="AW117" s="391"/>
      <c r="AX117" s="391"/>
      <c r="AY117" s="391"/>
      <c r="AZ117" s="391"/>
      <c r="BA117" s="391"/>
      <c r="BB117" s="391"/>
      <c r="BC117" s="391"/>
      <c r="BD117" s="391"/>
      <c r="BE117" s="391"/>
      <c r="BF117" s="391"/>
      <c r="BG117" s="391"/>
      <c r="BH117" s="391"/>
      <c r="BI117" s="391"/>
      <c r="BJ117" s="391"/>
      <c r="BK117" s="391"/>
      <c r="BL117" s="391"/>
      <c r="BM117" s="391"/>
      <c r="BN117" s="391"/>
      <c r="BO117" s="392"/>
      <c r="BP117" s="390" t="s">
        <v>29</v>
      </c>
      <c r="BQ117" s="391"/>
      <c r="BR117" s="391"/>
      <c r="BS117" s="391"/>
      <c r="BT117" s="391"/>
      <c r="BU117" s="391"/>
      <c r="BV117" s="391"/>
      <c r="BW117" s="391"/>
      <c r="BX117" s="391"/>
      <c r="BY117" s="391"/>
      <c r="BZ117" s="391"/>
      <c r="CA117" s="391"/>
      <c r="CB117" s="391"/>
      <c r="CC117" s="391"/>
      <c r="CD117" s="391"/>
      <c r="CE117" s="391"/>
      <c r="CF117" s="391"/>
      <c r="CG117" s="391"/>
      <c r="CH117" s="391"/>
      <c r="CI117" s="391"/>
      <c r="CJ117" s="391"/>
      <c r="CK117" s="391"/>
      <c r="CL117" s="391"/>
      <c r="CM117" s="392"/>
      <c r="CN117" s="390" t="s">
        <v>110</v>
      </c>
      <c r="CO117" s="391"/>
      <c r="CP117" s="391"/>
      <c r="CQ117" s="391"/>
      <c r="CR117" s="391"/>
      <c r="CS117" s="391"/>
      <c r="CT117" s="391"/>
      <c r="CU117" s="391"/>
      <c r="CV117" s="391"/>
      <c r="CW117" s="391"/>
      <c r="CX117" s="391"/>
      <c r="CY117" s="391"/>
      <c r="CZ117" s="391"/>
      <c r="DA117" s="391"/>
      <c r="DB117" s="391"/>
      <c r="DC117" s="391"/>
      <c r="DD117" s="391"/>
      <c r="DE117" s="391"/>
      <c r="DF117" s="391"/>
      <c r="DG117" s="391"/>
      <c r="DH117" s="391"/>
      <c r="DI117" s="391"/>
      <c r="DJ117" s="391"/>
      <c r="DK117" s="391"/>
      <c r="DL117" s="392"/>
    </row>
    <row r="118" spans="1:138" s="32" customFormat="1" ht="90" hidden="1" customHeight="1">
      <c r="A118" s="405"/>
      <c r="B118" s="406"/>
      <c r="C118" s="393"/>
      <c r="D118" s="394"/>
      <c r="E118" s="394"/>
      <c r="F118" s="394"/>
      <c r="G118" s="394"/>
      <c r="H118" s="395"/>
      <c r="I118" s="396"/>
      <c r="J118" s="396"/>
      <c r="K118" s="396"/>
      <c r="L118" s="396"/>
      <c r="M118" s="396"/>
      <c r="N118" s="396"/>
      <c r="O118" s="396"/>
      <c r="P118" s="396"/>
      <c r="Q118" s="397"/>
      <c r="R118" s="395"/>
      <c r="S118" s="396"/>
      <c r="T118" s="396"/>
      <c r="U118" s="396"/>
      <c r="V118" s="396"/>
      <c r="W118" s="396"/>
      <c r="X118" s="396"/>
      <c r="Y118" s="396"/>
      <c r="Z118" s="396"/>
      <c r="AA118" s="396"/>
      <c r="AB118" s="396"/>
      <c r="AC118" s="396"/>
      <c r="AD118" s="396"/>
      <c r="AE118" s="396"/>
      <c r="AF118" s="396"/>
      <c r="AG118" s="396"/>
      <c r="AH118" s="396"/>
      <c r="AI118" s="396"/>
      <c r="AJ118" s="396"/>
      <c r="AK118" s="396"/>
      <c r="AL118" s="396"/>
      <c r="AM118" s="396"/>
      <c r="AN118" s="396"/>
      <c r="AO118" s="396"/>
      <c r="AP118" s="397"/>
      <c r="AQ118" s="395"/>
      <c r="AR118" s="396"/>
      <c r="AS118" s="396"/>
      <c r="AT118" s="396"/>
      <c r="AU118" s="396"/>
      <c r="AV118" s="396"/>
      <c r="AW118" s="396"/>
      <c r="AX118" s="396"/>
      <c r="AY118" s="396"/>
      <c r="AZ118" s="396"/>
      <c r="BA118" s="396"/>
      <c r="BB118" s="396"/>
      <c r="BC118" s="396"/>
      <c r="BD118" s="396"/>
      <c r="BE118" s="396"/>
      <c r="BF118" s="396"/>
      <c r="BG118" s="396"/>
      <c r="BH118" s="396"/>
      <c r="BI118" s="396"/>
      <c r="BJ118" s="396"/>
      <c r="BK118" s="396"/>
      <c r="BL118" s="396"/>
      <c r="BM118" s="396"/>
      <c r="BN118" s="396"/>
      <c r="BO118" s="397"/>
      <c r="BP118" s="395"/>
      <c r="BQ118" s="396"/>
      <c r="BR118" s="396"/>
      <c r="BS118" s="396"/>
      <c r="BT118" s="396"/>
      <c r="BU118" s="396"/>
      <c r="BV118" s="396"/>
      <c r="BW118" s="396"/>
      <c r="BX118" s="396"/>
      <c r="BY118" s="396"/>
      <c r="BZ118" s="396"/>
      <c r="CA118" s="396"/>
      <c r="CB118" s="396"/>
      <c r="CC118" s="396"/>
      <c r="CD118" s="396"/>
      <c r="CE118" s="396"/>
      <c r="CF118" s="396"/>
      <c r="CG118" s="396"/>
      <c r="CH118" s="396"/>
      <c r="CI118" s="396"/>
      <c r="CJ118" s="396"/>
      <c r="CK118" s="396"/>
      <c r="CL118" s="396"/>
      <c r="CM118" s="397"/>
      <c r="CN118" s="398"/>
      <c r="CO118" s="399"/>
      <c r="CP118" s="399"/>
      <c r="CQ118" s="399"/>
      <c r="CR118" s="399"/>
      <c r="CS118" s="399"/>
      <c r="CT118" s="399"/>
      <c r="CU118" s="399"/>
      <c r="CV118" s="399"/>
      <c r="CW118" s="399"/>
      <c r="CX118" s="399"/>
      <c r="CY118" s="399"/>
      <c r="CZ118" s="399"/>
      <c r="DA118" s="399"/>
      <c r="DB118" s="399"/>
      <c r="DC118" s="399"/>
      <c r="DD118" s="399"/>
      <c r="DE118" s="399"/>
      <c r="DF118" s="399"/>
      <c r="DG118" s="399"/>
      <c r="DH118" s="399"/>
      <c r="DI118" s="399"/>
      <c r="DJ118" s="399"/>
      <c r="DK118" s="399"/>
      <c r="DL118" s="400"/>
    </row>
    <row r="119" spans="1:138" s="32" customFormat="1" ht="12" hidden="1"/>
    <row r="120" spans="1:138" s="32" customFormat="1" ht="12" hidden="1" customHeight="1">
      <c r="A120" s="401" t="s">
        <v>34</v>
      </c>
      <c r="B120" s="402"/>
      <c r="C120" s="390" t="s">
        <v>20</v>
      </c>
      <c r="D120" s="391"/>
      <c r="E120" s="391"/>
      <c r="F120" s="391"/>
      <c r="G120" s="391"/>
      <c r="H120" s="390" t="s">
        <v>21</v>
      </c>
      <c r="I120" s="391"/>
      <c r="J120" s="391"/>
      <c r="K120" s="391"/>
      <c r="L120" s="391"/>
      <c r="M120" s="391"/>
      <c r="N120" s="391"/>
      <c r="O120" s="391"/>
      <c r="P120" s="391"/>
      <c r="Q120" s="392"/>
      <c r="R120" s="390" t="s">
        <v>22</v>
      </c>
      <c r="S120" s="391"/>
      <c r="T120" s="391"/>
      <c r="U120" s="391"/>
      <c r="V120" s="391"/>
      <c r="W120" s="391"/>
      <c r="X120" s="391"/>
      <c r="Y120" s="391"/>
      <c r="Z120" s="391"/>
      <c r="AA120" s="391"/>
      <c r="AB120" s="391"/>
      <c r="AC120" s="391"/>
      <c r="AD120" s="391"/>
      <c r="AE120" s="391"/>
      <c r="AF120" s="391"/>
      <c r="AG120" s="391"/>
      <c r="AH120" s="391"/>
      <c r="AI120" s="391"/>
      <c r="AJ120" s="391"/>
      <c r="AK120" s="391"/>
      <c r="AL120" s="391"/>
      <c r="AM120" s="391"/>
      <c r="AN120" s="391"/>
      <c r="AO120" s="391"/>
      <c r="AP120" s="392"/>
      <c r="AQ120" s="390" t="s">
        <v>23</v>
      </c>
      <c r="AR120" s="391"/>
      <c r="AS120" s="391"/>
      <c r="AT120" s="391"/>
      <c r="AU120" s="391"/>
      <c r="AV120" s="391"/>
      <c r="AW120" s="391"/>
      <c r="AX120" s="391"/>
      <c r="AY120" s="391"/>
      <c r="AZ120" s="391"/>
      <c r="BA120" s="391"/>
      <c r="BB120" s="391"/>
      <c r="BC120" s="391"/>
      <c r="BD120" s="391"/>
      <c r="BE120" s="391"/>
      <c r="BF120" s="391"/>
      <c r="BG120" s="391"/>
      <c r="BH120" s="391"/>
      <c r="BI120" s="391"/>
      <c r="BJ120" s="391"/>
      <c r="BK120" s="391"/>
      <c r="BL120" s="391"/>
      <c r="BM120" s="391"/>
      <c r="BN120" s="391"/>
      <c r="BO120" s="392"/>
      <c r="BP120" s="390" t="s">
        <v>24</v>
      </c>
      <c r="BQ120" s="391"/>
      <c r="BR120" s="391"/>
      <c r="BS120" s="391"/>
      <c r="BT120" s="391"/>
      <c r="BU120" s="391"/>
      <c r="BV120" s="391"/>
      <c r="BW120" s="391"/>
      <c r="BX120" s="391"/>
      <c r="BY120" s="391"/>
      <c r="BZ120" s="391"/>
      <c r="CA120" s="391"/>
      <c r="CB120" s="391"/>
      <c r="CC120" s="391"/>
      <c r="CD120" s="391"/>
      <c r="CE120" s="391"/>
      <c r="CF120" s="391"/>
      <c r="CG120" s="391"/>
      <c r="CH120" s="391"/>
      <c r="CI120" s="391"/>
      <c r="CJ120" s="391"/>
      <c r="CK120" s="391"/>
      <c r="CL120" s="391"/>
      <c r="CM120" s="392"/>
      <c r="CN120" s="390" t="s">
        <v>105</v>
      </c>
      <c r="CO120" s="391"/>
      <c r="CP120" s="391"/>
      <c r="CQ120" s="391"/>
      <c r="CR120" s="391"/>
      <c r="CS120" s="391"/>
      <c r="CT120" s="391"/>
      <c r="CU120" s="391"/>
      <c r="CV120" s="391"/>
      <c r="CW120" s="391"/>
      <c r="CX120" s="391"/>
      <c r="CY120" s="391"/>
      <c r="CZ120" s="391"/>
      <c r="DA120" s="391"/>
      <c r="DB120" s="391"/>
      <c r="DC120" s="391"/>
      <c r="DD120" s="391"/>
      <c r="DE120" s="391"/>
      <c r="DF120" s="391"/>
      <c r="DG120" s="391"/>
      <c r="DH120" s="391"/>
      <c r="DI120" s="391"/>
      <c r="DJ120" s="391"/>
      <c r="DK120" s="391"/>
      <c r="DL120" s="392"/>
    </row>
    <row r="121" spans="1:138" s="32" customFormat="1" ht="90" hidden="1" customHeight="1">
      <c r="A121" s="403"/>
      <c r="B121" s="404"/>
      <c r="C121" s="393"/>
      <c r="D121" s="394"/>
      <c r="E121" s="394"/>
      <c r="F121" s="394"/>
      <c r="G121" s="394"/>
      <c r="H121" s="395"/>
      <c r="I121" s="396"/>
      <c r="J121" s="396"/>
      <c r="K121" s="396"/>
      <c r="L121" s="396"/>
      <c r="M121" s="396"/>
      <c r="N121" s="396"/>
      <c r="O121" s="396"/>
      <c r="P121" s="396"/>
      <c r="Q121" s="397"/>
      <c r="R121" s="395"/>
      <c r="S121" s="396"/>
      <c r="T121" s="396"/>
      <c r="U121" s="396"/>
      <c r="V121" s="396"/>
      <c r="W121" s="396"/>
      <c r="X121" s="396"/>
      <c r="Y121" s="396"/>
      <c r="Z121" s="396"/>
      <c r="AA121" s="396"/>
      <c r="AB121" s="396"/>
      <c r="AC121" s="396"/>
      <c r="AD121" s="396"/>
      <c r="AE121" s="396"/>
      <c r="AF121" s="396"/>
      <c r="AG121" s="396"/>
      <c r="AH121" s="396"/>
      <c r="AI121" s="396"/>
      <c r="AJ121" s="396"/>
      <c r="AK121" s="396"/>
      <c r="AL121" s="396"/>
      <c r="AM121" s="396"/>
      <c r="AN121" s="396"/>
      <c r="AO121" s="396"/>
      <c r="AP121" s="397"/>
      <c r="AQ121" s="395"/>
      <c r="AR121" s="396"/>
      <c r="AS121" s="396"/>
      <c r="AT121" s="396"/>
      <c r="AU121" s="396"/>
      <c r="AV121" s="396"/>
      <c r="AW121" s="396"/>
      <c r="AX121" s="396"/>
      <c r="AY121" s="396"/>
      <c r="AZ121" s="396"/>
      <c r="BA121" s="396"/>
      <c r="BB121" s="396"/>
      <c r="BC121" s="396"/>
      <c r="BD121" s="396"/>
      <c r="BE121" s="396"/>
      <c r="BF121" s="396"/>
      <c r="BG121" s="396"/>
      <c r="BH121" s="396"/>
      <c r="BI121" s="396"/>
      <c r="BJ121" s="396"/>
      <c r="BK121" s="396"/>
      <c r="BL121" s="396"/>
      <c r="BM121" s="396"/>
      <c r="BN121" s="396"/>
      <c r="BO121" s="397"/>
      <c r="BP121" s="395"/>
      <c r="BQ121" s="396"/>
      <c r="BR121" s="396"/>
      <c r="BS121" s="396"/>
      <c r="BT121" s="396"/>
      <c r="BU121" s="396"/>
      <c r="BV121" s="396"/>
      <c r="BW121" s="396"/>
      <c r="BX121" s="396"/>
      <c r="BY121" s="396"/>
      <c r="BZ121" s="396"/>
      <c r="CA121" s="396"/>
      <c r="CB121" s="396"/>
      <c r="CC121" s="396"/>
      <c r="CD121" s="396"/>
      <c r="CE121" s="396"/>
      <c r="CF121" s="396"/>
      <c r="CG121" s="396"/>
      <c r="CH121" s="396"/>
      <c r="CI121" s="396"/>
      <c r="CJ121" s="396"/>
      <c r="CK121" s="396"/>
      <c r="CL121" s="396"/>
      <c r="CM121" s="397"/>
      <c r="CN121" s="398"/>
      <c r="CO121" s="399"/>
      <c r="CP121" s="399"/>
      <c r="CQ121" s="399"/>
      <c r="CR121" s="399"/>
      <c r="CS121" s="399"/>
      <c r="CT121" s="399"/>
      <c r="CU121" s="399"/>
      <c r="CV121" s="399"/>
      <c r="CW121" s="399"/>
      <c r="CX121" s="399"/>
      <c r="CY121" s="399"/>
      <c r="CZ121" s="399"/>
      <c r="DA121" s="399"/>
      <c r="DB121" s="399"/>
      <c r="DC121" s="399"/>
      <c r="DD121" s="399"/>
      <c r="DE121" s="399"/>
      <c r="DF121" s="399"/>
      <c r="DG121" s="399"/>
      <c r="DH121" s="399"/>
      <c r="DI121" s="399"/>
      <c r="DJ121" s="399"/>
      <c r="DK121" s="399"/>
      <c r="DL121" s="400"/>
    </row>
    <row r="122" spans="1:138" s="32" customFormat="1" ht="12" hidden="1" customHeight="1">
      <c r="A122" s="403"/>
      <c r="B122" s="404"/>
      <c r="C122" s="407" t="s">
        <v>25</v>
      </c>
      <c r="D122" s="408"/>
      <c r="E122" s="408"/>
      <c r="F122" s="408"/>
      <c r="G122" s="408"/>
      <c r="H122" s="390" t="s">
        <v>26</v>
      </c>
      <c r="I122" s="391"/>
      <c r="J122" s="391"/>
      <c r="K122" s="391"/>
      <c r="L122" s="391"/>
      <c r="M122" s="391"/>
      <c r="N122" s="391"/>
      <c r="O122" s="391"/>
      <c r="P122" s="391"/>
      <c r="Q122" s="392"/>
      <c r="R122" s="390" t="s">
        <v>106</v>
      </c>
      <c r="S122" s="391"/>
      <c r="T122" s="391"/>
      <c r="U122" s="391"/>
      <c r="V122" s="391"/>
      <c r="W122" s="391"/>
      <c r="X122" s="391"/>
      <c r="Y122" s="391"/>
      <c r="Z122" s="391"/>
      <c r="AA122" s="391"/>
      <c r="AB122" s="391"/>
      <c r="AC122" s="391"/>
      <c r="AD122" s="391"/>
      <c r="AE122" s="391"/>
      <c r="AF122" s="391"/>
      <c r="AG122" s="391"/>
      <c r="AH122" s="391"/>
      <c r="AI122" s="391"/>
      <c r="AJ122" s="391"/>
      <c r="AK122" s="391"/>
      <c r="AL122" s="391"/>
      <c r="AM122" s="391"/>
      <c r="AN122" s="391"/>
      <c r="AO122" s="391"/>
      <c r="AP122" s="392"/>
      <c r="AQ122" s="390" t="s">
        <v>107</v>
      </c>
      <c r="AR122" s="391"/>
      <c r="AS122" s="391"/>
      <c r="AT122" s="391"/>
      <c r="AU122" s="391"/>
      <c r="AV122" s="391"/>
      <c r="AW122" s="391"/>
      <c r="AX122" s="391"/>
      <c r="AY122" s="391"/>
      <c r="AZ122" s="391"/>
      <c r="BA122" s="391"/>
      <c r="BB122" s="391"/>
      <c r="BC122" s="391"/>
      <c r="BD122" s="391"/>
      <c r="BE122" s="391"/>
      <c r="BF122" s="391"/>
      <c r="BG122" s="391"/>
      <c r="BH122" s="391"/>
      <c r="BI122" s="391"/>
      <c r="BJ122" s="391"/>
      <c r="BK122" s="391"/>
      <c r="BL122" s="391"/>
      <c r="BM122" s="391"/>
      <c r="BN122" s="391"/>
      <c r="BO122" s="392"/>
      <c r="BP122" s="390" t="s">
        <v>108</v>
      </c>
      <c r="BQ122" s="391"/>
      <c r="BR122" s="391"/>
      <c r="BS122" s="391"/>
      <c r="BT122" s="391"/>
      <c r="BU122" s="391"/>
      <c r="BV122" s="391"/>
      <c r="BW122" s="391"/>
      <c r="BX122" s="391"/>
      <c r="BY122" s="391"/>
      <c r="BZ122" s="391"/>
      <c r="CA122" s="391"/>
      <c r="CB122" s="391"/>
      <c r="CC122" s="391"/>
      <c r="CD122" s="391"/>
      <c r="CE122" s="391"/>
      <c r="CF122" s="391"/>
      <c r="CG122" s="391"/>
      <c r="CH122" s="391"/>
      <c r="CI122" s="391"/>
      <c r="CJ122" s="391"/>
      <c r="CK122" s="391"/>
      <c r="CL122" s="391"/>
      <c r="CM122" s="392"/>
      <c r="CN122" s="390" t="s">
        <v>109</v>
      </c>
      <c r="CO122" s="391"/>
      <c r="CP122" s="391"/>
      <c r="CQ122" s="391"/>
      <c r="CR122" s="391"/>
      <c r="CS122" s="391"/>
      <c r="CT122" s="391"/>
      <c r="CU122" s="391"/>
      <c r="CV122" s="391"/>
      <c r="CW122" s="391"/>
      <c r="CX122" s="391"/>
      <c r="CY122" s="391"/>
      <c r="CZ122" s="391"/>
      <c r="DA122" s="391"/>
      <c r="DB122" s="391"/>
      <c r="DC122" s="391"/>
      <c r="DD122" s="391"/>
      <c r="DE122" s="391"/>
      <c r="DF122" s="391"/>
      <c r="DG122" s="391"/>
      <c r="DH122" s="391"/>
      <c r="DI122" s="391"/>
      <c r="DJ122" s="391"/>
      <c r="DK122" s="391"/>
      <c r="DL122" s="392"/>
    </row>
    <row r="123" spans="1:138" s="32" customFormat="1" ht="90" hidden="1" customHeight="1">
      <c r="A123" s="405"/>
      <c r="B123" s="406"/>
      <c r="C123" s="393"/>
      <c r="D123" s="394"/>
      <c r="E123" s="394"/>
      <c r="F123" s="394"/>
      <c r="G123" s="394"/>
      <c r="H123" s="395"/>
      <c r="I123" s="396"/>
      <c r="J123" s="396"/>
      <c r="K123" s="396"/>
      <c r="L123" s="396"/>
      <c r="M123" s="396"/>
      <c r="N123" s="396"/>
      <c r="O123" s="396"/>
      <c r="P123" s="396"/>
      <c r="Q123" s="397"/>
      <c r="R123" s="395"/>
      <c r="S123" s="396"/>
      <c r="T123" s="396"/>
      <c r="U123" s="396"/>
      <c r="V123" s="396"/>
      <c r="W123" s="396"/>
      <c r="X123" s="396"/>
      <c r="Y123" s="396"/>
      <c r="Z123" s="396"/>
      <c r="AA123" s="396"/>
      <c r="AB123" s="396"/>
      <c r="AC123" s="396"/>
      <c r="AD123" s="396"/>
      <c r="AE123" s="396"/>
      <c r="AF123" s="396"/>
      <c r="AG123" s="396"/>
      <c r="AH123" s="396"/>
      <c r="AI123" s="396"/>
      <c r="AJ123" s="396"/>
      <c r="AK123" s="396"/>
      <c r="AL123" s="396"/>
      <c r="AM123" s="396"/>
      <c r="AN123" s="396"/>
      <c r="AO123" s="396"/>
      <c r="AP123" s="397"/>
      <c r="AQ123" s="395"/>
      <c r="AR123" s="396"/>
      <c r="AS123" s="396"/>
      <c r="AT123" s="396"/>
      <c r="AU123" s="396"/>
      <c r="AV123" s="396"/>
      <c r="AW123" s="396"/>
      <c r="AX123" s="396"/>
      <c r="AY123" s="396"/>
      <c r="AZ123" s="396"/>
      <c r="BA123" s="396"/>
      <c r="BB123" s="396"/>
      <c r="BC123" s="396"/>
      <c r="BD123" s="396"/>
      <c r="BE123" s="396"/>
      <c r="BF123" s="396"/>
      <c r="BG123" s="396"/>
      <c r="BH123" s="396"/>
      <c r="BI123" s="396"/>
      <c r="BJ123" s="396"/>
      <c r="BK123" s="396"/>
      <c r="BL123" s="396"/>
      <c r="BM123" s="396"/>
      <c r="BN123" s="396"/>
      <c r="BO123" s="397"/>
      <c r="BP123" s="395"/>
      <c r="BQ123" s="396"/>
      <c r="BR123" s="396"/>
      <c r="BS123" s="396"/>
      <c r="BT123" s="396"/>
      <c r="BU123" s="396"/>
      <c r="BV123" s="396"/>
      <c r="BW123" s="396"/>
      <c r="BX123" s="396"/>
      <c r="BY123" s="396"/>
      <c r="BZ123" s="396"/>
      <c r="CA123" s="396"/>
      <c r="CB123" s="396"/>
      <c r="CC123" s="396"/>
      <c r="CD123" s="396"/>
      <c r="CE123" s="396"/>
      <c r="CF123" s="396"/>
      <c r="CG123" s="396"/>
      <c r="CH123" s="396"/>
      <c r="CI123" s="396"/>
      <c r="CJ123" s="396"/>
      <c r="CK123" s="396"/>
      <c r="CL123" s="396"/>
      <c r="CM123" s="397"/>
      <c r="CN123" s="398"/>
      <c r="CO123" s="399"/>
      <c r="CP123" s="399"/>
      <c r="CQ123" s="399"/>
      <c r="CR123" s="399"/>
      <c r="CS123" s="399"/>
      <c r="CT123" s="399"/>
      <c r="CU123" s="399"/>
      <c r="CV123" s="399"/>
      <c r="CW123" s="399"/>
      <c r="CX123" s="399"/>
      <c r="CY123" s="399"/>
      <c r="CZ123" s="399"/>
      <c r="DA123" s="399"/>
      <c r="DB123" s="399"/>
      <c r="DC123" s="399"/>
      <c r="DD123" s="399"/>
      <c r="DE123" s="399"/>
      <c r="DF123" s="399"/>
      <c r="DG123" s="399"/>
      <c r="DH123" s="399"/>
      <c r="DI123" s="399"/>
      <c r="DJ123" s="399"/>
      <c r="DK123" s="399"/>
      <c r="DL123" s="400"/>
    </row>
    <row r="124" spans="1:138">
      <c r="DG124" s="32"/>
      <c r="DH124" s="32"/>
      <c r="DI124" s="32"/>
      <c r="DJ124" s="32"/>
      <c r="DK124" s="32"/>
      <c r="DL124" s="32"/>
      <c r="DM124" s="32"/>
      <c r="DN124" s="32"/>
      <c r="DO124" s="32"/>
      <c r="DP124" s="32"/>
      <c r="DQ124" s="32"/>
      <c r="DR124" s="32"/>
    </row>
    <row r="125" spans="1:138" s="32" customFormat="1" ht="12" hidden="1" customHeight="1">
      <c r="A125" s="401" t="s">
        <v>111</v>
      </c>
      <c r="B125" s="402"/>
      <c r="C125" s="391" t="s">
        <v>20</v>
      </c>
      <c r="D125" s="391"/>
      <c r="E125" s="391"/>
      <c r="F125" s="391"/>
      <c r="G125" s="391"/>
      <c r="H125" s="390" t="s">
        <v>21</v>
      </c>
      <c r="I125" s="391"/>
      <c r="J125" s="391"/>
      <c r="K125" s="391"/>
      <c r="L125" s="391"/>
      <c r="M125" s="391"/>
      <c r="N125" s="391"/>
      <c r="O125" s="391"/>
      <c r="P125" s="391"/>
      <c r="Q125" s="392"/>
      <c r="R125" s="390" t="s">
        <v>22</v>
      </c>
      <c r="S125" s="391"/>
      <c r="T125" s="391"/>
      <c r="U125" s="391"/>
      <c r="V125" s="391"/>
      <c r="W125" s="391"/>
      <c r="X125" s="391"/>
      <c r="Y125" s="391"/>
      <c r="Z125" s="391"/>
      <c r="AA125" s="391"/>
      <c r="AB125" s="391"/>
      <c r="AC125" s="391"/>
      <c r="AD125" s="391"/>
      <c r="AE125" s="391"/>
      <c r="AF125" s="391"/>
      <c r="AG125" s="391"/>
      <c r="AH125" s="391"/>
      <c r="AI125" s="391"/>
      <c r="AJ125" s="391"/>
      <c r="AK125" s="391"/>
      <c r="AL125" s="391"/>
      <c r="AM125" s="391"/>
      <c r="AN125" s="391"/>
      <c r="AO125" s="391"/>
      <c r="AP125" s="392"/>
      <c r="AQ125" s="390" t="s">
        <v>23</v>
      </c>
      <c r="AR125" s="391"/>
      <c r="AS125" s="391"/>
      <c r="AT125" s="391"/>
      <c r="AU125" s="391"/>
      <c r="AV125" s="391"/>
      <c r="AW125" s="391"/>
      <c r="AX125" s="391"/>
      <c r="AY125" s="391"/>
      <c r="AZ125" s="391"/>
      <c r="BA125" s="391"/>
      <c r="BB125" s="391"/>
      <c r="BC125" s="391"/>
      <c r="BD125" s="391"/>
      <c r="BE125" s="391"/>
      <c r="BF125" s="391"/>
      <c r="BG125" s="391"/>
      <c r="BH125" s="391"/>
      <c r="BI125" s="391"/>
      <c r="BJ125" s="391"/>
      <c r="BK125" s="391"/>
      <c r="BL125" s="391"/>
      <c r="BM125" s="391"/>
      <c r="BN125" s="391"/>
      <c r="BO125" s="392"/>
      <c r="BP125" s="390" t="s">
        <v>24</v>
      </c>
      <c r="BQ125" s="391"/>
      <c r="BR125" s="391"/>
      <c r="BS125" s="391"/>
      <c r="BT125" s="391"/>
      <c r="BU125" s="391"/>
      <c r="BV125" s="391"/>
      <c r="BW125" s="391"/>
      <c r="BX125" s="391"/>
      <c r="BY125" s="391"/>
      <c r="BZ125" s="391"/>
      <c r="CA125" s="391"/>
      <c r="CB125" s="391"/>
      <c r="CC125" s="391"/>
      <c r="CD125" s="391"/>
      <c r="CE125" s="391"/>
      <c r="CF125" s="391"/>
      <c r="CG125" s="391"/>
      <c r="CH125" s="391"/>
      <c r="CI125" s="391"/>
      <c r="CJ125" s="391"/>
      <c r="CK125" s="391"/>
      <c r="CL125" s="391"/>
      <c r="CM125" s="392"/>
      <c r="CN125" s="390" t="s">
        <v>105</v>
      </c>
      <c r="CO125" s="391"/>
      <c r="CP125" s="391"/>
      <c r="CQ125" s="391"/>
      <c r="CR125" s="391"/>
      <c r="CS125" s="391"/>
      <c r="CT125" s="391"/>
      <c r="CU125" s="391"/>
      <c r="CV125" s="391"/>
      <c r="CW125" s="391"/>
      <c r="CX125" s="391"/>
      <c r="CY125" s="391"/>
      <c r="CZ125" s="391"/>
      <c r="DA125" s="391"/>
      <c r="DB125" s="391"/>
      <c r="DC125" s="391"/>
      <c r="DD125" s="391"/>
      <c r="DE125" s="391"/>
      <c r="DF125" s="391"/>
      <c r="DG125" s="391"/>
      <c r="DH125" s="391"/>
      <c r="DI125" s="391"/>
      <c r="DJ125" s="391"/>
      <c r="DK125" s="391"/>
      <c r="DL125" s="392"/>
    </row>
    <row r="126" spans="1:138" s="32" customFormat="1" ht="90" hidden="1" customHeight="1">
      <c r="A126" s="403"/>
      <c r="B126" s="404"/>
      <c r="C126" s="414"/>
      <c r="D126" s="414"/>
      <c r="E126" s="414"/>
      <c r="F126" s="414"/>
      <c r="G126" s="414"/>
      <c r="H126" s="398"/>
      <c r="I126" s="399"/>
      <c r="J126" s="399"/>
      <c r="K126" s="399"/>
      <c r="L126" s="399"/>
      <c r="M126" s="399"/>
      <c r="N126" s="399"/>
      <c r="O126" s="399"/>
      <c r="P126" s="399"/>
      <c r="Q126" s="400"/>
      <c r="R126" s="398"/>
      <c r="S126" s="399"/>
      <c r="T126" s="399"/>
      <c r="U126" s="399"/>
      <c r="V126" s="399"/>
      <c r="W126" s="399"/>
      <c r="X126" s="399"/>
      <c r="Y126" s="399"/>
      <c r="Z126" s="399"/>
      <c r="AA126" s="399"/>
      <c r="AB126" s="399"/>
      <c r="AC126" s="399"/>
      <c r="AD126" s="399"/>
      <c r="AE126" s="399"/>
      <c r="AF126" s="399"/>
      <c r="AG126" s="399"/>
      <c r="AH126" s="399"/>
      <c r="AI126" s="399"/>
      <c r="AJ126" s="399"/>
      <c r="AK126" s="399"/>
      <c r="AL126" s="399"/>
      <c r="AM126" s="399"/>
      <c r="AN126" s="399"/>
      <c r="AO126" s="399"/>
      <c r="AP126" s="400"/>
      <c r="AQ126" s="398"/>
      <c r="AR126" s="399"/>
      <c r="AS126" s="399"/>
      <c r="AT126" s="399"/>
      <c r="AU126" s="399"/>
      <c r="AV126" s="399"/>
      <c r="AW126" s="399"/>
      <c r="AX126" s="399"/>
      <c r="AY126" s="399"/>
      <c r="AZ126" s="399"/>
      <c r="BA126" s="399"/>
      <c r="BB126" s="399"/>
      <c r="BC126" s="399"/>
      <c r="BD126" s="399"/>
      <c r="BE126" s="399"/>
      <c r="BF126" s="399"/>
      <c r="BG126" s="399"/>
      <c r="BH126" s="399"/>
      <c r="BI126" s="399"/>
      <c r="BJ126" s="399"/>
      <c r="BK126" s="399"/>
      <c r="BL126" s="399"/>
      <c r="BM126" s="399"/>
      <c r="BN126" s="399"/>
      <c r="BO126" s="400"/>
      <c r="BP126" s="398"/>
      <c r="BQ126" s="399"/>
      <c r="BR126" s="399"/>
      <c r="BS126" s="399"/>
      <c r="BT126" s="399"/>
      <c r="BU126" s="399"/>
      <c r="BV126" s="399"/>
      <c r="BW126" s="399"/>
      <c r="BX126" s="399"/>
      <c r="BY126" s="399"/>
      <c r="BZ126" s="399"/>
      <c r="CA126" s="399"/>
      <c r="CB126" s="399"/>
      <c r="CC126" s="399"/>
      <c r="CD126" s="399"/>
      <c r="CE126" s="399"/>
      <c r="CF126" s="399"/>
      <c r="CG126" s="399"/>
      <c r="CH126" s="399"/>
      <c r="CI126" s="399"/>
      <c r="CJ126" s="399"/>
      <c r="CK126" s="399"/>
      <c r="CL126" s="399"/>
      <c r="CM126" s="400"/>
      <c r="CN126" s="398"/>
      <c r="CO126" s="399"/>
      <c r="CP126" s="399"/>
      <c r="CQ126" s="399"/>
      <c r="CR126" s="399"/>
      <c r="CS126" s="399"/>
      <c r="CT126" s="399"/>
      <c r="CU126" s="399"/>
      <c r="CV126" s="399"/>
      <c r="CW126" s="399"/>
      <c r="CX126" s="399"/>
      <c r="CY126" s="399"/>
      <c r="CZ126" s="399"/>
      <c r="DA126" s="399"/>
      <c r="DB126" s="399"/>
      <c r="DC126" s="399"/>
      <c r="DD126" s="399"/>
      <c r="DE126" s="399"/>
      <c r="DF126" s="399"/>
      <c r="DG126" s="399"/>
      <c r="DH126" s="399"/>
      <c r="DI126" s="399"/>
      <c r="DJ126" s="399"/>
      <c r="DK126" s="399"/>
      <c r="DL126" s="400"/>
    </row>
    <row r="127" spans="1:138" s="32" customFormat="1" ht="12" hidden="1" customHeight="1">
      <c r="A127" s="403"/>
      <c r="B127" s="404"/>
      <c r="C127" s="118"/>
      <c r="D127" s="118"/>
      <c r="E127" s="118"/>
      <c r="F127" s="118"/>
      <c r="G127" s="118"/>
      <c r="H127" s="118"/>
      <c r="I127" s="118"/>
      <c r="J127" s="118"/>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18"/>
      <c r="AT127" s="118"/>
      <c r="AU127" s="118"/>
      <c r="AV127" s="118"/>
      <c r="AW127" s="118"/>
      <c r="AX127" s="118"/>
      <c r="AY127" s="118"/>
      <c r="AZ127" s="118"/>
      <c r="BA127" s="118"/>
      <c r="BB127" s="118"/>
      <c r="BC127" s="118"/>
      <c r="BD127" s="118"/>
      <c r="BE127" s="118"/>
      <c r="BF127" s="118"/>
      <c r="BG127" s="118"/>
      <c r="BH127" s="118"/>
      <c r="BI127" s="118"/>
      <c r="BJ127" s="118"/>
      <c r="BK127" s="118"/>
      <c r="BL127" s="118"/>
      <c r="BM127" s="118"/>
      <c r="BN127" s="118"/>
      <c r="BO127" s="118"/>
      <c r="BP127" s="118"/>
      <c r="BQ127" s="118"/>
      <c r="BR127" s="118"/>
      <c r="BS127" s="118"/>
      <c r="BT127" s="118"/>
      <c r="BU127" s="118"/>
      <c r="BV127" s="118"/>
      <c r="BW127" s="118"/>
      <c r="BX127" s="118"/>
      <c r="BY127" s="118"/>
      <c r="BZ127" s="118"/>
      <c r="CA127" s="118"/>
      <c r="CB127" s="118"/>
      <c r="CC127" s="118"/>
      <c r="CD127" s="118"/>
      <c r="CE127" s="118"/>
      <c r="CF127" s="118"/>
      <c r="CG127" s="118"/>
      <c r="CH127" s="118"/>
      <c r="CI127" s="118"/>
      <c r="CJ127" s="118"/>
      <c r="CK127" s="118"/>
      <c r="CL127" s="118"/>
      <c r="CM127" s="118"/>
      <c r="CN127" s="118"/>
      <c r="CO127" s="118"/>
      <c r="CP127" s="118"/>
      <c r="CQ127" s="118"/>
      <c r="CR127" s="118"/>
      <c r="CS127" s="118"/>
      <c r="CT127" s="118"/>
      <c r="CU127" s="118"/>
      <c r="CV127" s="118"/>
      <c r="CW127" s="118"/>
      <c r="CX127" s="118"/>
      <c r="CY127" s="118"/>
      <c r="CZ127" s="118"/>
      <c r="DA127" s="118"/>
      <c r="DB127" s="118"/>
      <c r="DC127" s="118"/>
      <c r="DD127" s="118"/>
      <c r="DE127" s="118"/>
      <c r="DF127" s="118"/>
      <c r="DG127" s="118"/>
      <c r="DH127" s="118"/>
      <c r="DI127" s="118"/>
      <c r="DJ127" s="118"/>
      <c r="DK127" s="118"/>
      <c r="DL127" s="118"/>
      <c r="DM127" s="118"/>
      <c r="DN127" s="118"/>
      <c r="DO127" s="118"/>
      <c r="DP127" s="118"/>
      <c r="DQ127" s="118"/>
      <c r="DR127" s="118"/>
      <c r="DS127" s="118"/>
      <c r="DT127" s="118"/>
      <c r="DU127" s="118"/>
      <c r="DV127" s="118"/>
      <c r="DW127" s="118"/>
      <c r="DX127" s="118"/>
      <c r="DY127" s="118"/>
      <c r="DZ127" s="118"/>
      <c r="EA127" s="118"/>
      <c r="EB127" s="118"/>
      <c r="EC127" s="118"/>
      <c r="ED127" s="118"/>
      <c r="EE127" s="118"/>
      <c r="EF127" s="118"/>
      <c r="EG127" s="118"/>
      <c r="EH127" s="118"/>
    </row>
    <row r="128" spans="1:138" s="32" customFormat="1" ht="90" hidden="1" customHeight="1">
      <c r="A128" s="405"/>
      <c r="B128" s="406"/>
      <c r="C128" s="118"/>
      <c r="D128" s="118"/>
      <c r="E128" s="118"/>
      <c r="F128" s="118"/>
      <c r="G128" s="118"/>
      <c r="H128" s="118"/>
      <c r="I128" s="118"/>
      <c r="J128" s="118"/>
      <c r="K128" s="118"/>
      <c r="L128" s="118"/>
      <c r="M128" s="118"/>
      <c r="N128" s="118"/>
      <c r="O128" s="118"/>
      <c r="P128" s="118"/>
      <c r="Q128" s="118"/>
      <c r="R128" s="118"/>
      <c r="S128" s="118"/>
      <c r="T128" s="118"/>
      <c r="U128" s="118"/>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18"/>
      <c r="AT128" s="118"/>
      <c r="AU128" s="118"/>
      <c r="AV128" s="118"/>
      <c r="AW128" s="118"/>
      <c r="AX128" s="118"/>
      <c r="AY128" s="118"/>
      <c r="AZ128" s="118"/>
      <c r="BA128" s="118"/>
      <c r="BB128" s="118"/>
      <c r="BC128" s="118"/>
      <c r="BD128" s="118"/>
      <c r="BE128" s="118"/>
      <c r="BF128" s="118"/>
      <c r="BG128" s="118"/>
      <c r="BH128" s="118"/>
      <c r="BI128" s="118"/>
      <c r="BJ128" s="118"/>
      <c r="BK128" s="118"/>
      <c r="BL128" s="118"/>
      <c r="BM128" s="118"/>
      <c r="BN128" s="118"/>
      <c r="BO128" s="118"/>
      <c r="BP128" s="118"/>
      <c r="BQ128" s="118"/>
      <c r="BR128" s="118"/>
      <c r="BS128" s="118"/>
      <c r="BT128" s="118"/>
      <c r="BU128" s="118"/>
      <c r="BV128" s="118"/>
      <c r="BW128" s="118"/>
      <c r="BX128" s="118"/>
      <c r="BY128" s="118"/>
      <c r="BZ128" s="118"/>
      <c r="CA128" s="118"/>
      <c r="CB128" s="118"/>
      <c r="CC128" s="118"/>
      <c r="CD128" s="118"/>
      <c r="CE128" s="118"/>
      <c r="CF128" s="118"/>
      <c r="CG128" s="118"/>
      <c r="CH128" s="118"/>
      <c r="CI128" s="118"/>
      <c r="CJ128" s="118"/>
      <c r="CK128" s="118"/>
      <c r="CL128" s="118"/>
      <c r="CM128" s="118"/>
      <c r="CN128" s="118"/>
      <c r="CO128" s="118"/>
      <c r="CP128" s="118"/>
      <c r="CQ128" s="118"/>
      <c r="CR128" s="118"/>
      <c r="CS128" s="118"/>
      <c r="CT128" s="118"/>
      <c r="CU128" s="118"/>
      <c r="CV128" s="118"/>
      <c r="CW128" s="118"/>
      <c r="CX128" s="118"/>
      <c r="CY128" s="118"/>
      <c r="CZ128" s="118"/>
      <c r="DA128" s="118"/>
      <c r="DB128" s="118"/>
      <c r="DC128" s="118"/>
      <c r="DD128" s="118"/>
      <c r="DE128" s="118"/>
      <c r="DF128" s="118"/>
      <c r="DG128" s="118"/>
      <c r="DH128" s="118"/>
      <c r="DI128" s="118"/>
      <c r="DJ128" s="118"/>
      <c r="DK128" s="118"/>
      <c r="DL128" s="118"/>
      <c r="DM128" s="118"/>
      <c r="DN128" s="118"/>
      <c r="DO128" s="118"/>
      <c r="DP128" s="118"/>
      <c r="DQ128" s="118"/>
      <c r="DR128" s="118"/>
      <c r="DS128" s="118"/>
      <c r="DT128" s="118"/>
      <c r="DU128" s="118"/>
      <c r="DV128" s="118"/>
      <c r="DW128" s="118"/>
      <c r="DX128" s="118"/>
      <c r="DY128" s="118"/>
      <c r="DZ128" s="118"/>
      <c r="EA128" s="118"/>
      <c r="EB128" s="118"/>
      <c r="EC128" s="118"/>
      <c r="ED128" s="118"/>
      <c r="EE128" s="118"/>
      <c r="EF128" s="118"/>
      <c r="EG128" s="118"/>
      <c r="EH128" s="118"/>
    </row>
  </sheetData>
  <sheetProtection algorithmName="SHA-512" hashValue="R4OOZH0svYM2ZSUUrBSZDLl4rGQDDNPC3rksaT/rvPvIeoxXidsbXQBimCs+zjMkCJaRqjQ8nRH3tp2G9ByQHA==" saltValue="kKgSPPK7H3VD5fnbRLEB7A==" spinCount="100000" sheet="1" selectLockedCells="1"/>
  <mergeCells count="1081">
    <mergeCell ref="CJ2:DK5"/>
    <mergeCell ref="D2:J2"/>
    <mergeCell ref="D3:J3"/>
    <mergeCell ref="D4:J4"/>
    <mergeCell ref="D5:E5"/>
    <mergeCell ref="CN125:DL125"/>
    <mergeCell ref="C126:G126"/>
    <mergeCell ref="H126:Q126"/>
    <mergeCell ref="R126:AP126"/>
    <mergeCell ref="AQ126:BO126"/>
    <mergeCell ref="BP126:CM126"/>
    <mergeCell ref="CN126:DL126"/>
    <mergeCell ref="A125:B128"/>
    <mergeCell ref="C125:G125"/>
    <mergeCell ref="H125:Q125"/>
    <mergeCell ref="R125:AP125"/>
    <mergeCell ref="AQ125:BO125"/>
    <mergeCell ref="BP125:CM125"/>
    <mergeCell ref="BP122:CM122"/>
    <mergeCell ref="CN122:DL122"/>
    <mergeCell ref="C123:G123"/>
    <mergeCell ref="H123:Q123"/>
    <mergeCell ref="R123:AP123"/>
    <mergeCell ref="AQ123:BO123"/>
    <mergeCell ref="BP123:CM123"/>
    <mergeCell ref="CN123:DL123"/>
    <mergeCell ref="CN120:DL120"/>
    <mergeCell ref="C121:G121"/>
    <mergeCell ref="H121:Q121"/>
    <mergeCell ref="R121:AP121"/>
    <mergeCell ref="AQ121:BO121"/>
    <mergeCell ref="BP121:CM121"/>
    <mergeCell ref="CN121:DL121"/>
    <mergeCell ref="A120:B123"/>
    <mergeCell ref="C120:G120"/>
    <mergeCell ref="H120:Q120"/>
    <mergeCell ref="R120:AP120"/>
    <mergeCell ref="AQ120:BO120"/>
    <mergeCell ref="BP120:CM120"/>
    <mergeCell ref="C122:G122"/>
    <mergeCell ref="H122:Q122"/>
    <mergeCell ref="R122:AP122"/>
    <mergeCell ref="AQ122:BO122"/>
    <mergeCell ref="BP117:CM117"/>
    <mergeCell ref="CN117:DL117"/>
    <mergeCell ref="C118:G118"/>
    <mergeCell ref="H118:Q118"/>
    <mergeCell ref="R118:AP118"/>
    <mergeCell ref="AQ118:BO118"/>
    <mergeCell ref="BP118:CM118"/>
    <mergeCell ref="CN118:DL118"/>
    <mergeCell ref="CN115:DL115"/>
    <mergeCell ref="C116:G116"/>
    <mergeCell ref="H116:Q116"/>
    <mergeCell ref="R116:AP116"/>
    <mergeCell ref="AQ116:BO116"/>
    <mergeCell ref="BP116:CM116"/>
    <mergeCell ref="CN116:DL116"/>
    <mergeCell ref="A115:B118"/>
    <mergeCell ref="C115:G115"/>
    <mergeCell ref="H115:Q115"/>
    <mergeCell ref="R115:AP115"/>
    <mergeCell ref="AQ115:BO115"/>
    <mergeCell ref="BP115:CM115"/>
    <mergeCell ref="C117:G117"/>
    <mergeCell ref="H117:Q117"/>
    <mergeCell ref="R117:AP117"/>
    <mergeCell ref="AQ117:BO117"/>
    <mergeCell ref="BP112:CM112"/>
    <mergeCell ref="CN112:DL112"/>
    <mergeCell ref="C113:G113"/>
    <mergeCell ref="H113:Q113"/>
    <mergeCell ref="R113:AP113"/>
    <mergeCell ref="AQ113:BO113"/>
    <mergeCell ref="BP113:CM113"/>
    <mergeCell ref="CN113:DL113"/>
    <mergeCell ref="CN110:DL110"/>
    <mergeCell ref="C111:G111"/>
    <mergeCell ref="H111:Q111"/>
    <mergeCell ref="R111:AP111"/>
    <mergeCell ref="AQ111:BO111"/>
    <mergeCell ref="BP111:CM111"/>
    <mergeCell ref="CN111:DL111"/>
    <mergeCell ref="A110:B113"/>
    <mergeCell ref="C110:G110"/>
    <mergeCell ref="H110:Q110"/>
    <mergeCell ref="R110:AP110"/>
    <mergeCell ref="AQ110:BO110"/>
    <mergeCell ref="BP110:CM110"/>
    <mergeCell ref="C112:G112"/>
    <mergeCell ref="H112:Q112"/>
    <mergeCell ref="R112:AP112"/>
    <mergeCell ref="AQ112:BO112"/>
    <mergeCell ref="DP106:DR106"/>
    <mergeCell ref="DS106:DU106"/>
    <mergeCell ref="DV106:DX106"/>
    <mergeCell ref="DY106:EA106"/>
    <mergeCell ref="EB106:ED106"/>
    <mergeCell ref="EE106:EG106"/>
    <mergeCell ref="CR106:CT106"/>
    <mergeCell ref="CU106:CW106"/>
    <mergeCell ref="CX106:CZ106"/>
    <mergeCell ref="DA106:DC106"/>
    <mergeCell ref="DD106:DF106"/>
    <mergeCell ref="DG106:DI106"/>
    <mergeCell ref="BZ106:CB106"/>
    <mergeCell ref="CC106:CE106"/>
    <mergeCell ref="CF106:CH106"/>
    <mergeCell ref="CI106:CK106"/>
    <mergeCell ref="CL106:CN106"/>
    <mergeCell ref="CO106:CQ106"/>
    <mergeCell ref="BH106:BJ106"/>
    <mergeCell ref="BK106:BM106"/>
    <mergeCell ref="BN106:BP106"/>
    <mergeCell ref="BQ106:BS106"/>
    <mergeCell ref="BT106:BV106"/>
    <mergeCell ref="BW106:BY106"/>
    <mergeCell ref="AP106:AR106"/>
    <mergeCell ref="AS106:AU106"/>
    <mergeCell ref="AV106:AX106"/>
    <mergeCell ref="AY106:BA106"/>
    <mergeCell ref="BB106:BD106"/>
    <mergeCell ref="BE106:BG106"/>
    <mergeCell ref="X106:Z106"/>
    <mergeCell ref="AA106:AC106"/>
    <mergeCell ref="AD106:AF106"/>
    <mergeCell ref="AG106:AI106"/>
    <mergeCell ref="AJ106:AL106"/>
    <mergeCell ref="AM106:AO106"/>
    <mergeCell ref="DS105:DU105"/>
    <mergeCell ref="DV105:DX105"/>
    <mergeCell ref="DY105:EA105"/>
    <mergeCell ref="EB105:ED105"/>
    <mergeCell ref="EE105:EG105"/>
    <mergeCell ref="A106:I106"/>
    <mergeCell ref="L106:N106"/>
    <mergeCell ref="O106:Q106"/>
    <mergeCell ref="R106:T106"/>
    <mergeCell ref="U106:W106"/>
    <mergeCell ref="CU105:CW105"/>
    <mergeCell ref="CX105:CZ105"/>
    <mergeCell ref="DA105:DC105"/>
    <mergeCell ref="DD105:DF105"/>
    <mergeCell ref="DG105:DI105"/>
    <mergeCell ref="DP105:DR105"/>
    <mergeCell ref="CC105:CE105"/>
    <mergeCell ref="CF105:CH105"/>
    <mergeCell ref="CI105:CK105"/>
    <mergeCell ref="CL105:CN105"/>
    <mergeCell ref="CO105:CQ105"/>
    <mergeCell ref="CR105:CT105"/>
    <mergeCell ref="BK105:BM105"/>
    <mergeCell ref="BN105:BP105"/>
    <mergeCell ref="BQ105:BS105"/>
    <mergeCell ref="BT105:BV105"/>
    <mergeCell ref="BW105:BY105"/>
    <mergeCell ref="BZ105:CB105"/>
    <mergeCell ref="AS105:AU105"/>
    <mergeCell ref="AV105:AX105"/>
    <mergeCell ref="AY105:BA105"/>
    <mergeCell ref="BB105:BD105"/>
    <mergeCell ref="BE105:BG105"/>
    <mergeCell ref="BH105:BJ105"/>
    <mergeCell ref="AA105:AC105"/>
    <mergeCell ref="AD105:AF105"/>
    <mergeCell ref="AG105:AI105"/>
    <mergeCell ref="AJ105:AL105"/>
    <mergeCell ref="AM105:AO105"/>
    <mergeCell ref="AP105:AR105"/>
    <mergeCell ref="DY104:EA104"/>
    <mergeCell ref="EB104:ED104"/>
    <mergeCell ref="EE104:EG104"/>
    <mergeCell ref="C105:E105"/>
    <mergeCell ref="G105:I105"/>
    <mergeCell ref="L105:N105"/>
    <mergeCell ref="O105:Q105"/>
    <mergeCell ref="R105:T105"/>
    <mergeCell ref="U105:W105"/>
    <mergeCell ref="X105:Z105"/>
    <mergeCell ref="DA104:DC104"/>
    <mergeCell ref="DD104:DF104"/>
    <mergeCell ref="DG104:DI104"/>
    <mergeCell ref="DP104:DR104"/>
    <mergeCell ref="DS104:DU104"/>
    <mergeCell ref="DV104:DX104"/>
    <mergeCell ref="CI104:CK104"/>
    <mergeCell ref="CL104:CN104"/>
    <mergeCell ref="CO104:CQ104"/>
    <mergeCell ref="CR104:CT104"/>
    <mergeCell ref="CU104:CW104"/>
    <mergeCell ref="CX104:CZ104"/>
    <mergeCell ref="BQ104:BS104"/>
    <mergeCell ref="BT104:BV104"/>
    <mergeCell ref="BW104:BY104"/>
    <mergeCell ref="BZ104:CB104"/>
    <mergeCell ref="CC104:CE104"/>
    <mergeCell ref="CF104:CH104"/>
    <mergeCell ref="AY104:BA104"/>
    <mergeCell ref="BB104:BD104"/>
    <mergeCell ref="BE104:BG104"/>
    <mergeCell ref="BH104:BJ104"/>
    <mergeCell ref="BK104:BM104"/>
    <mergeCell ref="BN104:BP104"/>
    <mergeCell ref="AG104:AI104"/>
    <mergeCell ref="AJ104:AL104"/>
    <mergeCell ref="AM104:AO104"/>
    <mergeCell ref="AP104:AR104"/>
    <mergeCell ref="AS104:AU104"/>
    <mergeCell ref="AV104:AX104"/>
    <mergeCell ref="EE103:EG103"/>
    <mergeCell ref="BT103:BV103"/>
    <mergeCell ref="AM103:AO103"/>
    <mergeCell ref="AP103:AR103"/>
    <mergeCell ref="AS103:AU103"/>
    <mergeCell ref="AV103:AX103"/>
    <mergeCell ref="AY103:BA103"/>
    <mergeCell ref="BB103:BD103"/>
    <mergeCell ref="C104:E104"/>
    <mergeCell ref="G104:I104"/>
    <mergeCell ref="L104:N104"/>
    <mergeCell ref="O104:Q104"/>
    <mergeCell ref="R104:T104"/>
    <mergeCell ref="U104:W104"/>
    <mergeCell ref="X104:Z104"/>
    <mergeCell ref="AA104:AC104"/>
    <mergeCell ref="AD104:AF104"/>
    <mergeCell ref="DG103:DI103"/>
    <mergeCell ref="DP103:DR103"/>
    <mergeCell ref="DS103:DU103"/>
    <mergeCell ref="DV103:DX103"/>
    <mergeCell ref="DY103:EA103"/>
    <mergeCell ref="EB103:ED103"/>
    <mergeCell ref="CO103:CQ103"/>
    <mergeCell ref="CR103:CT103"/>
    <mergeCell ref="CU103:CW103"/>
    <mergeCell ref="CX103:CZ103"/>
    <mergeCell ref="DA103:DC103"/>
    <mergeCell ref="DD103:DF103"/>
    <mergeCell ref="BW103:BY103"/>
    <mergeCell ref="BZ103:CB103"/>
    <mergeCell ref="CC103:CE103"/>
    <mergeCell ref="CF103:CH103"/>
    <mergeCell ref="CI103:CK103"/>
    <mergeCell ref="CL103:CN103"/>
    <mergeCell ref="BE103:BG103"/>
    <mergeCell ref="BH103:BJ103"/>
    <mergeCell ref="BK103:BM103"/>
    <mergeCell ref="BN103:BP103"/>
    <mergeCell ref="BQ103:BS103"/>
    <mergeCell ref="U103:W103"/>
    <mergeCell ref="X103:Z103"/>
    <mergeCell ref="AA103:AC103"/>
    <mergeCell ref="AD103:AF103"/>
    <mergeCell ref="AG103:AI103"/>
    <mergeCell ref="AJ103:AL103"/>
    <mergeCell ref="CU102:CW102"/>
    <mergeCell ref="CX102:CZ102"/>
    <mergeCell ref="DA102:DC102"/>
    <mergeCell ref="DD102:DF102"/>
    <mergeCell ref="DG102:DI102"/>
    <mergeCell ref="C103:E103"/>
    <mergeCell ref="G103:I103"/>
    <mergeCell ref="L103:N103"/>
    <mergeCell ref="O103:Q103"/>
    <mergeCell ref="R103:T103"/>
    <mergeCell ref="CC102:CE102"/>
    <mergeCell ref="CF102:CH102"/>
    <mergeCell ref="CI102:CK102"/>
    <mergeCell ref="CL102:CN102"/>
    <mergeCell ref="CO102:CQ102"/>
    <mergeCell ref="CR102:CT102"/>
    <mergeCell ref="BK102:BM102"/>
    <mergeCell ref="BN102:BP102"/>
    <mergeCell ref="BQ102:BS102"/>
    <mergeCell ref="BT102:BV102"/>
    <mergeCell ref="BW102:BY102"/>
    <mergeCell ref="BZ102:CB102"/>
    <mergeCell ref="AS102:AU102"/>
    <mergeCell ref="AV102:AX102"/>
    <mergeCell ref="AY102:BA102"/>
    <mergeCell ref="BB102:BD102"/>
    <mergeCell ref="BE102:BG102"/>
    <mergeCell ref="BH102:BJ102"/>
    <mergeCell ref="AA102:AC102"/>
    <mergeCell ref="AD102:AF102"/>
    <mergeCell ref="AG102:AI102"/>
    <mergeCell ref="AJ102:AL102"/>
    <mergeCell ref="AM102:AO102"/>
    <mergeCell ref="AP102:AR102"/>
    <mergeCell ref="DA101:DC101"/>
    <mergeCell ref="DD101:DF101"/>
    <mergeCell ref="DG101:DI101"/>
    <mergeCell ref="C102:E102"/>
    <mergeCell ref="G102:I102"/>
    <mergeCell ref="L102:N102"/>
    <mergeCell ref="O102:Q102"/>
    <mergeCell ref="R102:T102"/>
    <mergeCell ref="U102:W102"/>
    <mergeCell ref="X102:Z102"/>
    <mergeCell ref="CI101:CK101"/>
    <mergeCell ref="CL101:CN101"/>
    <mergeCell ref="CO101:CQ101"/>
    <mergeCell ref="CR101:CT101"/>
    <mergeCell ref="CU101:CW101"/>
    <mergeCell ref="CX101:CZ101"/>
    <mergeCell ref="BQ101:BS101"/>
    <mergeCell ref="BT101:BV101"/>
    <mergeCell ref="BW101:BY101"/>
    <mergeCell ref="BZ101:CB101"/>
    <mergeCell ref="CC101:CE101"/>
    <mergeCell ref="CF101:CH101"/>
    <mergeCell ref="AY101:BA101"/>
    <mergeCell ref="BB101:BD101"/>
    <mergeCell ref="BE101:BG101"/>
    <mergeCell ref="BH101:BJ101"/>
    <mergeCell ref="BK101:BM101"/>
    <mergeCell ref="BN101:BP101"/>
    <mergeCell ref="AG101:AI101"/>
    <mergeCell ref="AJ101:AL101"/>
    <mergeCell ref="AM101:AO101"/>
    <mergeCell ref="AP101:AR101"/>
    <mergeCell ref="AS101:AU101"/>
    <mergeCell ref="AV101:AX101"/>
    <mergeCell ref="DG100:DI100"/>
    <mergeCell ref="C101:E101"/>
    <mergeCell ref="G101:I101"/>
    <mergeCell ref="L101:N101"/>
    <mergeCell ref="O101:Q101"/>
    <mergeCell ref="R101:T101"/>
    <mergeCell ref="U101:W101"/>
    <mergeCell ref="X101:Z101"/>
    <mergeCell ref="AA101:AC101"/>
    <mergeCell ref="AD101:AF101"/>
    <mergeCell ref="CO100:CQ100"/>
    <mergeCell ref="CR100:CT100"/>
    <mergeCell ref="CU100:CW100"/>
    <mergeCell ref="CX100:CZ100"/>
    <mergeCell ref="DA100:DC100"/>
    <mergeCell ref="DD100:DF100"/>
    <mergeCell ref="BW100:BY100"/>
    <mergeCell ref="BZ100:CB100"/>
    <mergeCell ref="CC100:CE100"/>
    <mergeCell ref="CF100:CH100"/>
    <mergeCell ref="CI100:CK100"/>
    <mergeCell ref="CL100:CN100"/>
    <mergeCell ref="BE100:BG100"/>
    <mergeCell ref="BH100:BJ100"/>
    <mergeCell ref="BK100:BM100"/>
    <mergeCell ref="BN100:BP100"/>
    <mergeCell ref="BQ100:BS100"/>
    <mergeCell ref="BT100:BV100"/>
    <mergeCell ref="AM100:AO100"/>
    <mergeCell ref="AP100:AR100"/>
    <mergeCell ref="AS100:AU100"/>
    <mergeCell ref="AV100:AX100"/>
    <mergeCell ref="AY100:BA100"/>
    <mergeCell ref="BB100:BD100"/>
    <mergeCell ref="U100:W100"/>
    <mergeCell ref="X100:Z100"/>
    <mergeCell ref="AA100:AC100"/>
    <mergeCell ref="AD100:AF100"/>
    <mergeCell ref="AG100:AI100"/>
    <mergeCell ref="AJ100:AL100"/>
    <mergeCell ref="DS99:DU99"/>
    <mergeCell ref="DV99:DX99"/>
    <mergeCell ref="DY99:EA99"/>
    <mergeCell ref="EB99:ED99"/>
    <mergeCell ref="EE99:EG99"/>
    <mergeCell ref="C100:E100"/>
    <mergeCell ref="G100:I100"/>
    <mergeCell ref="L100:N100"/>
    <mergeCell ref="O100:Q100"/>
    <mergeCell ref="R100:T100"/>
    <mergeCell ref="CU99:CW99"/>
    <mergeCell ref="CX99:CZ99"/>
    <mergeCell ref="DA99:DC99"/>
    <mergeCell ref="DD99:DF99"/>
    <mergeCell ref="DG99:DI99"/>
    <mergeCell ref="DP99:DR99"/>
    <mergeCell ref="CC99:CE99"/>
    <mergeCell ref="CF99:CH99"/>
    <mergeCell ref="CI99:CK99"/>
    <mergeCell ref="CL99:CN99"/>
    <mergeCell ref="CO99:CQ99"/>
    <mergeCell ref="CR99:CT99"/>
    <mergeCell ref="BK99:BM99"/>
    <mergeCell ref="BN99:BP99"/>
    <mergeCell ref="BQ99:BS99"/>
    <mergeCell ref="BT99:BV99"/>
    <mergeCell ref="BW99:BY99"/>
    <mergeCell ref="BZ99:CB99"/>
    <mergeCell ref="AS99:AU99"/>
    <mergeCell ref="AV99:AX99"/>
    <mergeCell ref="AY99:BA99"/>
    <mergeCell ref="BB99:BD99"/>
    <mergeCell ref="BE99:BG99"/>
    <mergeCell ref="BH99:BJ99"/>
    <mergeCell ref="AA99:AC99"/>
    <mergeCell ref="AD99:AF99"/>
    <mergeCell ref="AG99:AI99"/>
    <mergeCell ref="AJ99:AL99"/>
    <mergeCell ref="AM99:AO99"/>
    <mergeCell ref="AP99:AR99"/>
    <mergeCell ref="DY98:EA98"/>
    <mergeCell ref="EB98:ED98"/>
    <mergeCell ref="EE98:EG98"/>
    <mergeCell ref="C99:E99"/>
    <mergeCell ref="G99:I99"/>
    <mergeCell ref="L99:N99"/>
    <mergeCell ref="O99:Q99"/>
    <mergeCell ref="R99:T99"/>
    <mergeCell ref="U99:W99"/>
    <mergeCell ref="X99:Z99"/>
    <mergeCell ref="DA98:DC98"/>
    <mergeCell ref="DD98:DF98"/>
    <mergeCell ref="DG98:DI98"/>
    <mergeCell ref="DP98:DR98"/>
    <mergeCell ref="DS98:DU98"/>
    <mergeCell ref="DV98:DX98"/>
    <mergeCell ref="CI98:CK98"/>
    <mergeCell ref="CL98:CN98"/>
    <mergeCell ref="CO98:CQ98"/>
    <mergeCell ref="CR98:CT98"/>
    <mergeCell ref="CU98:CW98"/>
    <mergeCell ref="CX98:CZ98"/>
    <mergeCell ref="BQ98:BS98"/>
    <mergeCell ref="BT98:BV98"/>
    <mergeCell ref="BW98:BY98"/>
    <mergeCell ref="BZ98:CB98"/>
    <mergeCell ref="CC98:CE98"/>
    <mergeCell ref="CF98:CH98"/>
    <mergeCell ref="AY98:BA98"/>
    <mergeCell ref="BB98:BD98"/>
    <mergeCell ref="BE98:BG98"/>
    <mergeCell ref="BH98:BJ98"/>
    <mergeCell ref="BK98:BM98"/>
    <mergeCell ref="BN98:BP98"/>
    <mergeCell ref="AG98:AI98"/>
    <mergeCell ref="AJ98:AL98"/>
    <mergeCell ref="AM98:AO98"/>
    <mergeCell ref="AP98:AR98"/>
    <mergeCell ref="AS98:AU98"/>
    <mergeCell ref="AV98:AX98"/>
    <mergeCell ref="EE97:EG97"/>
    <mergeCell ref="BT97:BV97"/>
    <mergeCell ref="AM97:AO97"/>
    <mergeCell ref="AP97:AR97"/>
    <mergeCell ref="AS97:AU97"/>
    <mergeCell ref="AV97:AX97"/>
    <mergeCell ref="AY97:BA97"/>
    <mergeCell ref="BB97:BD97"/>
    <mergeCell ref="C98:E98"/>
    <mergeCell ref="G98:I98"/>
    <mergeCell ref="L98:N98"/>
    <mergeCell ref="O98:Q98"/>
    <mergeCell ref="R98:T98"/>
    <mergeCell ref="U98:W98"/>
    <mergeCell ref="X98:Z98"/>
    <mergeCell ref="AA98:AC98"/>
    <mergeCell ref="AD98:AF98"/>
    <mergeCell ref="DG97:DI97"/>
    <mergeCell ref="DP97:DR97"/>
    <mergeCell ref="DS97:DU97"/>
    <mergeCell ref="DV97:DX97"/>
    <mergeCell ref="DY97:EA97"/>
    <mergeCell ref="EB97:ED97"/>
    <mergeCell ref="CO97:CQ97"/>
    <mergeCell ref="CR97:CT97"/>
    <mergeCell ref="CU97:CW97"/>
    <mergeCell ref="CX97:CZ97"/>
    <mergeCell ref="DA97:DC97"/>
    <mergeCell ref="DD97:DF97"/>
    <mergeCell ref="BW97:BY97"/>
    <mergeCell ref="BZ97:CB97"/>
    <mergeCell ref="CC97:CE97"/>
    <mergeCell ref="CF97:CH97"/>
    <mergeCell ref="CI97:CK97"/>
    <mergeCell ref="CL97:CN97"/>
    <mergeCell ref="BE97:BG97"/>
    <mergeCell ref="BH97:BJ97"/>
    <mergeCell ref="BK97:BM97"/>
    <mergeCell ref="BN97:BP97"/>
    <mergeCell ref="BQ97:BS97"/>
    <mergeCell ref="U97:W97"/>
    <mergeCell ref="X97:Z97"/>
    <mergeCell ref="AA97:AC97"/>
    <mergeCell ref="AD97:AF97"/>
    <mergeCell ref="AG97:AI97"/>
    <mergeCell ref="AJ97:AL97"/>
    <mergeCell ref="DS96:DU96"/>
    <mergeCell ref="DV96:DX96"/>
    <mergeCell ref="DY96:EA96"/>
    <mergeCell ref="EB96:ED96"/>
    <mergeCell ref="EE96:EG96"/>
    <mergeCell ref="C97:E97"/>
    <mergeCell ref="G97:I97"/>
    <mergeCell ref="L97:N97"/>
    <mergeCell ref="O97:Q97"/>
    <mergeCell ref="R97:T97"/>
    <mergeCell ref="CU96:CW96"/>
    <mergeCell ref="CX96:CZ96"/>
    <mergeCell ref="DA96:DC96"/>
    <mergeCell ref="DD96:DF96"/>
    <mergeCell ref="DG96:DI96"/>
    <mergeCell ref="DP96:DR96"/>
    <mergeCell ref="CC96:CE96"/>
    <mergeCell ref="CF96:CH96"/>
    <mergeCell ref="CI96:CK96"/>
    <mergeCell ref="CL96:CN96"/>
    <mergeCell ref="CO96:CQ96"/>
    <mergeCell ref="CR96:CT96"/>
    <mergeCell ref="BK96:BM96"/>
    <mergeCell ref="BN96:BP96"/>
    <mergeCell ref="BQ96:BS96"/>
    <mergeCell ref="BT96:BV96"/>
    <mergeCell ref="BW96:BY96"/>
    <mergeCell ref="BZ96:CB96"/>
    <mergeCell ref="AS96:AU96"/>
    <mergeCell ref="AV96:AX96"/>
    <mergeCell ref="AY96:BA96"/>
    <mergeCell ref="BB96:BD96"/>
    <mergeCell ref="BE96:BG96"/>
    <mergeCell ref="BH96:BJ96"/>
    <mergeCell ref="AA96:AC96"/>
    <mergeCell ref="AD96:AF96"/>
    <mergeCell ref="AG96:AI96"/>
    <mergeCell ref="AJ96:AL96"/>
    <mergeCell ref="AM96:AO96"/>
    <mergeCell ref="AP96:AR96"/>
    <mergeCell ref="DY95:EA95"/>
    <mergeCell ref="EB95:ED95"/>
    <mergeCell ref="EE95:EG95"/>
    <mergeCell ref="AJ95:AL95"/>
    <mergeCell ref="AM95:AO95"/>
    <mergeCell ref="AP95:AR95"/>
    <mergeCell ref="AS95:AU95"/>
    <mergeCell ref="AV95:AX95"/>
    <mergeCell ref="C96:E96"/>
    <mergeCell ref="G96:I96"/>
    <mergeCell ref="L96:N96"/>
    <mergeCell ref="O96:Q96"/>
    <mergeCell ref="R96:T96"/>
    <mergeCell ref="U96:W96"/>
    <mergeCell ref="X96:Z96"/>
    <mergeCell ref="DA95:DC95"/>
    <mergeCell ref="DD95:DF95"/>
    <mergeCell ref="DG95:DI95"/>
    <mergeCell ref="DP95:DR95"/>
    <mergeCell ref="DS95:DU95"/>
    <mergeCell ref="DV95:DX95"/>
    <mergeCell ref="CI95:CK95"/>
    <mergeCell ref="CL95:CN95"/>
    <mergeCell ref="CO95:CQ95"/>
    <mergeCell ref="CR95:CT95"/>
    <mergeCell ref="CU95:CW95"/>
    <mergeCell ref="CX95:CZ95"/>
    <mergeCell ref="BQ95:BS95"/>
    <mergeCell ref="BT95:BV95"/>
    <mergeCell ref="BW95:BY95"/>
    <mergeCell ref="BZ95:CB95"/>
    <mergeCell ref="CC95:CE95"/>
    <mergeCell ref="CF95:CH95"/>
    <mergeCell ref="AY95:BA95"/>
    <mergeCell ref="BB95:BD95"/>
    <mergeCell ref="BE95:BG95"/>
    <mergeCell ref="BH95:BJ95"/>
    <mergeCell ref="BK95:BM95"/>
    <mergeCell ref="BN95:BP95"/>
    <mergeCell ref="AG95:AI95"/>
    <mergeCell ref="DY94:EA94"/>
    <mergeCell ref="EB94:ED94"/>
    <mergeCell ref="EE94:EG94"/>
    <mergeCell ref="L95:N95"/>
    <mergeCell ref="O95:Q95"/>
    <mergeCell ref="R95:T95"/>
    <mergeCell ref="U95:W95"/>
    <mergeCell ref="X95:Z95"/>
    <mergeCell ref="AA95:AC95"/>
    <mergeCell ref="AD95:AF95"/>
    <mergeCell ref="DA94:DC94"/>
    <mergeCell ref="DD94:DF94"/>
    <mergeCell ref="DG94:DI94"/>
    <mergeCell ref="DP94:DR94"/>
    <mergeCell ref="DS94:DU94"/>
    <mergeCell ref="DV94:DX94"/>
    <mergeCell ref="CI94:CK94"/>
    <mergeCell ref="CL94:CN94"/>
    <mergeCell ref="CO94:CQ94"/>
    <mergeCell ref="CR94:CT94"/>
    <mergeCell ref="CU94:CW94"/>
    <mergeCell ref="CX94:CZ94"/>
    <mergeCell ref="BQ94:BS94"/>
    <mergeCell ref="BT94:BV94"/>
    <mergeCell ref="BW94:BY94"/>
    <mergeCell ref="BZ94:CB94"/>
    <mergeCell ref="CC94:CE94"/>
    <mergeCell ref="CF94:CH94"/>
    <mergeCell ref="AY94:BA94"/>
    <mergeCell ref="BB94:BD94"/>
    <mergeCell ref="BE94:BG94"/>
    <mergeCell ref="BH94:BJ94"/>
    <mergeCell ref="BK94:BM94"/>
    <mergeCell ref="BN94:BP94"/>
    <mergeCell ref="AG94:AI94"/>
    <mergeCell ref="AJ94:AL94"/>
    <mergeCell ref="AM94:AO94"/>
    <mergeCell ref="AP94:AR94"/>
    <mergeCell ref="AS94:AU94"/>
    <mergeCell ref="AV94:AX94"/>
    <mergeCell ref="DY93:EA93"/>
    <mergeCell ref="EB93:ED93"/>
    <mergeCell ref="EE93:EG93"/>
    <mergeCell ref="L94:N94"/>
    <mergeCell ref="O94:Q94"/>
    <mergeCell ref="R94:T94"/>
    <mergeCell ref="U94:W94"/>
    <mergeCell ref="X94:Z94"/>
    <mergeCell ref="AA94:AC94"/>
    <mergeCell ref="AD94:AF94"/>
    <mergeCell ref="DA93:DC93"/>
    <mergeCell ref="DD93:DF93"/>
    <mergeCell ref="DG93:DI93"/>
    <mergeCell ref="DP93:DR93"/>
    <mergeCell ref="DS93:DU93"/>
    <mergeCell ref="DV93:DX93"/>
    <mergeCell ref="CI93:CK93"/>
    <mergeCell ref="CL93:CN93"/>
    <mergeCell ref="CO93:CQ93"/>
    <mergeCell ref="CR93:CT93"/>
    <mergeCell ref="CU93:CW93"/>
    <mergeCell ref="CX93:CZ93"/>
    <mergeCell ref="BQ93:BS93"/>
    <mergeCell ref="BT93:BV93"/>
    <mergeCell ref="BW93:BY93"/>
    <mergeCell ref="BZ93:CB93"/>
    <mergeCell ref="CC93:CE93"/>
    <mergeCell ref="CF93:CH93"/>
    <mergeCell ref="AY93:BA93"/>
    <mergeCell ref="BB93:BD93"/>
    <mergeCell ref="BE93:BG93"/>
    <mergeCell ref="BH93:BJ93"/>
    <mergeCell ref="BK93:BM93"/>
    <mergeCell ref="BN93:BP93"/>
    <mergeCell ref="AG93:AI93"/>
    <mergeCell ref="AJ93:AL93"/>
    <mergeCell ref="AM93:AO93"/>
    <mergeCell ref="AP93:AR93"/>
    <mergeCell ref="AS93:AU93"/>
    <mergeCell ref="AV93:AX93"/>
    <mergeCell ref="DY92:EA92"/>
    <mergeCell ref="BN92:BP92"/>
    <mergeCell ref="AG92:AI92"/>
    <mergeCell ref="AJ92:AL92"/>
    <mergeCell ref="AM92:AO92"/>
    <mergeCell ref="AP92:AR92"/>
    <mergeCell ref="AS92:AU92"/>
    <mergeCell ref="AV92:AX92"/>
    <mergeCell ref="EB92:ED92"/>
    <mergeCell ref="EE92:EG92"/>
    <mergeCell ref="L93:N93"/>
    <mergeCell ref="O93:Q93"/>
    <mergeCell ref="R93:T93"/>
    <mergeCell ref="U93:W93"/>
    <mergeCell ref="X93:Z93"/>
    <mergeCell ref="AA93:AC93"/>
    <mergeCell ref="AD93:AF93"/>
    <mergeCell ref="DA92:DC92"/>
    <mergeCell ref="DD92:DF92"/>
    <mergeCell ref="DG92:DI92"/>
    <mergeCell ref="DP92:DR92"/>
    <mergeCell ref="DS92:DU92"/>
    <mergeCell ref="DV92:DX92"/>
    <mergeCell ref="CI92:CK92"/>
    <mergeCell ref="CL92:CN92"/>
    <mergeCell ref="CO92:CQ92"/>
    <mergeCell ref="CR92:CT92"/>
    <mergeCell ref="CU92:CW92"/>
    <mergeCell ref="CX92:CZ92"/>
    <mergeCell ref="BQ92:BS92"/>
    <mergeCell ref="BT92:BV92"/>
    <mergeCell ref="BW92:BY92"/>
    <mergeCell ref="BZ92:CB92"/>
    <mergeCell ref="CC92:CE92"/>
    <mergeCell ref="CF92:CH92"/>
    <mergeCell ref="AY92:BA92"/>
    <mergeCell ref="BB92:BD92"/>
    <mergeCell ref="BE92:BG92"/>
    <mergeCell ref="BH92:BJ92"/>
    <mergeCell ref="BK92:BM92"/>
    <mergeCell ref="O92:Q92"/>
    <mergeCell ref="R92:T92"/>
    <mergeCell ref="U92:W92"/>
    <mergeCell ref="X92:Z92"/>
    <mergeCell ref="AA92:AC92"/>
    <mergeCell ref="AD92:AF92"/>
    <mergeCell ref="A92:A95"/>
    <mergeCell ref="B92:B95"/>
    <mergeCell ref="C92:E95"/>
    <mergeCell ref="F92:F95"/>
    <mergeCell ref="G92:I95"/>
    <mergeCell ref="L92:N92"/>
    <mergeCell ref="K86:K87"/>
    <mergeCell ref="A88:A89"/>
    <mergeCell ref="B88:B89"/>
    <mergeCell ref="G88:G89"/>
    <mergeCell ref="H88:H89"/>
    <mergeCell ref="I88:I89"/>
    <mergeCell ref="J88:J89"/>
    <mergeCell ref="K88:K89"/>
    <mergeCell ref="C86:F87"/>
    <mergeCell ref="C88:F89"/>
    <mergeCell ref="J84:J85"/>
    <mergeCell ref="K84:K85"/>
    <mergeCell ref="A86:A87"/>
    <mergeCell ref="B86:B87"/>
    <mergeCell ref="G86:G87"/>
    <mergeCell ref="H86:H87"/>
    <mergeCell ref="I86:I87"/>
    <mergeCell ref="J86:J87"/>
    <mergeCell ref="I82:I83"/>
    <mergeCell ref="J82:J83"/>
    <mergeCell ref="K82:K83"/>
    <mergeCell ref="A84:A85"/>
    <mergeCell ref="B84:B85"/>
    <mergeCell ref="G84:G85"/>
    <mergeCell ref="H84:H85"/>
    <mergeCell ref="I84:I85"/>
    <mergeCell ref="A82:A83"/>
    <mergeCell ref="B82:B83"/>
    <mergeCell ref="G82:G83"/>
    <mergeCell ref="H82:H83"/>
    <mergeCell ref="C82:F83"/>
    <mergeCell ref="C84:F85"/>
    <mergeCell ref="K78:K79"/>
    <mergeCell ref="A80:A81"/>
    <mergeCell ref="B80:B81"/>
    <mergeCell ref="G80:G81"/>
    <mergeCell ref="H80:H81"/>
    <mergeCell ref="I80:I81"/>
    <mergeCell ref="J80:J81"/>
    <mergeCell ref="K80:K81"/>
    <mergeCell ref="J76:J77"/>
    <mergeCell ref="K76:K77"/>
    <mergeCell ref="A78:A79"/>
    <mergeCell ref="B78:B79"/>
    <mergeCell ref="G78:G79"/>
    <mergeCell ref="H78:H79"/>
    <mergeCell ref="I78:I79"/>
    <mergeCell ref="J78:J79"/>
    <mergeCell ref="C76:F77"/>
    <mergeCell ref="C78:F79"/>
    <mergeCell ref="C80:F81"/>
    <mergeCell ref="I74:I75"/>
    <mergeCell ref="J74:J75"/>
    <mergeCell ref="K74:K75"/>
    <mergeCell ref="A76:A77"/>
    <mergeCell ref="B76:B77"/>
    <mergeCell ref="G76:G77"/>
    <mergeCell ref="H76:H77"/>
    <mergeCell ref="I76:I77"/>
    <mergeCell ref="A74:A75"/>
    <mergeCell ref="B74:B75"/>
    <mergeCell ref="G74:G75"/>
    <mergeCell ref="H74:H75"/>
    <mergeCell ref="K70:K71"/>
    <mergeCell ref="A72:A73"/>
    <mergeCell ref="B72:B73"/>
    <mergeCell ref="G72:G73"/>
    <mergeCell ref="H72:H73"/>
    <mergeCell ref="I72:I73"/>
    <mergeCell ref="J72:J73"/>
    <mergeCell ref="K72:K73"/>
    <mergeCell ref="C70:F71"/>
    <mergeCell ref="C72:F73"/>
    <mergeCell ref="C74:F75"/>
    <mergeCell ref="J68:J69"/>
    <mergeCell ref="K68:K69"/>
    <mergeCell ref="A70:A71"/>
    <mergeCell ref="B70:B71"/>
    <mergeCell ref="G70:G71"/>
    <mergeCell ref="H70:H71"/>
    <mergeCell ref="I70:I71"/>
    <mergeCell ref="J70:J71"/>
    <mergeCell ref="I66:I67"/>
    <mergeCell ref="J66:J67"/>
    <mergeCell ref="K66:K67"/>
    <mergeCell ref="A68:A69"/>
    <mergeCell ref="B68:B69"/>
    <mergeCell ref="G68:G69"/>
    <mergeCell ref="H68:H69"/>
    <mergeCell ref="I68:I69"/>
    <mergeCell ref="A66:A67"/>
    <mergeCell ref="B66:B67"/>
    <mergeCell ref="G66:G67"/>
    <mergeCell ref="H66:H67"/>
    <mergeCell ref="C66:F67"/>
    <mergeCell ref="C68:F69"/>
    <mergeCell ref="K62:K63"/>
    <mergeCell ref="A64:A65"/>
    <mergeCell ref="B64:B65"/>
    <mergeCell ref="G64:G65"/>
    <mergeCell ref="H64:H65"/>
    <mergeCell ref="I64:I65"/>
    <mergeCell ref="J64:J65"/>
    <mergeCell ref="K64:K65"/>
    <mergeCell ref="J60:J61"/>
    <mergeCell ref="K60:K61"/>
    <mergeCell ref="A62:A63"/>
    <mergeCell ref="B62:B63"/>
    <mergeCell ref="G62:G63"/>
    <mergeCell ref="H62:H63"/>
    <mergeCell ref="I62:I63"/>
    <mergeCell ref="J62:J63"/>
    <mergeCell ref="C60:F61"/>
    <mergeCell ref="C62:F63"/>
    <mergeCell ref="C64:F65"/>
    <mergeCell ref="I58:I59"/>
    <mergeCell ref="J58:J59"/>
    <mergeCell ref="K58:K59"/>
    <mergeCell ref="A60:A61"/>
    <mergeCell ref="B60:B61"/>
    <mergeCell ref="G60:G61"/>
    <mergeCell ref="H60:H61"/>
    <mergeCell ref="I60:I61"/>
    <mergeCell ref="A58:A59"/>
    <mergeCell ref="B58:B59"/>
    <mergeCell ref="G58:G59"/>
    <mergeCell ref="H58:H59"/>
    <mergeCell ref="K54:K55"/>
    <mergeCell ref="A56:A57"/>
    <mergeCell ref="B56:B57"/>
    <mergeCell ref="G56:G57"/>
    <mergeCell ref="H56:H57"/>
    <mergeCell ref="I56:I57"/>
    <mergeCell ref="J56:J57"/>
    <mergeCell ref="K56:K57"/>
    <mergeCell ref="C54:F55"/>
    <mergeCell ref="C56:F57"/>
    <mergeCell ref="C58:F59"/>
    <mergeCell ref="J52:J53"/>
    <mergeCell ref="K52:K53"/>
    <mergeCell ref="A54:A55"/>
    <mergeCell ref="B54:B55"/>
    <mergeCell ref="G54:G55"/>
    <mergeCell ref="H54:H55"/>
    <mergeCell ref="I54:I55"/>
    <mergeCell ref="J54:J55"/>
    <mergeCell ref="I50:I51"/>
    <mergeCell ref="J50:J51"/>
    <mergeCell ref="K50:K51"/>
    <mergeCell ref="A52:A53"/>
    <mergeCell ref="B52:B53"/>
    <mergeCell ref="G52:G53"/>
    <mergeCell ref="H52:H53"/>
    <mergeCell ref="I52:I53"/>
    <mergeCell ref="A50:A51"/>
    <mergeCell ref="B50:B51"/>
    <mergeCell ref="G50:G51"/>
    <mergeCell ref="H50:H51"/>
    <mergeCell ref="C50:F51"/>
    <mergeCell ref="C52:F53"/>
    <mergeCell ref="K46:K47"/>
    <mergeCell ref="A48:A49"/>
    <mergeCell ref="B48:B49"/>
    <mergeCell ref="G48:G49"/>
    <mergeCell ref="H48:H49"/>
    <mergeCell ref="I48:I49"/>
    <mergeCell ref="J48:J49"/>
    <mergeCell ref="K48:K49"/>
    <mergeCell ref="J44:J45"/>
    <mergeCell ref="K44:K45"/>
    <mergeCell ref="A46:A47"/>
    <mergeCell ref="B46:B47"/>
    <mergeCell ref="G46:G47"/>
    <mergeCell ref="H46:H47"/>
    <mergeCell ref="I46:I47"/>
    <mergeCell ref="J46:J47"/>
    <mergeCell ref="C44:F45"/>
    <mergeCell ref="C46:F47"/>
    <mergeCell ref="C48:F49"/>
    <mergeCell ref="I42:I43"/>
    <mergeCell ref="J42:J43"/>
    <mergeCell ref="K42:K43"/>
    <mergeCell ref="A44:A45"/>
    <mergeCell ref="B44:B45"/>
    <mergeCell ref="G44:G45"/>
    <mergeCell ref="H44:H45"/>
    <mergeCell ref="I44:I45"/>
    <mergeCell ref="A42:A43"/>
    <mergeCell ref="B42:B43"/>
    <mergeCell ref="G42:G43"/>
    <mergeCell ref="H42:H43"/>
    <mergeCell ref="K38:K39"/>
    <mergeCell ref="A40:A41"/>
    <mergeCell ref="B40:B41"/>
    <mergeCell ref="G40:G41"/>
    <mergeCell ref="H40:H41"/>
    <mergeCell ref="I40:I41"/>
    <mergeCell ref="J40:J41"/>
    <mergeCell ref="K40:K41"/>
    <mergeCell ref="C38:F39"/>
    <mergeCell ref="C40:F41"/>
    <mergeCell ref="C42:F43"/>
    <mergeCell ref="J36:J37"/>
    <mergeCell ref="K36:K37"/>
    <mergeCell ref="A38:A39"/>
    <mergeCell ref="B38:B39"/>
    <mergeCell ref="G38:G39"/>
    <mergeCell ref="H38:H39"/>
    <mergeCell ref="I38:I39"/>
    <mergeCell ref="J38:J39"/>
    <mergeCell ref="I34:I35"/>
    <mergeCell ref="J34:J35"/>
    <mergeCell ref="K34:K35"/>
    <mergeCell ref="A36:A37"/>
    <mergeCell ref="B36:B37"/>
    <mergeCell ref="G36:G37"/>
    <mergeCell ref="H36:H37"/>
    <mergeCell ref="I36:I37"/>
    <mergeCell ref="A34:A35"/>
    <mergeCell ref="B34:B35"/>
    <mergeCell ref="G34:G35"/>
    <mergeCell ref="H34:H35"/>
    <mergeCell ref="C34:F35"/>
    <mergeCell ref="C36:F37"/>
    <mergeCell ref="K30:K31"/>
    <mergeCell ref="A32:A33"/>
    <mergeCell ref="B32:B33"/>
    <mergeCell ref="G32:G33"/>
    <mergeCell ref="H32:H33"/>
    <mergeCell ref="I32:I33"/>
    <mergeCell ref="J32:J33"/>
    <mergeCell ref="K32:K33"/>
    <mergeCell ref="J28:J29"/>
    <mergeCell ref="K28:K29"/>
    <mergeCell ref="A30:A31"/>
    <mergeCell ref="B30:B31"/>
    <mergeCell ref="G30:G31"/>
    <mergeCell ref="H30:H31"/>
    <mergeCell ref="I30:I31"/>
    <mergeCell ref="J30:J31"/>
    <mergeCell ref="C28:F29"/>
    <mergeCell ref="C30:F31"/>
    <mergeCell ref="C32:F33"/>
    <mergeCell ref="I26:I27"/>
    <mergeCell ref="J26:J27"/>
    <mergeCell ref="K26:K27"/>
    <mergeCell ref="A28:A29"/>
    <mergeCell ref="B28:B29"/>
    <mergeCell ref="G28:G29"/>
    <mergeCell ref="H28:H29"/>
    <mergeCell ref="I28:I29"/>
    <mergeCell ref="A26:A27"/>
    <mergeCell ref="B26:B27"/>
    <mergeCell ref="G26:G27"/>
    <mergeCell ref="H26:H27"/>
    <mergeCell ref="K22:K23"/>
    <mergeCell ref="A24:A25"/>
    <mergeCell ref="B24:B25"/>
    <mergeCell ref="G24:G25"/>
    <mergeCell ref="H24:H25"/>
    <mergeCell ref="I24:I25"/>
    <mergeCell ref="J24:J25"/>
    <mergeCell ref="K24:K25"/>
    <mergeCell ref="C22:F23"/>
    <mergeCell ref="C24:F25"/>
    <mergeCell ref="C26:F27"/>
    <mergeCell ref="J20:J21"/>
    <mergeCell ref="K20:K21"/>
    <mergeCell ref="A22:A23"/>
    <mergeCell ref="B22:B23"/>
    <mergeCell ref="G22:G23"/>
    <mergeCell ref="H22:H23"/>
    <mergeCell ref="I22:I23"/>
    <mergeCell ref="J22:J23"/>
    <mergeCell ref="I18:I19"/>
    <mergeCell ref="J18:J19"/>
    <mergeCell ref="K18:K19"/>
    <mergeCell ref="A20:A21"/>
    <mergeCell ref="B20:B21"/>
    <mergeCell ref="G20:G21"/>
    <mergeCell ref="H20:H21"/>
    <mergeCell ref="I20:I21"/>
    <mergeCell ref="A18:A19"/>
    <mergeCell ref="B18:B19"/>
    <mergeCell ref="G18:G19"/>
    <mergeCell ref="H18:H19"/>
    <mergeCell ref="C18:F19"/>
    <mergeCell ref="C20:F21"/>
    <mergeCell ref="DY8:EA8"/>
    <mergeCell ref="L6:BV6"/>
    <mergeCell ref="A7:F7"/>
    <mergeCell ref="G7:G8"/>
    <mergeCell ref="H7:I7"/>
    <mergeCell ref="J7:K7"/>
    <mergeCell ref="L8:N8"/>
    <mergeCell ref="O8:Q8"/>
    <mergeCell ref="R8:T8"/>
    <mergeCell ref="C8:F8"/>
    <mergeCell ref="C10:F11"/>
    <mergeCell ref="C12:F13"/>
    <mergeCell ref="C14:F15"/>
    <mergeCell ref="C16:F17"/>
    <mergeCell ref="I10:I11"/>
    <mergeCell ref="K14:K15"/>
    <mergeCell ref="A16:A17"/>
    <mergeCell ref="B16:B17"/>
    <mergeCell ref="G16:G17"/>
    <mergeCell ref="K10:K11"/>
    <mergeCell ref="CF8:CH8"/>
    <mergeCell ref="CI8:CK8"/>
    <mergeCell ref="CL8:CN8"/>
    <mergeCell ref="AY8:BA8"/>
    <mergeCell ref="BB8:BD8"/>
    <mergeCell ref="J10:J11"/>
    <mergeCell ref="H16:H17"/>
    <mergeCell ref="I16:I17"/>
    <mergeCell ref="J16:J17"/>
    <mergeCell ref="K16:K17"/>
    <mergeCell ref="J12:J13"/>
    <mergeCell ref="K12:K13"/>
    <mergeCell ref="A14:A15"/>
    <mergeCell ref="B14:B15"/>
    <mergeCell ref="G14:G15"/>
    <mergeCell ref="H14:H15"/>
    <mergeCell ref="I14:I15"/>
    <mergeCell ref="J14:J15"/>
    <mergeCell ref="BH8:BJ8"/>
    <mergeCell ref="BK8:BM8"/>
    <mergeCell ref="BN8:BP8"/>
    <mergeCell ref="BQ8:BS8"/>
    <mergeCell ref="AS8:AU8"/>
    <mergeCell ref="AV8:AX8"/>
    <mergeCell ref="EB8:ED8"/>
    <mergeCell ref="EE8:EG8"/>
    <mergeCell ref="E9:G9"/>
    <mergeCell ref="A10:A11"/>
    <mergeCell ref="B10:B11"/>
    <mergeCell ref="G10:G11"/>
    <mergeCell ref="H10:H11"/>
    <mergeCell ref="DG8:DI8"/>
    <mergeCell ref="DJ8:DL8"/>
    <mergeCell ref="DM8:DO8"/>
    <mergeCell ref="DP8:DR8"/>
    <mergeCell ref="DS8:DU8"/>
    <mergeCell ref="DV8:DX8"/>
    <mergeCell ref="CO8:CQ8"/>
    <mergeCell ref="CR8:CT8"/>
    <mergeCell ref="CU8:CW8"/>
    <mergeCell ref="CX8:CZ8"/>
    <mergeCell ref="DA8:DC8"/>
    <mergeCell ref="DD8:DF8"/>
    <mergeCell ref="BE8:BG8"/>
    <mergeCell ref="BT8:BV8"/>
    <mergeCell ref="AM8:AO8"/>
    <mergeCell ref="AP8:AR8"/>
    <mergeCell ref="BW8:BY8"/>
    <mergeCell ref="BZ8:CB8"/>
    <mergeCell ref="CC8:CE8"/>
    <mergeCell ref="L2:P5"/>
    <mergeCell ref="Q2:AW5"/>
    <mergeCell ref="AX2:BB5"/>
    <mergeCell ref="A4:C4"/>
    <mergeCell ref="A3:C3"/>
    <mergeCell ref="A2:C2"/>
    <mergeCell ref="K2:K5"/>
    <mergeCell ref="A5:C5"/>
    <mergeCell ref="I5:J5"/>
    <mergeCell ref="A12:A13"/>
    <mergeCell ref="B12:B13"/>
    <mergeCell ref="G12:G13"/>
    <mergeCell ref="H12:H13"/>
    <mergeCell ref="I12:I13"/>
    <mergeCell ref="U8:W8"/>
    <mergeCell ref="X8:Z8"/>
    <mergeCell ref="AA8:AC8"/>
    <mergeCell ref="AD8:AF8"/>
    <mergeCell ref="AG8:AI8"/>
    <mergeCell ref="AJ8:AL8"/>
    <mergeCell ref="BC2:CD5"/>
    <mergeCell ref="CE2:CI5"/>
  </mergeCells>
  <phoneticPr fontId="6"/>
  <conditionalFormatting sqref="B96:I105">
    <cfRule type="expression" dxfId="0" priority="1">
      <formula>MOD(ROW()-41,2)=1</formula>
    </cfRule>
  </conditionalFormatting>
  <dataValidations count="3">
    <dataValidation imeMode="halfAlpha" allowBlank="1" showInputMessage="1" showErrorMessage="1" sqref="EB96:EB105 DY96:DY105 DV96:DV105 DS96:DS105 DP96:DP105 EE96:EE105 DG96:DG105 DD96:DD105 DA96:DA105 CX96:CX105 CU96:CU105 CR96:CR105 CO96:CO105 CL96:CL105 CI96:CI105 CF96:CF105 CC96:CC105 BZ96:BZ105 BW96:BW105 BT96:BT105 BQ96:BQ105 BN96:BN105 BK96:BK105 BH96:BH105 BE96:BE105 BB96:BB105 AY96:AY105 AV96:AV105 AS96:AS105 AP96:AP105 AM96:AM105 AJ96:AJ105 AG96:AG105 AA96:AA105 X96:X105 R96:R105 U96:U105 O96:O105 AD96:AD105 J96:L105"/>
    <dataValidation imeMode="hiragana" allowBlank="1" showInputMessage="1" showErrorMessage="1" sqref="C96:D105 F96:I105"/>
    <dataValidation type="date" allowBlank="1" showInputMessage="1" showErrorMessage="1" sqref="H10:K89">
      <formula1>44562</formula1>
      <formula2>46022</formula2>
    </dataValidation>
  </dataValidations>
  <pageMargins left="0.31496062992125984" right="0.31496062992125984" top="0.35433070866141736" bottom="0.35433070866141736" header="0.31496062992125984" footer="0.31496062992125984"/>
  <pageSetup paperSize="8" scale="67" fitToHeight="0" orientation="landscape" r:id="rId1"/>
  <drawing r:id="rId2"/>
  <extLst>
    <ext xmlns:x14="http://schemas.microsoft.com/office/spreadsheetml/2009/9/main" uri="{CCE6A557-97BC-4b89-ADB6-D9C93CAAB3DF}">
      <x14:dataValidations xmlns:xm="http://schemas.microsoft.com/office/excel/2006/main" count="3">
        <x14:dataValidation type="list" imeMode="hiragana" allowBlank="1" showInputMessage="1" showErrorMessage="1">
          <x14:formula1>
            <xm:f>初期設定表!$F$9:$F$28</xm:f>
          </x14:formula1>
          <xm:sqref>B96:B105</xm:sqref>
        </x14:dataValidation>
        <x14:dataValidation type="list" allowBlank="1" showInputMessage="1" showErrorMessage="1">
          <x14:formula1>
            <xm:f>初期設定表!$F$9:$F$28</xm:f>
          </x14:formula1>
          <xm:sqref>G10:G89</xm:sqref>
        </x14:dataValidation>
        <x14:dataValidation type="list" allowBlank="1" showInputMessage="1" showErrorMessage="1">
          <x14:formula1>
            <xm:f>初期設定表!$R$9:$R$31</xm:f>
          </x14:formula1>
          <xm:sqref>B10:B89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B1:J141"/>
  <sheetViews>
    <sheetView zoomScaleNormal="100" workbookViewId="0">
      <selection activeCell="I5" sqref="I5:J7"/>
    </sheetView>
  </sheetViews>
  <sheetFormatPr defaultRowHeight="13"/>
  <cols>
    <col min="1" max="1" width="1.81640625" customWidth="1"/>
    <col min="2" max="2" width="13.1796875" customWidth="1"/>
    <col min="3" max="3" width="3.81640625" customWidth="1"/>
    <col min="4" max="4" width="57.81640625" customWidth="1"/>
    <col min="5" max="5" width="3.81640625" customWidth="1"/>
    <col min="6" max="6" width="60.81640625" customWidth="1"/>
    <col min="7" max="7" width="3.81640625" customWidth="1"/>
    <col min="8" max="8" width="60.81640625" customWidth="1"/>
    <col min="9" max="9" width="3.81640625" customWidth="1"/>
    <col min="10" max="10" width="57.81640625" customWidth="1"/>
  </cols>
  <sheetData>
    <row r="1" spans="2:10" ht="16.5">
      <c r="B1" s="154" t="s">
        <v>144</v>
      </c>
      <c r="C1" s="154"/>
    </row>
    <row r="2" spans="2:10" ht="17" thickBot="1">
      <c r="B2" s="154" t="s">
        <v>143</v>
      </c>
      <c r="C2" s="154"/>
      <c r="H2" s="210" t="s">
        <v>150</v>
      </c>
      <c r="I2" s="211" t="s">
        <v>177</v>
      </c>
      <c r="J2" s="209">
        <v>45017</v>
      </c>
    </row>
    <row r="3" spans="2:10" s="153" customFormat="1" ht="18" customHeight="1" thickBot="1">
      <c r="B3" s="166" t="s">
        <v>153</v>
      </c>
      <c r="C3" s="447" t="s">
        <v>154</v>
      </c>
      <c r="D3" s="448"/>
      <c r="E3" s="447" t="s">
        <v>155</v>
      </c>
      <c r="F3" s="448"/>
      <c r="G3" s="447" t="s">
        <v>156</v>
      </c>
      <c r="H3" s="448"/>
      <c r="I3" s="447" t="s">
        <v>157</v>
      </c>
      <c r="J3" s="448"/>
    </row>
    <row r="4" spans="2:10" s="153" customFormat="1" ht="31.75" customHeight="1">
      <c r="B4" s="207">
        <v>1</v>
      </c>
      <c r="C4" s="449"/>
      <c r="D4" s="450"/>
      <c r="E4" s="449"/>
      <c r="F4" s="450"/>
      <c r="G4" s="449"/>
      <c r="H4" s="450"/>
      <c r="I4" s="449"/>
      <c r="J4" s="450"/>
    </row>
    <row r="5" spans="2:10" s="153" customFormat="1" ht="50" customHeight="1">
      <c r="B5" s="208">
        <v>44927</v>
      </c>
      <c r="C5" s="420"/>
      <c r="D5" s="421"/>
      <c r="E5" s="420"/>
      <c r="F5" s="421"/>
      <c r="G5" s="420"/>
      <c r="H5" s="421"/>
      <c r="I5" s="420"/>
      <c r="J5" s="421"/>
    </row>
    <row r="6" spans="2:10" s="153" customFormat="1" ht="15" customHeight="1">
      <c r="B6" s="206" t="s">
        <v>173</v>
      </c>
      <c r="C6" s="422"/>
      <c r="D6" s="423"/>
      <c r="E6" s="422"/>
      <c r="F6" s="423"/>
      <c r="G6" s="422"/>
      <c r="H6" s="423"/>
      <c r="I6" s="422"/>
      <c r="J6" s="423"/>
    </row>
    <row r="7" spans="2:10" s="153" customFormat="1" ht="50" customHeight="1" thickBot="1">
      <c r="B7" s="208">
        <v>45473</v>
      </c>
      <c r="C7" s="424"/>
      <c r="D7" s="425"/>
      <c r="E7" s="424"/>
      <c r="F7" s="425"/>
      <c r="G7" s="424"/>
      <c r="H7" s="425"/>
      <c r="I7" s="424"/>
      <c r="J7" s="425"/>
    </row>
    <row r="8" spans="2:10" s="152" customFormat="1" ht="15" customHeight="1" thickBot="1">
      <c r="B8" s="167"/>
      <c r="C8" s="167" t="s">
        <v>170</v>
      </c>
      <c r="D8" s="168" t="s">
        <v>158</v>
      </c>
      <c r="E8" s="191" t="s">
        <v>170</v>
      </c>
      <c r="F8" s="168" t="s">
        <v>159</v>
      </c>
      <c r="G8" s="192" t="s">
        <v>170</v>
      </c>
      <c r="H8" s="169" t="s">
        <v>160</v>
      </c>
      <c r="I8" s="192" t="s">
        <v>170</v>
      </c>
      <c r="J8" s="169" t="s">
        <v>161</v>
      </c>
    </row>
    <row r="9" spans="2:10" ht="13" customHeight="1">
      <c r="B9" s="428" t="s">
        <v>169</v>
      </c>
      <c r="C9" s="199"/>
      <c r="D9" s="172" t="e">
        <f>IFERROR(VLOOKUP(C9,全体工程表!$A$10:$F$89,3,FALSE),VLOOKUP(C9,全体工程表2!$A$10:$F$89,3,FALSE))</f>
        <v>#N/A</v>
      </c>
      <c r="E9" s="202"/>
      <c r="F9" s="172" t="e">
        <f>IFERROR(VLOOKUP(E9,全体工程表!$A$10:$F$89,3,FALSE),VLOOKUP(E9,全体工程表2!$A$10:$F$89,3,FALSE))</f>
        <v>#N/A</v>
      </c>
      <c r="G9" s="204"/>
      <c r="H9" s="174" t="e">
        <f>IFERROR(VLOOKUP(G9,全体工程表!$A$10:$F$89,3,FALSE),VLOOKUP(G9,全体工程表2!$A$10:$F$89,3,FALSE))</f>
        <v>#N/A</v>
      </c>
      <c r="I9" s="204"/>
      <c r="J9" s="174" t="e">
        <f>IFERROR(VLOOKUP(I9,全体工程表!$A$10:$F$89,3,FALSE),VLOOKUP(I9,全体工程表2!$A$10:$F$89,3,FALSE))</f>
        <v>#N/A</v>
      </c>
    </row>
    <row r="10" spans="2:10" ht="13" customHeight="1">
      <c r="B10" s="429"/>
      <c r="C10" s="200"/>
      <c r="D10" s="196" t="e">
        <f>IFERROR(VLOOKUP(C10,全体工程表!$A$10:$F$89,3,FALSE),VLOOKUP(C10,全体工程表2!$A$10:$F$89,3,FALSE))</f>
        <v>#N/A</v>
      </c>
      <c r="E10" s="203"/>
      <c r="F10" s="196" t="e">
        <f>IFERROR(VLOOKUP(E10,全体工程表!$A$10:$F$89,3,FALSE),VLOOKUP(E10,全体工程表2!$A$10:$F$89,3,FALSE))</f>
        <v>#N/A</v>
      </c>
      <c r="G10" s="200"/>
      <c r="H10" s="198" t="e">
        <f>IFERROR(VLOOKUP(G10,全体工程表!$A$10:$F$89,3,FALSE),VLOOKUP(G10,全体工程表2!$A$10:$F$89,3,FALSE))</f>
        <v>#N/A</v>
      </c>
      <c r="I10" s="200"/>
      <c r="J10" s="198" t="e">
        <f>IFERROR(VLOOKUP(I10,全体工程表!$A$10:$F$89,3,FALSE),VLOOKUP(I10,全体工程表2!$A$10:$F$89,3,FALSE))</f>
        <v>#N/A</v>
      </c>
    </row>
    <row r="11" spans="2:10" ht="13" customHeight="1" thickBot="1">
      <c r="B11" s="430"/>
      <c r="C11" s="201"/>
      <c r="D11" s="173" t="e">
        <f>IFERROR(VLOOKUP(C11,全体工程表!$A$10:$F$89,3,FALSE),VLOOKUP(C11,全体工程表2!$A$10:$F$89,3,FALSE))</f>
        <v>#N/A</v>
      </c>
      <c r="E11" s="201"/>
      <c r="F11" s="173" t="e">
        <f>IFERROR(VLOOKUP(E11,全体工程表!$A$10:$F$89,3,FALSE),VLOOKUP(E11,全体工程表2!$A$10:$F$89,3,FALSE))</f>
        <v>#N/A</v>
      </c>
      <c r="G11" s="205"/>
      <c r="H11" s="175" t="e">
        <f>IFERROR(VLOOKUP(G11,全体工程表!$A$10:$F$89,3,FALSE),VLOOKUP(G11,全体工程表2!$A$10:$F$89,3,FALSE))</f>
        <v>#N/A</v>
      </c>
      <c r="I11" s="205"/>
      <c r="J11" s="175" t="e">
        <f>IFERROR(VLOOKUP(I11,全体工程表!$A$10:$F$89,3,FALSE),VLOOKUP(I11,全体工程表2!$A$10:$F$89,3,FALSE))</f>
        <v>#N/A</v>
      </c>
    </row>
    <row r="12" spans="2:10" ht="35" customHeight="1">
      <c r="B12" s="415" t="s">
        <v>151</v>
      </c>
      <c r="C12" s="437"/>
      <c r="D12" s="438"/>
      <c r="E12" s="437"/>
      <c r="F12" s="438"/>
      <c r="G12" s="443"/>
      <c r="H12" s="444"/>
      <c r="I12" s="443"/>
      <c r="J12" s="444"/>
    </row>
    <row r="13" spans="2:10" ht="35" customHeight="1">
      <c r="B13" s="416"/>
      <c r="C13" s="439"/>
      <c r="D13" s="440"/>
      <c r="E13" s="439"/>
      <c r="F13" s="440"/>
      <c r="G13" s="443"/>
      <c r="H13" s="444"/>
      <c r="I13" s="443"/>
      <c r="J13" s="444"/>
    </row>
    <row r="14" spans="2:10" ht="35" customHeight="1">
      <c r="B14" s="416"/>
      <c r="C14" s="439"/>
      <c r="D14" s="440"/>
      <c r="E14" s="439"/>
      <c r="F14" s="440"/>
      <c r="G14" s="443"/>
      <c r="H14" s="444"/>
      <c r="I14" s="443"/>
      <c r="J14" s="444"/>
    </row>
    <row r="15" spans="2:10" ht="30" customHeight="1">
      <c r="B15" s="416"/>
      <c r="C15" s="439"/>
      <c r="D15" s="440"/>
      <c r="E15" s="439"/>
      <c r="F15" s="440"/>
      <c r="G15" s="443"/>
      <c r="H15" s="444"/>
      <c r="I15" s="443"/>
      <c r="J15" s="444"/>
    </row>
    <row r="16" spans="2:10" ht="30" customHeight="1">
      <c r="B16" s="417"/>
      <c r="C16" s="441"/>
      <c r="D16" s="442"/>
      <c r="E16" s="441"/>
      <c r="F16" s="442"/>
      <c r="G16" s="445"/>
      <c r="H16" s="446"/>
      <c r="I16" s="445"/>
      <c r="J16" s="446"/>
    </row>
    <row r="17" spans="2:10" ht="25" customHeight="1">
      <c r="B17" s="418" t="s">
        <v>152</v>
      </c>
      <c r="C17" s="437"/>
      <c r="D17" s="438"/>
      <c r="E17" s="437"/>
      <c r="F17" s="438"/>
      <c r="G17" s="437"/>
      <c r="H17" s="438"/>
      <c r="I17" s="437"/>
      <c r="J17" s="438"/>
    </row>
    <row r="18" spans="2:10" ht="25" customHeight="1" thickBot="1">
      <c r="B18" s="419"/>
      <c r="C18" s="439"/>
      <c r="D18" s="440"/>
      <c r="E18" s="439"/>
      <c r="F18" s="440"/>
      <c r="G18" s="439"/>
      <c r="H18" s="440"/>
      <c r="I18" s="439"/>
      <c r="J18" s="440"/>
    </row>
    <row r="19" spans="2:10" ht="25" hidden="1" customHeight="1" thickBot="1">
      <c r="B19" s="162"/>
      <c r="C19" s="183"/>
      <c r="D19" s="163"/>
      <c r="E19" s="163"/>
      <c r="F19" s="163"/>
      <c r="G19" s="163"/>
      <c r="H19" s="165"/>
      <c r="I19" s="46"/>
    </row>
    <row r="20" spans="2:10" ht="25" hidden="1" customHeight="1">
      <c r="B20" s="431"/>
      <c r="C20" s="184"/>
      <c r="D20" s="433"/>
      <c r="E20" s="176"/>
      <c r="F20" s="157"/>
      <c r="G20" s="189"/>
      <c r="H20" s="161"/>
    </row>
    <row r="21" spans="2:10" ht="25" hidden="1" customHeight="1">
      <c r="B21" s="432"/>
      <c r="C21" s="185"/>
      <c r="D21" s="434"/>
      <c r="E21" s="177"/>
      <c r="F21" s="157"/>
      <c r="G21" s="157"/>
      <c r="H21" s="155"/>
    </row>
    <row r="22" spans="2:10" ht="25" hidden="1" customHeight="1">
      <c r="B22" s="431"/>
      <c r="C22" s="184"/>
      <c r="D22" s="433"/>
      <c r="E22" s="176"/>
      <c r="F22" s="157"/>
      <c r="G22" s="157"/>
      <c r="H22" s="155"/>
    </row>
    <row r="23" spans="2:10" ht="25" hidden="1" customHeight="1">
      <c r="B23" s="435"/>
      <c r="C23" s="186"/>
      <c r="D23" s="436"/>
      <c r="E23" s="178"/>
      <c r="F23" s="157"/>
      <c r="G23" s="157"/>
      <c r="H23" s="155"/>
    </row>
    <row r="24" spans="2:10" ht="25" hidden="1" customHeight="1">
      <c r="B24" s="435"/>
      <c r="C24" s="186"/>
      <c r="D24" s="436"/>
      <c r="E24" s="178"/>
      <c r="F24" s="158"/>
      <c r="G24" s="158"/>
      <c r="H24" s="156"/>
    </row>
    <row r="25" spans="2:10" ht="15" customHeight="1">
      <c r="B25" s="167"/>
      <c r="C25" s="167" t="s">
        <v>170</v>
      </c>
      <c r="D25" s="168" t="s">
        <v>162</v>
      </c>
      <c r="E25" s="167" t="s">
        <v>170</v>
      </c>
      <c r="F25" s="168" t="s">
        <v>163</v>
      </c>
      <c r="G25" s="167" t="s">
        <v>170</v>
      </c>
      <c r="H25" s="168" t="s">
        <v>164</v>
      </c>
      <c r="I25" s="167" t="s">
        <v>170</v>
      </c>
      <c r="J25" s="168" t="s">
        <v>165</v>
      </c>
    </row>
    <row r="26" spans="2:10" ht="13" customHeight="1">
      <c r="B26" s="428" t="s">
        <v>169</v>
      </c>
      <c r="C26" s="199"/>
      <c r="D26" s="172" t="e">
        <f>IFERROR(VLOOKUP(C26,全体工程表!$A$10:$F$89,3,FALSE),VLOOKUP(C26,全体工程表2!$A$10:$F$89,3,FALSE))</f>
        <v>#N/A</v>
      </c>
      <c r="E26" s="202"/>
      <c r="F26" s="172" t="e">
        <f>IFERROR(VLOOKUP(E26,全体工程表!$A$10:$F$89,3,FALSE),VLOOKUP(E26,全体工程表2!$A$10:$F$89,3,FALSE))</f>
        <v>#N/A</v>
      </c>
      <c r="G26" s="204"/>
      <c r="H26" s="174" t="e">
        <f>IFERROR(VLOOKUP(G26,全体工程表!$A$10:$F$89,3,FALSE),VLOOKUP(G26,全体工程表2!$A$10:$F$89,3,FALSE))</f>
        <v>#N/A</v>
      </c>
      <c r="I26" s="204"/>
      <c r="J26" s="174" t="e">
        <f>IFERROR(VLOOKUP(I26,全体工程表!$A$10:$F$89,3,FALSE),VLOOKUP(I26,全体工程表2!$A$10:$F$89,3,FALSE))</f>
        <v>#N/A</v>
      </c>
    </row>
    <row r="27" spans="2:10" ht="13" customHeight="1">
      <c r="B27" s="429"/>
      <c r="C27" s="200"/>
      <c r="D27" s="196" t="e">
        <f>IFERROR(VLOOKUP(C27,全体工程表!$A$10:$F$89,3,FALSE),VLOOKUP(C27,全体工程表2!$A$10:$F$89,3,FALSE))</f>
        <v>#N/A</v>
      </c>
      <c r="E27" s="203"/>
      <c r="F27" s="196" t="e">
        <f>IFERROR(VLOOKUP(E27,全体工程表!$A$10:$F$89,3,FALSE),VLOOKUP(E27,全体工程表2!$A$10:$F$89,3,FALSE))</f>
        <v>#N/A</v>
      </c>
      <c r="G27" s="200"/>
      <c r="H27" s="198" t="e">
        <f>IFERROR(VLOOKUP(G27,全体工程表!$A$10:$F$89,3,FALSE),VLOOKUP(G27,全体工程表2!$A$10:$F$89,3,FALSE))</f>
        <v>#N/A</v>
      </c>
      <c r="I27" s="200"/>
      <c r="J27" s="198" t="e">
        <f>IFERROR(VLOOKUP(I27,全体工程表!$A$10:$F$89,3,FALSE),VLOOKUP(I27,全体工程表2!$A$10:$F$89,3,FALSE))</f>
        <v>#N/A</v>
      </c>
    </row>
    <row r="28" spans="2:10" ht="13" customHeight="1" thickBot="1">
      <c r="B28" s="430"/>
      <c r="C28" s="201"/>
      <c r="D28" s="173" t="e">
        <f>IFERROR(VLOOKUP(C28,全体工程表!$A$10:$F$89,3,FALSE),VLOOKUP(C28,全体工程表2!$A$10:$F$89,3,FALSE))</f>
        <v>#N/A</v>
      </c>
      <c r="E28" s="201"/>
      <c r="F28" s="173" t="e">
        <f>IFERROR(VLOOKUP(E28,全体工程表!$A$10:$F$89,3,FALSE),VLOOKUP(E28,全体工程表2!$A$10:$F$89,3,FALSE))</f>
        <v>#N/A</v>
      </c>
      <c r="G28" s="205"/>
      <c r="H28" s="175" t="e">
        <f>IFERROR(VLOOKUP(G28,全体工程表!$A$10:$F$89,3,FALSE),VLOOKUP(G28,全体工程表2!$A$10:$F$89,3,FALSE))</f>
        <v>#N/A</v>
      </c>
      <c r="I28" s="205"/>
      <c r="J28" s="175" t="e">
        <f>IFERROR(VLOOKUP(I28,全体工程表!$A$10:$F$89,3,FALSE),VLOOKUP(I28,全体工程表2!$A$10:$F$89,3,FALSE))</f>
        <v>#N/A</v>
      </c>
    </row>
    <row r="29" spans="2:10" ht="35" customHeight="1">
      <c r="B29" s="415" t="s">
        <v>151</v>
      </c>
      <c r="C29" s="437"/>
      <c r="D29" s="438"/>
      <c r="E29" s="437"/>
      <c r="F29" s="438"/>
      <c r="G29" s="443"/>
      <c r="H29" s="444"/>
      <c r="I29" s="443"/>
      <c r="J29" s="444"/>
    </row>
    <row r="30" spans="2:10" ht="35" customHeight="1">
      <c r="B30" s="416"/>
      <c r="C30" s="439"/>
      <c r="D30" s="440"/>
      <c r="E30" s="439"/>
      <c r="F30" s="440"/>
      <c r="G30" s="443"/>
      <c r="H30" s="444"/>
      <c r="I30" s="443"/>
      <c r="J30" s="444"/>
    </row>
    <row r="31" spans="2:10" ht="35" customHeight="1">
      <c r="B31" s="416"/>
      <c r="C31" s="439"/>
      <c r="D31" s="440"/>
      <c r="E31" s="439"/>
      <c r="F31" s="440"/>
      <c r="G31" s="443"/>
      <c r="H31" s="444"/>
      <c r="I31" s="443"/>
      <c r="J31" s="444"/>
    </row>
    <row r="32" spans="2:10" ht="30" customHeight="1">
      <c r="B32" s="416"/>
      <c r="C32" s="439"/>
      <c r="D32" s="440"/>
      <c r="E32" s="439"/>
      <c r="F32" s="440"/>
      <c r="G32" s="443"/>
      <c r="H32" s="444"/>
      <c r="I32" s="443"/>
      <c r="J32" s="444"/>
    </row>
    <row r="33" spans="2:10" ht="30" customHeight="1">
      <c r="B33" s="417"/>
      <c r="C33" s="441"/>
      <c r="D33" s="442"/>
      <c r="E33" s="441"/>
      <c r="F33" s="442"/>
      <c r="G33" s="445"/>
      <c r="H33" s="446"/>
      <c r="I33" s="445"/>
      <c r="J33" s="446"/>
    </row>
    <row r="34" spans="2:10" ht="25" customHeight="1">
      <c r="B34" s="418" t="s">
        <v>152</v>
      </c>
      <c r="C34" s="437"/>
      <c r="D34" s="438"/>
      <c r="E34" s="437"/>
      <c r="F34" s="438"/>
      <c r="G34" s="437"/>
      <c r="H34" s="438"/>
      <c r="I34" s="437"/>
      <c r="J34" s="438"/>
    </row>
    <row r="35" spans="2:10" ht="25" customHeight="1" thickBot="1">
      <c r="B35" s="419"/>
      <c r="C35" s="439"/>
      <c r="D35" s="440"/>
      <c r="E35" s="439"/>
      <c r="F35" s="440"/>
      <c r="G35" s="439"/>
      <c r="H35" s="440"/>
      <c r="I35" s="439"/>
      <c r="J35" s="440"/>
    </row>
    <row r="36" spans="2:10" ht="15" customHeight="1">
      <c r="B36" s="167"/>
      <c r="C36" s="167" t="s">
        <v>170</v>
      </c>
      <c r="D36" s="168" t="s">
        <v>166</v>
      </c>
      <c r="E36" s="167" t="s">
        <v>170</v>
      </c>
      <c r="F36" s="168" t="s">
        <v>167</v>
      </c>
      <c r="G36" s="167" t="s">
        <v>170</v>
      </c>
      <c r="H36" s="168" t="s">
        <v>168</v>
      </c>
      <c r="I36" s="167" t="s">
        <v>170</v>
      </c>
      <c r="J36" s="168" t="s">
        <v>109</v>
      </c>
    </row>
    <row r="37" spans="2:10" ht="13" customHeight="1">
      <c r="B37" s="428" t="s">
        <v>169</v>
      </c>
      <c r="C37" s="199"/>
      <c r="D37" s="172" t="e">
        <f>IFERROR(VLOOKUP(C37,全体工程表!$A$10:$F$89,3,FALSE),VLOOKUP(C37,全体工程表2!$A$10:$F$89,3,FALSE))</f>
        <v>#N/A</v>
      </c>
      <c r="E37" s="202"/>
      <c r="F37" s="172" t="e">
        <f>IFERROR(VLOOKUP(E37,全体工程表!$A$10:$F$89,3,FALSE),VLOOKUP(E37,全体工程表2!$A$10:$F$89,3,FALSE))</f>
        <v>#N/A</v>
      </c>
      <c r="G37" s="204"/>
      <c r="H37" s="174" t="e">
        <f>IFERROR(VLOOKUP(G37,全体工程表!$A$10:$F$89,3,FALSE),VLOOKUP(G37,全体工程表2!$A$10:$F$89,3,FALSE))</f>
        <v>#N/A</v>
      </c>
      <c r="I37" s="204"/>
      <c r="J37" s="174" t="e">
        <f>IFERROR(VLOOKUP(I37,全体工程表!$A$10:$F$89,3,FALSE),VLOOKUP(I37,全体工程表2!$A$10:$F$89,3,FALSE))</f>
        <v>#N/A</v>
      </c>
    </row>
    <row r="38" spans="2:10" ht="13" customHeight="1">
      <c r="B38" s="429"/>
      <c r="C38" s="200"/>
      <c r="D38" s="196" t="e">
        <f>IFERROR(VLOOKUP(C38,全体工程表!$A$10:$F$89,3,FALSE),VLOOKUP(C38,全体工程表2!$A$10:$F$89,3,FALSE))</f>
        <v>#N/A</v>
      </c>
      <c r="E38" s="203"/>
      <c r="F38" s="196" t="e">
        <f>IFERROR(VLOOKUP(E38,全体工程表!$A$10:$F$89,3,FALSE),VLOOKUP(E38,全体工程表2!$A$10:$F$89,3,FALSE))</f>
        <v>#N/A</v>
      </c>
      <c r="G38" s="200"/>
      <c r="H38" s="198" t="e">
        <f>IFERROR(VLOOKUP(G38,全体工程表!$A$10:$F$89,3,FALSE),VLOOKUP(G38,全体工程表2!$A$10:$F$89,3,FALSE))</f>
        <v>#N/A</v>
      </c>
      <c r="I38" s="200"/>
      <c r="J38" s="198" t="e">
        <f>IFERROR(VLOOKUP(I38,全体工程表!$A$10:$F$89,3,FALSE),VLOOKUP(I38,全体工程表2!$A$10:$F$89,3,FALSE))</f>
        <v>#N/A</v>
      </c>
    </row>
    <row r="39" spans="2:10" ht="13" customHeight="1" thickBot="1">
      <c r="B39" s="430"/>
      <c r="C39" s="201"/>
      <c r="D39" s="173" t="e">
        <f>IFERROR(VLOOKUP(C39,全体工程表!$A$10:$F$89,3,FALSE),VLOOKUP(C39,全体工程表2!$A$10:$F$89,3,FALSE))</f>
        <v>#N/A</v>
      </c>
      <c r="E39" s="201"/>
      <c r="F39" s="173" t="e">
        <f>IFERROR(VLOOKUP(E39,全体工程表!$A$10:$F$89,3,FALSE),VLOOKUP(E39,全体工程表2!$A$10:$F$89,3,FALSE))</f>
        <v>#N/A</v>
      </c>
      <c r="G39" s="205"/>
      <c r="H39" s="175" t="e">
        <f>IFERROR(VLOOKUP(G39,全体工程表!$A$10:$F$89,3,FALSE),VLOOKUP(G39,全体工程表2!$A$10:$F$89,3,FALSE))</f>
        <v>#N/A</v>
      </c>
      <c r="I39" s="205"/>
      <c r="J39" s="175" t="e">
        <f>IFERROR(VLOOKUP(I39,全体工程表!$A$10:$F$89,3,FALSE),VLOOKUP(I39,全体工程表2!$A$10:$F$89,3,FALSE))</f>
        <v>#N/A</v>
      </c>
    </row>
    <row r="40" spans="2:10" ht="35" customHeight="1">
      <c r="B40" s="415" t="s">
        <v>151</v>
      </c>
      <c r="C40" s="437"/>
      <c r="D40" s="438"/>
      <c r="E40" s="437"/>
      <c r="F40" s="438"/>
      <c r="G40" s="443"/>
      <c r="H40" s="444"/>
      <c r="I40" s="443"/>
      <c r="J40" s="444"/>
    </row>
    <row r="41" spans="2:10" ht="35" customHeight="1">
      <c r="B41" s="416"/>
      <c r="C41" s="439"/>
      <c r="D41" s="440"/>
      <c r="E41" s="439"/>
      <c r="F41" s="440"/>
      <c r="G41" s="443"/>
      <c r="H41" s="444"/>
      <c r="I41" s="443"/>
      <c r="J41" s="444"/>
    </row>
    <row r="42" spans="2:10" ht="35" customHeight="1">
      <c r="B42" s="416"/>
      <c r="C42" s="439"/>
      <c r="D42" s="440"/>
      <c r="E42" s="439"/>
      <c r="F42" s="440"/>
      <c r="G42" s="443"/>
      <c r="H42" s="444"/>
      <c r="I42" s="443"/>
      <c r="J42" s="444"/>
    </row>
    <row r="43" spans="2:10" ht="30" customHeight="1">
      <c r="B43" s="416"/>
      <c r="C43" s="439"/>
      <c r="D43" s="440"/>
      <c r="E43" s="439"/>
      <c r="F43" s="440"/>
      <c r="G43" s="443"/>
      <c r="H43" s="444"/>
      <c r="I43" s="443"/>
      <c r="J43" s="444"/>
    </row>
    <row r="44" spans="2:10" ht="30" customHeight="1">
      <c r="B44" s="417"/>
      <c r="C44" s="441"/>
      <c r="D44" s="442"/>
      <c r="E44" s="441"/>
      <c r="F44" s="442"/>
      <c r="G44" s="445"/>
      <c r="H44" s="446"/>
      <c r="I44" s="445"/>
      <c r="J44" s="446"/>
    </row>
    <row r="45" spans="2:10" ht="25" customHeight="1">
      <c r="B45" s="426" t="s">
        <v>152</v>
      </c>
      <c r="C45" s="437"/>
      <c r="D45" s="438"/>
      <c r="E45" s="437"/>
      <c r="F45" s="438"/>
      <c r="G45" s="437"/>
      <c r="H45" s="438"/>
      <c r="I45" s="437"/>
      <c r="J45" s="438"/>
    </row>
    <row r="46" spans="2:10" ht="25" customHeight="1" thickBot="1">
      <c r="B46" s="427"/>
      <c r="C46" s="451"/>
      <c r="D46" s="452"/>
      <c r="E46" s="451"/>
      <c r="F46" s="452"/>
      <c r="G46" s="451"/>
      <c r="H46" s="452"/>
      <c r="I46" s="451"/>
      <c r="J46" s="452"/>
    </row>
    <row r="47" spans="2:10" ht="25" hidden="1" customHeight="1" thickBot="1">
      <c r="B47" s="164"/>
      <c r="C47" s="187"/>
      <c r="D47" s="171"/>
      <c r="E47" s="171"/>
      <c r="F47" s="171"/>
      <c r="G47" s="171"/>
      <c r="H47" s="170"/>
      <c r="I47" s="190"/>
    </row>
    <row r="49" spans="2:10" ht="16.5">
      <c r="B49" s="154" t="s">
        <v>144</v>
      </c>
      <c r="C49" s="154"/>
    </row>
    <row r="50" spans="2:10" ht="17" thickBot="1">
      <c r="B50" s="154" t="s">
        <v>171</v>
      </c>
      <c r="C50" s="154"/>
      <c r="H50" s="159" t="s">
        <v>150</v>
      </c>
      <c r="I50" s="159"/>
      <c r="J50" s="160"/>
    </row>
    <row r="51" spans="2:10" s="153" customFormat="1" ht="18" customHeight="1" thickBot="1">
      <c r="B51" s="166" t="s">
        <v>153</v>
      </c>
      <c r="C51" s="447" t="s">
        <v>154</v>
      </c>
      <c r="D51" s="448"/>
      <c r="E51" s="447" t="s">
        <v>155</v>
      </c>
      <c r="F51" s="448"/>
      <c r="G51" s="447" t="s">
        <v>156</v>
      </c>
      <c r="H51" s="448"/>
      <c r="I51" s="447" t="s">
        <v>157</v>
      </c>
      <c r="J51" s="448"/>
    </row>
    <row r="52" spans="2:10" s="153" customFormat="1" ht="31.75" customHeight="1">
      <c r="B52" s="207"/>
      <c r="C52" s="449"/>
      <c r="D52" s="450"/>
      <c r="E52" s="449"/>
      <c r="F52" s="450"/>
      <c r="G52" s="449"/>
      <c r="H52" s="450"/>
      <c r="I52" s="449"/>
      <c r="J52" s="450"/>
    </row>
    <row r="53" spans="2:10" s="153" customFormat="1" ht="50" customHeight="1">
      <c r="B53" s="208"/>
      <c r="C53" s="420"/>
      <c r="D53" s="421"/>
      <c r="E53" s="420"/>
      <c r="F53" s="421"/>
      <c r="G53" s="420"/>
      <c r="H53" s="421"/>
      <c r="I53" s="420"/>
      <c r="J53" s="421"/>
    </row>
    <row r="54" spans="2:10" s="153" customFormat="1" ht="15" customHeight="1">
      <c r="B54" s="206" t="s">
        <v>173</v>
      </c>
      <c r="C54" s="422"/>
      <c r="D54" s="423"/>
      <c r="E54" s="422"/>
      <c r="F54" s="423"/>
      <c r="G54" s="422"/>
      <c r="H54" s="423"/>
      <c r="I54" s="422"/>
      <c r="J54" s="423"/>
    </row>
    <row r="55" spans="2:10" s="153" customFormat="1" ht="50" customHeight="1" thickBot="1">
      <c r="B55" s="208"/>
      <c r="C55" s="424"/>
      <c r="D55" s="425"/>
      <c r="E55" s="424"/>
      <c r="F55" s="425"/>
      <c r="G55" s="424"/>
      <c r="H55" s="425"/>
      <c r="I55" s="424"/>
      <c r="J55" s="425"/>
    </row>
    <row r="56" spans="2:10" s="152" customFormat="1" ht="15" customHeight="1" thickBot="1">
      <c r="B56" s="167"/>
      <c r="C56" s="167" t="s">
        <v>170</v>
      </c>
      <c r="D56" s="168" t="s">
        <v>158</v>
      </c>
      <c r="E56" s="191" t="s">
        <v>170</v>
      </c>
      <c r="F56" s="168" t="s">
        <v>159</v>
      </c>
      <c r="G56" s="192" t="s">
        <v>170</v>
      </c>
      <c r="H56" s="169" t="s">
        <v>160</v>
      </c>
      <c r="I56" s="192" t="s">
        <v>170</v>
      </c>
      <c r="J56" s="169" t="s">
        <v>161</v>
      </c>
    </row>
    <row r="57" spans="2:10" ht="13" customHeight="1">
      <c r="B57" s="428" t="s">
        <v>169</v>
      </c>
      <c r="C57" s="181"/>
      <c r="D57" s="172" t="e">
        <f>IFERROR(VLOOKUP(C57,全体工程表!$A$10:$F$89,3,FALSE),VLOOKUP(C57,全体工程表2!$A$10:$F$89,3,FALSE))</f>
        <v>#N/A</v>
      </c>
      <c r="E57" s="188"/>
      <c r="F57" s="172" t="e">
        <f>IFERROR(VLOOKUP(E57,全体工程表!$A$10:$F$89,3,FALSE),VLOOKUP(E57,全体工程表2!$A$10:$F$89,3,FALSE))</f>
        <v>#N/A</v>
      </c>
      <c r="G57" s="193"/>
      <c r="H57" s="174" t="e">
        <f>IFERROR(VLOOKUP(G57,全体工程表!$A$10:$F$89,3,FALSE),VLOOKUP(G57,全体工程表2!$A$10:$F$89,3,FALSE))</f>
        <v>#N/A</v>
      </c>
      <c r="I57" s="193"/>
      <c r="J57" s="174" t="e">
        <f>IFERROR(VLOOKUP(I57,全体工程表!$A$10:$F$89,3,FALSE),VLOOKUP(I57,全体工程表2!$A$10:$F$89,3,FALSE))</f>
        <v>#N/A</v>
      </c>
    </row>
    <row r="58" spans="2:10" ht="13" customHeight="1">
      <c r="B58" s="429"/>
      <c r="C58" s="197"/>
      <c r="D58" s="196" t="e">
        <f>IFERROR(VLOOKUP(C58,全体工程表!$A$10:$F$89,3,FALSE),VLOOKUP(C58,全体工程表2!$A$10:$F$89,3,FALSE))</f>
        <v>#N/A</v>
      </c>
      <c r="E58" s="195"/>
      <c r="F58" s="196" t="e">
        <f>IFERROR(VLOOKUP(E58,全体工程表!$A$10:$F$89,3,FALSE),VLOOKUP(E58,全体工程表2!$A$10:$F$89,3,FALSE))</f>
        <v>#N/A</v>
      </c>
      <c r="G58" s="197"/>
      <c r="H58" s="198" t="e">
        <f>IFERROR(VLOOKUP(G58,全体工程表!$A$10:$F$89,3,FALSE),VLOOKUP(G58,全体工程表2!$A$10:$F$89,3,FALSE))</f>
        <v>#N/A</v>
      </c>
      <c r="I58" s="197"/>
      <c r="J58" s="198" t="e">
        <f>IFERROR(VLOOKUP(I58,全体工程表!$A$10:$F$89,3,FALSE),VLOOKUP(I58,全体工程表2!$A$10:$F$89,3,FALSE))</f>
        <v>#N/A</v>
      </c>
    </row>
    <row r="59" spans="2:10" ht="13" customHeight="1" thickBot="1">
      <c r="B59" s="430"/>
      <c r="C59" s="182"/>
      <c r="D59" s="173" t="e">
        <f>IFERROR(VLOOKUP(C59,全体工程表!$A$10:$F$89,3,FALSE),VLOOKUP(C59,全体工程表2!$A$10:$F$89,3,FALSE))</f>
        <v>#N/A</v>
      </c>
      <c r="E59" s="182"/>
      <c r="F59" s="173" t="e">
        <f>IFERROR(VLOOKUP(E59,全体工程表!$A$10:$F$89,3,FALSE),VLOOKUP(E59,全体工程表2!$A$10:$F$89,3,FALSE))</f>
        <v>#N/A</v>
      </c>
      <c r="G59" s="194"/>
      <c r="H59" s="175" t="e">
        <f>IFERROR(VLOOKUP(G59,全体工程表!$A$10:$F$89,3,FALSE),VLOOKUP(G59,全体工程表2!$A$10:$F$89,3,FALSE))</f>
        <v>#N/A</v>
      </c>
      <c r="I59" s="194"/>
      <c r="J59" s="175" t="e">
        <f>IFERROR(VLOOKUP(I59,全体工程表!$A$10:$F$89,3,FALSE),VLOOKUP(I59,全体工程表2!$A$10:$F$89,3,FALSE))</f>
        <v>#N/A</v>
      </c>
    </row>
    <row r="60" spans="2:10" ht="35" customHeight="1">
      <c r="B60" s="415" t="s">
        <v>151</v>
      </c>
      <c r="C60" s="453"/>
      <c r="D60" s="454"/>
      <c r="E60" s="453"/>
      <c r="F60" s="454"/>
      <c r="G60" s="459"/>
      <c r="H60" s="460"/>
      <c r="I60" s="459"/>
      <c r="J60" s="460"/>
    </row>
    <row r="61" spans="2:10" ht="35" customHeight="1">
      <c r="B61" s="416"/>
      <c r="C61" s="455"/>
      <c r="D61" s="456"/>
      <c r="E61" s="455"/>
      <c r="F61" s="456"/>
      <c r="G61" s="459"/>
      <c r="H61" s="460"/>
      <c r="I61" s="459"/>
      <c r="J61" s="460"/>
    </row>
    <row r="62" spans="2:10" ht="35" customHeight="1">
      <c r="B62" s="416"/>
      <c r="C62" s="455"/>
      <c r="D62" s="456"/>
      <c r="E62" s="455"/>
      <c r="F62" s="456"/>
      <c r="G62" s="459"/>
      <c r="H62" s="460"/>
      <c r="I62" s="459"/>
      <c r="J62" s="460"/>
    </row>
    <row r="63" spans="2:10" ht="30" customHeight="1">
      <c r="B63" s="416"/>
      <c r="C63" s="455"/>
      <c r="D63" s="456"/>
      <c r="E63" s="455"/>
      <c r="F63" s="456"/>
      <c r="G63" s="459"/>
      <c r="H63" s="460"/>
      <c r="I63" s="459"/>
      <c r="J63" s="460"/>
    </row>
    <row r="64" spans="2:10" ht="30" customHeight="1">
      <c r="B64" s="417"/>
      <c r="C64" s="457"/>
      <c r="D64" s="458"/>
      <c r="E64" s="457"/>
      <c r="F64" s="458"/>
      <c r="G64" s="461"/>
      <c r="H64" s="462"/>
      <c r="I64" s="461"/>
      <c r="J64" s="462"/>
    </row>
    <row r="65" spans="2:10" ht="25" customHeight="1">
      <c r="B65" s="418" t="s">
        <v>152</v>
      </c>
      <c r="C65" s="453"/>
      <c r="D65" s="454"/>
      <c r="E65" s="453"/>
      <c r="F65" s="454"/>
      <c r="G65" s="453"/>
      <c r="H65" s="454"/>
      <c r="I65" s="453"/>
      <c r="J65" s="454"/>
    </row>
    <row r="66" spans="2:10" ht="25" customHeight="1" thickBot="1">
      <c r="B66" s="419"/>
      <c r="C66" s="455"/>
      <c r="D66" s="456"/>
      <c r="E66" s="455"/>
      <c r="F66" s="456"/>
      <c r="G66" s="455"/>
      <c r="H66" s="456"/>
      <c r="I66" s="455"/>
      <c r="J66" s="456"/>
    </row>
    <row r="67" spans="2:10" ht="25" hidden="1" customHeight="1">
      <c r="B67" s="162"/>
      <c r="C67" s="183"/>
      <c r="D67" s="163"/>
      <c r="E67" s="163"/>
      <c r="F67" s="163"/>
      <c r="G67" s="163"/>
      <c r="H67" s="165"/>
      <c r="I67" s="46"/>
    </row>
    <row r="68" spans="2:10" ht="25" hidden="1" customHeight="1">
      <c r="B68" s="431"/>
      <c r="C68" s="184"/>
      <c r="D68" s="433"/>
      <c r="E68" s="176"/>
      <c r="F68" s="157"/>
      <c r="G68" s="189"/>
      <c r="H68" s="161"/>
    </row>
    <row r="69" spans="2:10" ht="25" hidden="1" customHeight="1">
      <c r="B69" s="432"/>
      <c r="C69" s="185"/>
      <c r="D69" s="434"/>
      <c r="E69" s="177"/>
      <c r="F69" s="157"/>
      <c r="G69" s="157"/>
      <c r="H69" s="155"/>
    </row>
    <row r="70" spans="2:10" ht="25" hidden="1" customHeight="1">
      <c r="B70" s="431"/>
      <c r="C70" s="184"/>
      <c r="D70" s="433"/>
      <c r="E70" s="176"/>
      <c r="F70" s="157"/>
      <c r="G70" s="157"/>
      <c r="H70" s="155"/>
    </row>
    <row r="71" spans="2:10" ht="25" hidden="1" customHeight="1">
      <c r="B71" s="435"/>
      <c r="C71" s="186"/>
      <c r="D71" s="436"/>
      <c r="E71" s="178"/>
      <c r="F71" s="157"/>
      <c r="G71" s="157"/>
      <c r="H71" s="155"/>
    </row>
    <row r="72" spans="2:10" ht="25" hidden="1" customHeight="1">
      <c r="B72" s="435"/>
      <c r="C72" s="186"/>
      <c r="D72" s="436"/>
      <c r="E72" s="178"/>
      <c r="F72" s="158"/>
      <c r="G72" s="158"/>
      <c r="H72" s="156"/>
    </row>
    <row r="73" spans="2:10" ht="15" customHeight="1">
      <c r="B73" s="167"/>
      <c r="C73" s="167" t="s">
        <v>170</v>
      </c>
      <c r="D73" s="168" t="s">
        <v>162</v>
      </c>
      <c r="E73" s="167" t="s">
        <v>170</v>
      </c>
      <c r="F73" s="168" t="s">
        <v>163</v>
      </c>
      <c r="G73" s="167" t="s">
        <v>170</v>
      </c>
      <c r="H73" s="168" t="s">
        <v>164</v>
      </c>
      <c r="I73" s="167" t="s">
        <v>170</v>
      </c>
      <c r="J73" s="168" t="s">
        <v>165</v>
      </c>
    </row>
    <row r="74" spans="2:10" ht="13" customHeight="1">
      <c r="B74" s="428" t="s">
        <v>169</v>
      </c>
      <c r="C74" s="181"/>
      <c r="D74" s="172" t="e">
        <f>IFERROR(VLOOKUP(C74,全体工程表!$A$10:$F$89,3,FALSE),VLOOKUP(C74,全体工程表2!$A$10:$F$89,3,FALSE))</f>
        <v>#N/A</v>
      </c>
      <c r="E74" s="188"/>
      <c r="F74" s="172" t="e">
        <f>IFERROR(VLOOKUP(E74,全体工程表!$A$10:$F$89,3,FALSE),VLOOKUP(E74,全体工程表2!$A$10:$F$89,3,FALSE))</f>
        <v>#N/A</v>
      </c>
      <c r="G74" s="193"/>
      <c r="H74" s="174" t="e">
        <f>IFERROR(VLOOKUP(G74,全体工程表!$A$10:$F$89,3,FALSE),VLOOKUP(G74,全体工程表2!$A$10:$F$89,3,FALSE))</f>
        <v>#N/A</v>
      </c>
      <c r="I74" s="193"/>
      <c r="J74" s="174" t="e">
        <f>IFERROR(VLOOKUP(I74,全体工程表!$A$10:$F$89,3,FALSE),VLOOKUP(I74,全体工程表2!$A$10:$F$89,3,FALSE))</f>
        <v>#N/A</v>
      </c>
    </row>
    <row r="75" spans="2:10" ht="13" customHeight="1">
      <c r="B75" s="429"/>
      <c r="C75" s="197"/>
      <c r="D75" s="196" t="e">
        <f>IFERROR(VLOOKUP(C75,全体工程表!$A$10:$F$89,3,FALSE),VLOOKUP(C75,全体工程表2!$A$10:$F$89,3,FALSE))</f>
        <v>#N/A</v>
      </c>
      <c r="E75" s="195"/>
      <c r="F75" s="196" t="e">
        <f>IFERROR(VLOOKUP(E75,全体工程表!$A$10:$F$89,3,FALSE),VLOOKUP(E75,全体工程表2!$A$10:$F$89,3,FALSE))</f>
        <v>#N/A</v>
      </c>
      <c r="G75" s="197"/>
      <c r="H75" s="198" t="e">
        <f>IFERROR(VLOOKUP(G75,全体工程表!$A$10:$F$89,3,FALSE),VLOOKUP(G75,全体工程表2!$A$10:$F$89,3,FALSE))</f>
        <v>#N/A</v>
      </c>
      <c r="I75" s="197"/>
      <c r="J75" s="198" t="e">
        <f>IFERROR(VLOOKUP(I75,全体工程表!$A$10:$F$89,3,FALSE),VLOOKUP(I75,全体工程表2!$A$10:$F$89,3,FALSE))</f>
        <v>#N/A</v>
      </c>
    </row>
    <row r="76" spans="2:10" ht="13" customHeight="1" thickBot="1">
      <c r="B76" s="430"/>
      <c r="C76" s="182"/>
      <c r="D76" s="173" t="e">
        <f>IFERROR(VLOOKUP(C76,全体工程表!$A$10:$F$89,3,FALSE),VLOOKUP(C76,全体工程表2!$A$10:$F$89,3,FALSE))</f>
        <v>#N/A</v>
      </c>
      <c r="E76" s="182"/>
      <c r="F76" s="173" t="e">
        <f>IFERROR(VLOOKUP(E76,全体工程表!$A$10:$F$89,3,FALSE),VLOOKUP(E76,全体工程表2!$A$10:$F$89,3,FALSE))</f>
        <v>#N/A</v>
      </c>
      <c r="G76" s="194"/>
      <c r="H76" s="175" t="e">
        <f>IFERROR(VLOOKUP(G76,全体工程表!$A$10:$F$89,3,FALSE),VLOOKUP(G76,全体工程表2!$A$10:$F$89,3,FALSE))</f>
        <v>#N/A</v>
      </c>
      <c r="I76" s="194"/>
      <c r="J76" s="175" t="e">
        <f>IFERROR(VLOOKUP(I76,全体工程表!$A$10:$F$89,3,FALSE),VLOOKUP(I76,全体工程表2!$A$10:$F$89,3,FALSE))</f>
        <v>#N/A</v>
      </c>
    </row>
    <row r="77" spans="2:10" ht="35" customHeight="1">
      <c r="B77" s="415" t="s">
        <v>151</v>
      </c>
      <c r="C77" s="453"/>
      <c r="D77" s="454"/>
      <c r="E77" s="453"/>
      <c r="F77" s="454"/>
      <c r="G77" s="459"/>
      <c r="H77" s="460"/>
      <c r="I77" s="459"/>
      <c r="J77" s="460"/>
    </row>
    <row r="78" spans="2:10" ht="35" customHeight="1">
      <c r="B78" s="416"/>
      <c r="C78" s="455"/>
      <c r="D78" s="456"/>
      <c r="E78" s="455"/>
      <c r="F78" s="456"/>
      <c r="G78" s="459"/>
      <c r="H78" s="460"/>
      <c r="I78" s="459"/>
      <c r="J78" s="460"/>
    </row>
    <row r="79" spans="2:10" ht="35" customHeight="1">
      <c r="B79" s="416"/>
      <c r="C79" s="455"/>
      <c r="D79" s="456"/>
      <c r="E79" s="455"/>
      <c r="F79" s="456"/>
      <c r="G79" s="459"/>
      <c r="H79" s="460"/>
      <c r="I79" s="459"/>
      <c r="J79" s="460"/>
    </row>
    <row r="80" spans="2:10" ht="30" customHeight="1">
      <c r="B80" s="416"/>
      <c r="C80" s="455"/>
      <c r="D80" s="456"/>
      <c r="E80" s="455"/>
      <c r="F80" s="456"/>
      <c r="G80" s="459"/>
      <c r="H80" s="460"/>
      <c r="I80" s="459"/>
      <c r="J80" s="460"/>
    </row>
    <row r="81" spans="2:10" ht="30" customHeight="1">
      <c r="B81" s="417"/>
      <c r="C81" s="457"/>
      <c r="D81" s="458"/>
      <c r="E81" s="457"/>
      <c r="F81" s="458"/>
      <c r="G81" s="461"/>
      <c r="H81" s="462"/>
      <c r="I81" s="461"/>
      <c r="J81" s="462"/>
    </row>
    <row r="82" spans="2:10" ht="25" customHeight="1">
      <c r="B82" s="418" t="s">
        <v>152</v>
      </c>
      <c r="C82" s="453"/>
      <c r="D82" s="454"/>
      <c r="E82" s="453"/>
      <c r="F82" s="454"/>
      <c r="G82" s="453"/>
      <c r="H82" s="454"/>
      <c r="I82" s="453"/>
      <c r="J82" s="454"/>
    </row>
    <row r="83" spans="2:10" ht="25" customHeight="1" thickBot="1">
      <c r="B83" s="419"/>
      <c r="C83" s="455"/>
      <c r="D83" s="456"/>
      <c r="E83" s="455"/>
      <c r="F83" s="456"/>
      <c r="G83" s="455"/>
      <c r="H83" s="456"/>
      <c r="I83" s="455"/>
      <c r="J83" s="456"/>
    </row>
    <row r="84" spans="2:10" ht="15" customHeight="1">
      <c r="B84" s="167"/>
      <c r="C84" s="167" t="s">
        <v>170</v>
      </c>
      <c r="D84" s="168" t="s">
        <v>166</v>
      </c>
      <c r="E84" s="167" t="s">
        <v>170</v>
      </c>
      <c r="F84" s="168" t="s">
        <v>167</v>
      </c>
      <c r="G84" s="167" t="s">
        <v>170</v>
      </c>
      <c r="H84" s="168" t="s">
        <v>168</v>
      </c>
      <c r="I84" s="167" t="s">
        <v>170</v>
      </c>
      <c r="J84" s="168" t="s">
        <v>109</v>
      </c>
    </row>
    <row r="85" spans="2:10" ht="13" customHeight="1">
      <c r="B85" s="428" t="s">
        <v>169</v>
      </c>
      <c r="C85" s="181"/>
      <c r="D85" s="172" t="e">
        <f>IFERROR(VLOOKUP(C85,全体工程表!$A$10:$F$89,3,FALSE),VLOOKUP(C85,全体工程表2!$A$10:$F$89,3,FALSE))</f>
        <v>#N/A</v>
      </c>
      <c r="E85" s="188"/>
      <c r="F85" s="172" t="e">
        <f>IFERROR(VLOOKUP(E85,全体工程表!$A$10:$F$89,3,FALSE),VLOOKUP(E85,全体工程表2!$A$10:$F$89,3,FALSE))</f>
        <v>#N/A</v>
      </c>
      <c r="G85" s="193"/>
      <c r="H85" s="174" t="e">
        <f>IFERROR(VLOOKUP(G85,全体工程表!$A$10:$F$89,3,FALSE),VLOOKUP(G85,全体工程表2!$A$10:$F$89,3,FALSE))</f>
        <v>#N/A</v>
      </c>
      <c r="I85" s="193"/>
      <c r="J85" s="174" t="e">
        <f>IFERROR(VLOOKUP(I85,全体工程表!$A$10:$F$89,3,FALSE),VLOOKUP(I85,全体工程表2!$A$10:$F$89,3,FALSE))</f>
        <v>#N/A</v>
      </c>
    </row>
    <row r="86" spans="2:10" ht="13" customHeight="1">
      <c r="B86" s="429"/>
      <c r="C86" s="197"/>
      <c r="D86" s="196" t="e">
        <f>IFERROR(VLOOKUP(C86,全体工程表!$A$10:$F$89,3,FALSE),VLOOKUP(C86,全体工程表2!$A$10:$F$89,3,FALSE))</f>
        <v>#N/A</v>
      </c>
      <c r="E86" s="195"/>
      <c r="F86" s="196" t="e">
        <f>IFERROR(VLOOKUP(E86,全体工程表!$A$10:$F$89,3,FALSE),VLOOKUP(E86,全体工程表2!$A$10:$F$89,3,FALSE))</f>
        <v>#N/A</v>
      </c>
      <c r="G86" s="197"/>
      <c r="H86" s="198" t="e">
        <f>IFERROR(VLOOKUP(G86,全体工程表!$A$10:$F$89,3,FALSE),VLOOKUP(G86,全体工程表2!$A$10:$F$89,3,FALSE))</f>
        <v>#N/A</v>
      </c>
      <c r="I86" s="197"/>
      <c r="J86" s="198" t="e">
        <f>IFERROR(VLOOKUP(I86,全体工程表!$A$10:$F$89,3,FALSE),VLOOKUP(I86,全体工程表2!$A$10:$F$89,3,FALSE))</f>
        <v>#N/A</v>
      </c>
    </row>
    <row r="87" spans="2:10" ht="13" customHeight="1" thickBot="1">
      <c r="B87" s="430"/>
      <c r="C87" s="182"/>
      <c r="D87" s="173" t="e">
        <f>IFERROR(VLOOKUP(C87,全体工程表!$A$10:$F$89,3,FALSE),VLOOKUP(C87,全体工程表2!$A$10:$F$89,3,FALSE))</f>
        <v>#N/A</v>
      </c>
      <c r="E87" s="182"/>
      <c r="F87" s="173" t="e">
        <f>IFERROR(VLOOKUP(E87,全体工程表!$A$10:$F$89,3,FALSE),VLOOKUP(E87,全体工程表2!$A$10:$F$89,3,FALSE))</f>
        <v>#N/A</v>
      </c>
      <c r="G87" s="194"/>
      <c r="H87" s="175" t="e">
        <f>IFERROR(VLOOKUP(G87,全体工程表!$A$10:$F$89,3,FALSE),VLOOKUP(G87,全体工程表2!$A$10:$F$89,3,FALSE))</f>
        <v>#N/A</v>
      </c>
      <c r="I87" s="194"/>
      <c r="J87" s="175" t="e">
        <f>IFERROR(VLOOKUP(I87,全体工程表!$A$10:$F$89,3,FALSE),VLOOKUP(I87,全体工程表2!$A$10:$F$89,3,FALSE))</f>
        <v>#N/A</v>
      </c>
    </row>
    <row r="88" spans="2:10" ht="35" customHeight="1">
      <c r="B88" s="415" t="s">
        <v>151</v>
      </c>
      <c r="C88" s="453"/>
      <c r="D88" s="454"/>
      <c r="E88" s="453"/>
      <c r="F88" s="454"/>
      <c r="G88" s="459"/>
      <c r="H88" s="460"/>
      <c r="I88" s="459"/>
      <c r="J88" s="460"/>
    </row>
    <row r="89" spans="2:10" ht="35" customHeight="1">
      <c r="B89" s="416"/>
      <c r="C89" s="455"/>
      <c r="D89" s="456"/>
      <c r="E89" s="455"/>
      <c r="F89" s="456"/>
      <c r="G89" s="459"/>
      <c r="H89" s="460"/>
      <c r="I89" s="459"/>
      <c r="J89" s="460"/>
    </row>
    <row r="90" spans="2:10" ht="35" customHeight="1">
      <c r="B90" s="416"/>
      <c r="C90" s="455"/>
      <c r="D90" s="456"/>
      <c r="E90" s="455"/>
      <c r="F90" s="456"/>
      <c r="G90" s="459"/>
      <c r="H90" s="460"/>
      <c r="I90" s="459"/>
      <c r="J90" s="460"/>
    </row>
    <row r="91" spans="2:10" ht="30" customHeight="1">
      <c r="B91" s="416"/>
      <c r="C91" s="455"/>
      <c r="D91" s="456"/>
      <c r="E91" s="455"/>
      <c r="F91" s="456"/>
      <c r="G91" s="459"/>
      <c r="H91" s="460"/>
      <c r="I91" s="459"/>
      <c r="J91" s="460"/>
    </row>
    <row r="92" spans="2:10" ht="30" customHeight="1">
      <c r="B92" s="417"/>
      <c r="C92" s="457"/>
      <c r="D92" s="458"/>
      <c r="E92" s="457"/>
      <c r="F92" s="458"/>
      <c r="G92" s="461"/>
      <c r="H92" s="462"/>
      <c r="I92" s="461"/>
      <c r="J92" s="462"/>
    </row>
    <row r="93" spans="2:10" ht="25" customHeight="1">
      <c r="B93" s="426" t="s">
        <v>152</v>
      </c>
      <c r="C93" s="453"/>
      <c r="D93" s="454"/>
      <c r="E93" s="453"/>
      <c r="F93" s="454"/>
      <c r="G93" s="453"/>
      <c r="H93" s="454"/>
      <c r="I93" s="453"/>
      <c r="J93" s="454"/>
    </row>
    <row r="94" spans="2:10" ht="25" customHeight="1" thickBot="1">
      <c r="B94" s="427"/>
      <c r="C94" s="463"/>
      <c r="D94" s="464"/>
      <c r="E94" s="463"/>
      <c r="F94" s="464"/>
      <c r="G94" s="463"/>
      <c r="H94" s="464"/>
      <c r="I94" s="463"/>
      <c r="J94" s="464"/>
    </row>
    <row r="96" spans="2:10" ht="16.5">
      <c r="B96" s="154" t="s">
        <v>144</v>
      </c>
      <c r="C96" s="154"/>
    </row>
    <row r="97" spans="2:10" ht="17" thickBot="1">
      <c r="B97" s="154" t="s">
        <v>172</v>
      </c>
      <c r="C97" s="154"/>
      <c r="H97" s="159" t="s">
        <v>150</v>
      </c>
      <c r="I97" s="159"/>
      <c r="J97" s="160"/>
    </row>
    <row r="98" spans="2:10" s="153" customFormat="1" ht="18" customHeight="1" thickBot="1">
      <c r="B98" s="166" t="s">
        <v>153</v>
      </c>
      <c r="C98" s="447" t="s">
        <v>154</v>
      </c>
      <c r="D98" s="448"/>
      <c r="E98" s="447" t="s">
        <v>155</v>
      </c>
      <c r="F98" s="448"/>
      <c r="G98" s="447" t="s">
        <v>156</v>
      </c>
      <c r="H98" s="448"/>
      <c r="I98" s="447" t="s">
        <v>157</v>
      </c>
      <c r="J98" s="448"/>
    </row>
    <row r="99" spans="2:10" s="153" customFormat="1" ht="31.75" customHeight="1">
      <c r="B99" s="207" t="s">
        <v>174</v>
      </c>
      <c r="C99" s="449"/>
      <c r="D99" s="450"/>
      <c r="E99" s="449"/>
      <c r="F99" s="450"/>
      <c r="G99" s="449"/>
      <c r="H99" s="450"/>
      <c r="I99" s="449"/>
      <c r="J99" s="450"/>
    </row>
    <row r="100" spans="2:10" s="153" customFormat="1" ht="50" customHeight="1">
      <c r="B100" s="208"/>
      <c r="C100" s="420"/>
      <c r="D100" s="421"/>
      <c r="E100" s="420"/>
      <c r="F100" s="421"/>
      <c r="G100" s="420"/>
      <c r="H100" s="421"/>
      <c r="I100" s="420"/>
      <c r="J100" s="421"/>
    </row>
    <row r="101" spans="2:10" s="153" customFormat="1" ht="15" customHeight="1">
      <c r="B101" s="206" t="s">
        <v>173</v>
      </c>
      <c r="C101" s="422"/>
      <c r="D101" s="423"/>
      <c r="E101" s="422"/>
      <c r="F101" s="423"/>
      <c r="G101" s="422"/>
      <c r="H101" s="423"/>
      <c r="I101" s="422"/>
      <c r="J101" s="423"/>
    </row>
    <row r="102" spans="2:10" s="153" customFormat="1" ht="50" customHeight="1" thickBot="1">
      <c r="B102" s="208"/>
      <c r="C102" s="424"/>
      <c r="D102" s="425"/>
      <c r="E102" s="424"/>
      <c r="F102" s="425"/>
      <c r="G102" s="424"/>
      <c r="H102" s="425"/>
      <c r="I102" s="424"/>
      <c r="J102" s="425"/>
    </row>
    <row r="103" spans="2:10" s="152" customFormat="1" ht="15" customHeight="1" thickBot="1">
      <c r="B103" s="167"/>
      <c r="C103" s="167" t="s">
        <v>170</v>
      </c>
      <c r="D103" s="168" t="s">
        <v>158</v>
      </c>
      <c r="E103" s="191" t="s">
        <v>170</v>
      </c>
      <c r="F103" s="168" t="s">
        <v>159</v>
      </c>
      <c r="G103" s="192" t="s">
        <v>170</v>
      </c>
      <c r="H103" s="169" t="s">
        <v>160</v>
      </c>
      <c r="I103" s="192" t="s">
        <v>170</v>
      </c>
      <c r="J103" s="169" t="s">
        <v>161</v>
      </c>
    </row>
    <row r="104" spans="2:10" ht="13" customHeight="1">
      <c r="B104" s="428" t="s">
        <v>169</v>
      </c>
      <c r="C104" s="181"/>
      <c r="D104" s="172" t="e">
        <f>IFERROR(VLOOKUP(C104,全体工程表!$A$10:$F$89,3,FALSE),VLOOKUP(C104,全体工程表2!$A$10:$F$89,3,FALSE))</f>
        <v>#N/A</v>
      </c>
      <c r="E104" s="188"/>
      <c r="F104" s="172" t="e">
        <f>IFERROR(VLOOKUP(E104,全体工程表!$A$10:$F$89,3,FALSE),VLOOKUP(E104,全体工程表2!$A$10:$F$89,3,FALSE))</f>
        <v>#N/A</v>
      </c>
      <c r="G104" s="193"/>
      <c r="H104" s="174" t="e">
        <f>IFERROR(VLOOKUP(G104,全体工程表!$A$10:$F$89,3,FALSE),VLOOKUP(G104,全体工程表2!$A$10:$F$89,3,FALSE))</f>
        <v>#N/A</v>
      </c>
      <c r="I104" s="193">
        <v>3</v>
      </c>
      <c r="J104" s="174">
        <f>IFERROR(VLOOKUP(I104,全体工程表!$A$10:$F$89,3,FALSE),VLOOKUP(I104,全体工程表2!$A$10:$F$89,3,FALSE))</f>
        <v>0</v>
      </c>
    </row>
    <row r="105" spans="2:10" ht="13" customHeight="1">
      <c r="B105" s="429"/>
      <c r="C105" s="197"/>
      <c r="D105" s="196" t="e">
        <f>IFERROR(VLOOKUP(C105,全体工程表!$A$10:$F$89,3,FALSE),VLOOKUP(C105,全体工程表2!$A$10:$F$89,3,FALSE))</f>
        <v>#N/A</v>
      </c>
      <c r="E105" s="195"/>
      <c r="F105" s="196" t="e">
        <f>IFERROR(VLOOKUP(E105,全体工程表!$A$10:$F$89,3,FALSE),VLOOKUP(E105,全体工程表2!$A$10:$F$89,3,FALSE))</f>
        <v>#N/A</v>
      </c>
      <c r="G105" s="197"/>
      <c r="H105" s="198" t="e">
        <f>IFERROR(VLOOKUP(G105,全体工程表!$A$10:$F$89,3,FALSE),VLOOKUP(G105,全体工程表2!$A$10:$F$89,3,FALSE))</f>
        <v>#N/A</v>
      </c>
      <c r="I105" s="197">
        <v>10</v>
      </c>
      <c r="J105" s="198">
        <f>IFERROR(VLOOKUP(I105,全体工程表!$A$10:$F$89,3,FALSE),VLOOKUP(I105,全体工程表2!$A$10:$F$89,3,FALSE))</f>
        <v>0</v>
      </c>
    </row>
    <row r="106" spans="2:10" ht="13" customHeight="1" thickBot="1">
      <c r="B106" s="430"/>
      <c r="C106" s="182"/>
      <c r="D106" s="173" t="e">
        <f>IFERROR(VLOOKUP(C106,全体工程表!$A$10:$F$89,3,FALSE),VLOOKUP(C106,全体工程表2!$A$10:$F$89,3,FALSE))</f>
        <v>#N/A</v>
      </c>
      <c r="E106" s="182"/>
      <c r="F106" s="173" t="e">
        <f>IFERROR(VLOOKUP(E106,全体工程表!$A$10:$F$89,3,FALSE),VLOOKUP(E106,全体工程表2!$A$10:$F$89,3,FALSE))</f>
        <v>#N/A</v>
      </c>
      <c r="G106" s="194"/>
      <c r="H106" s="175" t="e">
        <f>IFERROR(VLOOKUP(G106,全体工程表!$A$10:$F$89,3,FALSE),VLOOKUP(G106,全体工程表2!$A$10:$F$89,3,FALSE))</f>
        <v>#N/A</v>
      </c>
      <c r="I106" s="194">
        <v>25</v>
      </c>
      <c r="J106" s="175">
        <f>IFERROR(VLOOKUP(I106,全体工程表!$A$10:$F$89,3,FALSE),VLOOKUP(I106,全体工程表2!$A$10:$F$89,3,FALSE))</f>
        <v>0</v>
      </c>
    </row>
    <row r="107" spans="2:10" ht="35" customHeight="1">
      <c r="B107" s="415" t="s">
        <v>151</v>
      </c>
      <c r="C107" s="453"/>
      <c r="D107" s="454"/>
      <c r="E107" s="453"/>
      <c r="F107" s="454"/>
      <c r="G107" s="459"/>
      <c r="H107" s="460"/>
      <c r="I107" s="459"/>
      <c r="J107" s="460"/>
    </row>
    <row r="108" spans="2:10" ht="35" customHeight="1">
      <c r="B108" s="416"/>
      <c r="C108" s="455"/>
      <c r="D108" s="456"/>
      <c r="E108" s="455"/>
      <c r="F108" s="456"/>
      <c r="G108" s="459"/>
      <c r="H108" s="460"/>
      <c r="I108" s="459"/>
      <c r="J108" s="460"/>
    </row>
    <row r="109" spans="2:10" ht="35" customHeight="1">
      <c r="B109" s="416"/>
      <c r="C109" s="455"/>
      <c r="D109" s="456"/>
      <c r="E109" s="455"/>
      <c r="F109" s="456"/>
      <c r="G109" s="459"/>
      <c r="H109" s="460"/>
      <c r="I109" s="459"/>
      <c r="J109" s="460"/>
    </row>
    <row r="110" spans="2:10" ht="30" customHeight="1">
      <c r="B110" s="416"/>
      <c r="C110" s="455"/>
      <c r="D110" s="456"/>
      <c r="E110" s="455"/>
      <c r="F110" s="456"/>
      <c r="G110" s="459"/>
      <c r="H110" s="460"/>
      <c r="I110" s="459"/>
      <c r="J110" s="460"/>
    </row>
    <row r="111" spans="2:10" ht="30" customHeight="1">
      <c r="B111" s="417"/>
      <c r="C111" s="457"/>
      <c r="D111" s="458"/>
      <c r="E111" s="457"/>
      <c r="F111" s="458"/>
      <c r="G111" s="461"/>
      <c r="H111" s="462"/>
      <c r="I111" s="461"/>
      <c r="J111" s="462"/>
    </row>
    <row r="112" spans="2:10" ht="25" customHeight="1">
      <c r="B112" s="418" t="s">
        <v>152</v>
      </c>
      <c r="C112" s="453"/>
      <c r="D112" s="454"/>
      <c r="E112" s="453"/>
      <c r="F112" s="454"/>
      <c r="G112" s="453"/>
      <c r="H112" s="454"/>
      <c r="I112" s="453"/>
      <c r="J112" s="454"/>
    </row>
    <row r="113" spans="2:10" ht="25" customHeight="1" thickBot="1">
      <c r="B113" s="419"/>
      <c r="C113" s="455"/>
      <c r="D113" s="456"/>
      <c r="E113" s="455"/>
      <c r="F113" s="456"/>
      <c r="G113" s="455"/>
      <c r="H113" s="456"/>
      <c r="I113" s="455"/>
      <c r="J113" s="456"/>
    </row>
    <row r="114" spans="2:10" ht="25" hidden="1" customHeight="1">
      <c r="B114" s="162"/>
      <c r="C114" s="183"/>
      <c r="D114" s="163"/>
      <c r="E114" s="163"/>
      <c r="F114" s="163"/>
      <c r="G114" s="163"/>
      <c r="H114" s="165"/>
      <c r="I114" s="46"/>
    </row>
    <row r="115" spans="2:10" ht="25" hidden="1" customHeight="1">
      <c r="B115" s="431"/>
      <c r="C115" s="184"/>
      <c r="D115" s="433"/>
      <c r="E115" s="176"/>
      <c r="F115" s="157"/>
      <c r="G115" s="189"/>
      <c r="H115" s="161"/>
    </row>
    <row r="116" spans="2:10" ht="25" hidden="1" customHeight="1">
      <c r="B116" s="432"/>
      <c r="C116" s="185"/>
      <c r="D116" s="434"/>
      <c r="E116" s="177"/>
      <c r="F116" s="157"/>
      <c r="G116" s="157"/>
      <c r="H116" s="155"/>
    </row>
    <row r="117" spans="2:10" ht="25" hidden="1" customHeight="1">
      <c r="B117" s="431"/>
      <c r="C117" s="184"/>
      <c r="D117" s="433"/>
      <c r="E117" s="176"/>
      <c r="F117" s="157"/>
      <c r="G117" s="157"/>
      <c r="H117" s="155"/>
    </row>
    <row r="118" spans="2:10" ht="25" hidden="1" customHeight="1">
      <c r="B118" s="435"/>
      <c r="C118" s="186"/>
      <c r="D118" s="436"/>
      <c r="E118" s="178"/>
      <c r="F118" s="157"/>
      <c r="G118" s="157"/>
      <c r="H118" s="155"/>
    </row>
    <row r="119" spans="2:10" ht="25" hidden="1" customHeight="1">
      <c r="B119" s="435"/>
      <c r="C119" s="186"/>
      <c r="D119" s="436"/>
      <c r="E119" s="178"/>
      <c r="F119" s="158"/>
      <c r="G119" s="158"/>
      <c r="H119" s="156"/>
    </row>
    <row r="120" spans="2:10" ht="15" customHeight="1">
      <c r="B120" s="167"/>
      <c r="C120" s="167" t="s">
        <v>170</v>
      </c>
      <c r="D120" s="168" t="s">
        <v>162</v>
      </c>
      <c r="E120" s="167" t="s">
        <v>170</v>
      </c>
      <c r="F120" s="168" t="s">
        <v>163</v>
      </c>
      <c r="G120" s="167" t="s">
        <v>170</v>
      </c>
      <c r="H120" s="168" t="s">
        <v>164</v>
      </c>
      <c r="I120" s="167" t="s">
        <v>170</v>
      </c>
      <c r="J120" s="168" t="s">
        <v>165</v>
      </c>
    </row>
    <row r="121" spans="2:10" ht="13" customHeight="1">
      <c r="B121" s="428" t="s">
        <v>169</v>
      </c>
      <c r="C121" s="181"/>
      <c r="D121" s="172" t="e">
        <f>IFERROR(VLOOKUP(C121,全体工程表!$A$10:$F$89,3,FALSE),VLOOKUP(C121,全体工程表2!$A$10:$F$89,3,FALSE))</f>
        <v>#N/A</v>
      </c>
      <c r="E121" s="188"/>
      <c r="F121" s="172" t="e">
        <f>IFERROR(VLOOKUP(E121,全体工程表!$A$10:$F$89,3,FALSE),VLOOKUP(E121,全体工程表2!$A$10:$F$89,3,FALSE))</f>
        <v>#N/A</v>
      </c>
      <c r="G121" s="193"/>
      <c r="H121" s="174" t="e">
        <f>IFERROR(VLOOKUP(G121,全体工程表!$A$10:$F$89,3,FALSE),VLOOKUP(G121,全体工程表2!$A$10:$F$89,3,FALSE))</f>
        <v>#N/A</v>
      </c>
      <c r="I121" s="193"/>
      <c r="J121" s="174" t="e">
        <f>IFERROR(VLOOKUP(I121,全体工程表!$A$10:$F$89,3,FALSE),VLOOKUP(I121,全体工程表2!$A$10:$F$89,3,FALSE))</f>
        <v>#N/A</v>
      </c>
    </row>
    <row r="122" spans="2:10" ht="13" customHeight="1">
      <c r="B122" s="429"/>
      <c r="C122" s="197"/>
      <c r="D122" s="196" t="e">
        <f>IFERROR(VLOOKUP(C122,全体工程表!$A$10:$F$89,3,FALSE),VLOOKUP(C122,全体工程表2!$A$10:$F$89,3,FALSE))</f>
        <v>#N/A</v>
      </c>
      <c r="E122" s="195"/>
      <c r="F122" s="196" t="e">
        <f>IFERROR(VLOOKUP(E122,全体工程表!$A$10:$F$89,3,FALSE),VLOOKUP(E122,全体工程表2!$A$10:$F$89,3,FALSE))</f>
        <v>#N/A</v>
      </c>
      <c r="G122" s="197"/>
      <c r="H122" s="198" t="e">
        <f>IFERROR(VLOOKUP(G122,全体工程表!$A$10:$F$89,3,FALSE),VLOOKUP(G122,全体工程表2!$A$10:$F$89,3,FALSE))</f>
        <v>#N/A</v>
      </c>
      <c r="I122" s="197"/>
      <c r="J122" s="198" t="e">
        <f>IFERROR(VLOOKUP(I122,全体工程表!$A$10:$F$89,3,FALSE),VLOOKUP(I122,全体工程表2!$A$10:$F$89,3,FALSE))</f>
        <v>#N/A</v>
      </c>
    </row>
    <row r="123" spans="2:10" ht="13" customHeight="1" thickBot="1">
      <c r="B123" s="430"/>
      <c r="C123" s="182"/>
      <c r="D123" s="173" t="e">
        <f>IFERROR(VLOOKUP(C123,全体工程表!$A$10:$F$89,3,FALSE),VLOOKUP(C123,全体工程表2!$A$10:$F$89,3,FALSE))</f>
        <v>#N/A</v>
      </c>
      <c r="E123" s="182"/>
      <c r="F123" s="173" t="e">
        <f>IFERROR(VLOOKUP(E123,全体工程表!$A$10:$F$89,3,FALSE),VLOOKUP(E123,全体工程表2!$A$10:$F$89,3,FALSE))</f>
        <v>#N/A</v>
      </c>
      <c r="G123" s="194"/>
      <c r="H123" s="175" t="e">
        <f>IFERROR(VLOOKUP(G123,全体工程表!$A$10:$F$89,3,FALSE),VLOOKUP(G123,全体工程表2!$A$10:$F$89,3,FALSE))</f>
        <v>#N/A</v>
      </c>
      <c r="I123" s="194"/>
      <c r="J123" s="175" t="e">
        <f>IFERROR(VLOOKUP(I123,全体工程表!$A$10:$F$89,3,FALSE),VLOOKUP(I123,全体工程表2!$A$10:$F$89,3,FALSE))</f>
        <v>#N/A</v>
      </c>
    </row>
    <row r="124" spans="2:10" ht="35" customHeight="1">
      <c r="B124" s="415" t="s">
        <v>151</v>
      </c>
      <c r="C124" s="453"/>
      <c r="D124" s="454"/>
      <c r="E124" s="453"/>
      <c r="F124" s="454"/>
      <c r="G124" s="459"/>
      <c r="H124" s="460"/>
      <c r="I124" s="459"/>
      <c r="J124" s="460"/>
    </row>
    <row r="125" spans="2:10" ht="35" customHeight="1">
      <c r="B125" s="416"/>
      <c r="C125" s="455"/>
      <c r="D125" s="456"/>
      <c r="E125" s="455"/>
      <c r="F125" s="456"/>
      <c r="G125" s="459"/>
      <c r="H125" s="460"/>
      <c r="I125" s="459"/>
      <c r="J125" s="460"/>
    </row>
    <row r="126" spans="2:10" ht="35" customHeight="1">
      <c r="B126" s="416"/>
      <c r="C126" s="455"/>
      <c r="D126" s="456"/>
      <c r="E126" s="455"/>
      <c r="F126" s="456"/>
      <c r="G126" s="459"/>
      <c r="H126" s="460"/>
      <c r="I126" s="459"/>
      <c r="J126" s="460"/>
    </row>
    <row r="127" spans="2:10" ht="30" customHeight="1">
      <c r="B127" s="416"/>
      <c r="C127" s="455"/>
      <c r="D127" s="456"/>
      <c r="E127" s="455"/>
      <c r="F127" s="456"/>
      <c r="G127" s="459"/>
      <c r="H127" s="460"/>
      <c r="I127" s="459"/>
      <c r="J127" s="460"/>
    </row>
    <row r="128" spans="2:10" ht="30" customHeight="1">
      <c r="B128" s="417"/>
      <c r="C128" s="457"/>
      <c r="D128" s="458"/>
      <c r="E128" s="457"/>
      <c r="F128" s="458"/>
      <c r="G128" s="461"/>
      <c r="H128" s="462"/>
      <c r="I128" s="461"/>
      <c r="J128" s="462"/>
    </row>
    <row r="129" spans="2:10" ht="25" customHeight="1">
      <c r="B129" s="418" t="s">
        <v>152</v>
      </c>
      <c r="C129" s="453"/>
      <c r="D129" s="454"/>
      <c r="E129" s="453"/>
      <c r="F129" s="454"/>
      <c r="G129" s="453"/>
      <c r="H129" s="454"/>
      <c r="I129" s="453"/>
      <c r="J129" s="454"/>
    </row>
    <row r="130" spans="2:10" ht="25" customHeight="1" thickBot="1">
      <c r="B130" s="419"/>
      <c r="C130" s="455"/>
      <c r="D130" s="456"/>
      <c r="E130" s="455"/>
      <c r="F130" s="456"/>
      <c r="G130" s="455"/>
      <c r="H130" s="456"/>
      <c r="I130" s="455"/>
      <c r="J130" s="456"/>
    </row>
    <row r="131" spans="2:10" ht="15" customHeight="1">
      <c r="B131" s="167"/>
      <c r="C131" s="167" t="s">
        <v>170</v>
      </c>
      <c r="D131" s="168" t="s">
        <v>166</v>
      </c>
      <c r="E131" s="167" t="s">
        <v>170</v>
      </c>
      <c r="F131" s="168" t="s">
        <v>167</v>
      </c>
      <c r="G131" s="167" t="s">
        <v>170</v>
      </c>
      <c r="H131" s="168" t="s">
        <v>168</v>
      </c>
      <c r="I131" s="167" t="s">
        <v>170</v>
      </c>
      <c r="J131" s="168" t="s">
        <v>109</v>
      </c>
    </row>
    <row r="132" spans="2:10" ht="13" customHeight="1">
      <c r="B132" s="428" t="s">
        <v>169</v>
      </c>
      <c r="C132" s="181"/>
      <c r="D132" s="172" t="e">
        <f>IFERROR(VLOOKUP(C132,全体工程表!$A$10:$F$89,3,FALSE),VLOOKUP(C132,全体工程表2!$A$10:$F$89,3,FALSE))</f>
        <v>#N/A</v>
      </c>
      <c r="E132" s="188"/>
      <c r="F132" s="172" t="e">
        <f>IFERROR(VLOOKUP(E132,全体工程表!$A$10:$F$89,3,FALSE),VLOOKUP(E132,全体工程表2!$A$10:$F$89,3,FALSE))</f>
        <v>#N/A</v>
      </c>
      <c r="G132" s="193"/>
      <c r="H132" s="174" t="e">
        <f>IFERROR(VLOOKUP(G132,全体工程表!$A$10:$F$89,3,FALSE),VLOOKUP(G132,全体工程表2!$A$10:$F$89,3,FALSE))</f>
        <v>#N/A</v>
      </c>
      <c r="I132" s="193"/>
      <c r="J132" s="174" t="e">
        <f>IFERROR(VLOOKUP(I132,全体工程表!$A$10:$F$89,3,FALSE),VLOOKUP(I132,全体工程表2!$A$10:$F$89,3,FALSE))</f>
        <v>#N/A</v>
      </c>
    </row>
    <row r="133" spans="2:10" ht="13" customHeight="1">
      <c r="B133" s="429"/>
      <c r="C133" s="197"/>
      <c r="D133" s="196" t="e">
        <f>IFERROR(VLOOKUP(C133,全体工程表!$A$10:$F$89,3,FALSE),VLOOKUP(C133,全体工程表2!$A$10:$F$89,3,FALSE))</f>
        <v>#N/A</v>
      </c>
      <c r="E133" s="195"/>
      <c r="F133" s="196" t="e">
        <f>IFERROR(VLOOKUP(E133,全体工程表!$A$10:$F$89,3,FALSE),VLOOKUP(E133,全体工程表2!$A$10:$F$89,3,FALSE))</f>
        <v>#N/A</v>
      </c>
      <c r="G133" s="197"/>
      <c r="H133" s="198" t="e">
        <f>IFERROR(VLOOKUP(G133,全体工程表!$A$10:$F$89,3,FALSE),VLOOKUP(G133,全体工程表2!$A$10:$F$89,3,FALSE))</f>
        <v>#N/A</v>
      </c>
      <c r="I133" s="197"/>
      <c r="J133" s="198" t="e">
        <f>IFERROR(VLOOKUP(I133,全体工程表!$A$10:$F$89,3,FALSE),VLOOKUP(I133,全体工程表2!$A$10:$F$89,3,FALSE))</f>
        <v>#N/A</v>
      </c>
    </row>
    <row r="134" spans="2:10" ht="13" customHeight="1" thickBot="1">
      <c r="B134" s="430"/>
      <c r="C134" s="182"/>
      <c r="D134" s="173" t="e">
        <f>IFERROR(VLOOKUP(C134,全体工程表!$A$10:$F$89,3,FALSE),VLOOKUP(C134,全体工程表2!$A$10:$F$89,3,FALSE))</f>
        <v>#N/A</v>
      </c>
      <c r="E134" s="182"/>
      <c r="F134" s="173" t="e">
        <f>IFERROR(VLOOKUP(E134,全体工程表!$A$10:$F$89,3,FALSE),VLOOKUP(E134,全体工程表2!$A$10:$F$89,3,FALSE))</f>
        <v>#N/A</v>
      </c>
      <c r="G134" s="194"/>
      <c r="H134" s="175" t="e">
        <f>IFERROR(VLOOKUP(G134,全体工程表!$A$10:$F$89,3,FALSE),VLOOKUP(G134,全体工程表2!$A$10:$F$89,3,FALSE))</f>
        <v>#N/A</v>
      </c>
      <c r="I134" s="194"/>
      <c r="J134" s="175" t="e">
        <f>IFERROR(VLOOKUP(I134,全体工程表!$A$10:$F$89,3,FALSE),VLOOKUP(I134,全体工程表2!$A$10:$F$89,3,FALSE))</f>
        <v>#N/A</v>
      </c>
    </row>
    <row r="135" spans="2:10" ht="35" customHeight="1">
      <c r="B135" s="415" t="s">
        <v>151</v>
      </c>
      <c r="C135" s="453"/>
      <c r="D135" s="454"/>
      <c r="E135" s="453"/>
      <c r="F135" s="454"/>
      <c r="G135" s="459"/>
      <c r="H135" s="460"/>
      <c r="I135" s="459"/>
      <c r="J135" s="460"/>
    </row>
    <row r="136" spans="2:10" ht="35" customHeight="1">
      <c r="B136" s="416"/>
      <c r="C136" s="455"/>
      <c r="D136" s="456"/>
      <c r="E136" s="455"/>
      <c r="F136" s="456"/>
      <c r="G136" s="459"/>
      <c r="H136" s="460"/>
      <c r="I136" s="459"/>
      <c r="J136" s="460"/>
    </row>
    <row r="137" spans="2:10" ht="35" customHeight="1">
      <c r="B137" s="416"/>
      <c r="C137" s="455"/>
      <c r="D137" s="456"/>
      <c r="E137" s="455"/>
      <c r="F137" s="456"/>
      <c r="G137" s="459"/>
      <c r="H137" s="460"/>
      <c r="I137" s="459"/>
      <c r="J137" s="460"/>
    </row>
    <row r="138" spans="2:10" ht="30" customHeight="1">
      <c r="B138" s="416"/>
      <c r="C138" s="455"/>
      <c r="D138" s="456"/>
      <c r="E138" s="455"/>
      <c r="F138" s="456"/>
      <c r="G138" s="459"/>
      <c r="H138" s="460"/>
      <c r="I138" s="459"/>
      <c r="J138" s="460"/>
    </row>
    <row r="139" spans="2:10" ht="30" customHeight="1">
      <c r="B139" s="417"/>
      <c r="C139" s="457"/>
      <c r="D139" s="458"/>
      <c r="E139" s="457"/>
      <c r="F139" s="458"/>
      <c r="G139" s="461"/>
      <c r="H139" s="462"/>
      <c r="I139" s="461"/>
      <c r="J139" s="462"/>
    </row>
    <row r="140" spans="2:10" ht="25" customHeight="1">
      <c r="B140" s="426" t="s">
        <v>152</v>
      </c>
      <c r="C140" s="453"/>
      <c r="D140" s="454"/>
      <c r="E140" s="453"/>
      <c r="F140" s="454"/>
      <c r="G140" s="453"/>
      <c r="H140" s="454"/>
      <c r="I140" s="453"/>
      <c r="J140" s="454"/>
    </row>
    <row r="141" spans="2:10" ht="25" customHeight="1" thickBot="1">
      <c r="B141" s="427"/>
      <c r="C141" s="463"/>
      <c r="D141" s="464"/>
      <c r="E141" s="463"/>
      <c r="F141" s="464"/>
      <c r="G141" s="463"/>
      <c r="H141" s="464"/>
      <c r="I141" s="463"/>
      <c r="J141" s="464"/>
    </row>
  </sheetData>
  <mergeCells count="147">
    <mergeCell ref="I135:J139"/>
    <mergeCell ref="B140:B141"/>
    <mergeCell ref="C140:D141"/>
    <mergeCell ref="E140:F141"/>
    <mergeCell ref="G140:H141"/>
    <mergeCell ref="I140:J141"/>
    <mergeCell ref="B132:B134"/>
    <mergeCell ref="B135:B139"/>
    <mergeCell ref="C135:D139"/>
    <mergeCell ref="E135:F139"/>
    <mergeCell ref="G135:H139"/>
    <mergeCell ref="B129:B130"/>
    <mergeCell ref="C129:D130"/>
    <mergeCell ref="E129:F130"/>
    <mergeCell ref="G129:H130"/>
    <mergeCell ref="I129:J130"/>
    <mergeCell ref="B124:B128"/>
    <mergeCell ref="C124:D128"/>
    <mergeCell ref="E124:F128"/>
    <mergeCell ref="G124:H128"/>
    <mergeCell ref="I124:J128"/>
    <mergeCell ref="B115:B116"/>
    <mergeCell ref="D115:D116"/>
    <mergeCell ref="B117:B119"/>
    <mergeCell ref="D117:D119"/>
    <mergeCell ref="B121:B123"/>
    <mergeCell ref="I107:J111"/>
    <mergeCell ref="B112:B113"/>
    <mergeCell ref="C112:D113"/>
    <mergeCell ref="E112:F113"/>
    <mergeCell ref="G112:H113"/>
    <mergeCell ref="I112:J113"/>
    <mergeCell ref="B104:B106"/>
    <mergeCell ref="B107:B111"/>
    <mergeCell ref="C107:D111"/>
    <mergeCell ref="E107:F111"/>
    <mergeCell ref="G107:H111"/>
    <mergeCell ref="C98:D98"/>
    <mergeCell ref="E98:F98"/>
    <mergeCell ref="G98:H98"/>
    <mergeCell ref="I98:J98"/>
    <mergeCell ref="C99:D99"/>
    <mergeCell ref="E99:F99"/>
    <mergeCell ref="G99:H99"/>
    <mergeCell ref="I99:J99"/>
    <mergeCell ref="C100:D102"/>
    <mergeCell ref="E100:F102"/>
    <mergeCell ref="G100:H102"/>
    <mergeCell ref="I100:J102"/>
    <mergeCell ref="I88:J92"/>
    <mergeCell ref="B93:B94"/>
    <mergeCell ref="C93:D94"/>
    <mergeCell ref="E93:F94"/>
    <mergeCell ref="G93:H94"/>
    <mergeCell ref="I93:J94"/>
    <mergeCell ref="B85:B87"/>
    <mergeCell ref="B88:B92"/>
    <mergeCell ref="C88:D92"/>
    <mergeCell ref="E88:F92"/>
    <mergeCell ref="G88:H92"/>
    <mergeCell ref="B82:B83"/>
    <mergeCell ref="C82:D83"/>
    <mergeCell ref="E82:F83"/>
    <mergeCell ref="G82:H83"/>
    <mergeCell ref="I82:J83"/>
    <mergeCell ref="B77:B81"/>
    <mergeCell ref="C77:D81"/>
    <mergeCell ref="E77:F81"/>
    <mergeCell ref="G77:H81"/>
    <mergeCell ref="I77:J81"/>
    <mergeCell ref="B70:B72"/>
    <mergeCell ref="D70:D72"/>
    <mergeCell ref="B74:B76"/>
    <mergeCell ref="I60:J64"/>
    <mergeCell ref="B65:B66"/>
    <mergeCell ref="C65:D66"/>
    <mergeCell ref="E65:F66"/>
    <mergeCell ref="G65:H66"/>
    <mergeCell ref="I65:J66"/>
    <mergeCell ref="B57:B59"/>
    <mergeCell ref="B60:B64"/>
    <mergeCell ref="C60:D64"/>
    <mergeCell ref="E60:F64"/>
    <mergeCell ref="G60:H64"/>
    <mergeCell ref="C52:D52"/>
    <mergeCell ref="E52:F52"/>
    <mergeCell ref="G52:H52"/>
    <mergeCell ref="B68:B69"/>
    <mergeCell ref="D68:D69"/>
    <mergeCell ref="I52:J52"/>
    <mergeCell ref="C45:D46"/>
    <mergeCell ref="E45:F46"/>
    <mergeCell ref="G45:H46"/>
    <mergeCell ref="I45:J46"/>
    <mergeCell ref="C51:D51"/>
    <mergeCell ref="E51:F51"/>
    <mergeCell ref="G51:H51"/>
    <mergeCell ref="I51:J51"/>
    <mergeCell ref="B40:B44"/>
    <mergeCell ref="C40:D44"/>
    <mergeCell ref="E40:F44"/>
    <mergeCell ref="G40:H44"/>
    <mergeCell ref="I40:J44"/>
    <mergeCell ref="E29:F33"/>
    <mergeCell ref="G29:H33"/>
    <mergeCell ref="I29:J33"/>
    <mergeCell ref="C34:D35"/>
    <mergeCell ref="E34:F35"/>
    <mergeCell ref="G34:H35"/>
    <mergeCell ref="I34:J35"/>
    <mergeCell ref="B37:B39"/>
    <mergeCell ref="G17:H18"/>
    <mergeCell ref="I17:J18"/>
    <mergeCell ref="G3:H3"/>
    <mergeCell ref="G4:H4"/>
    <mergeCell ref="I3:J3"/>
    <mergeCell ref="I4:J4"/>
    <mergeCell ref="C3:D3"/>
    <mergeCell ref="C4:D4"/>
    <mergeCell ref="E3:F3"/>
    <mergeCell ref="E4:F4"/>
    <mergeCell ref="E12:F16"/>
    <mergeCell ref="G12:H16"/>
    <mergeCell ref="B12:B16"/>
    <mergeCell ref="B34:B35"/>
    <mergeCell ref="C5:D7"/>
    <mergeCell ref="E5:F7"/>
    <mergeCell ref="G5:H7"/>
    <mergeCell ref="I5:J7"/>
    <mergeCell ref="C53:D55"/>
    <mergeCell ref="E53:F55"/>
    <mergeCell ref="G53:H55"/>
    <mergeCell ref="I53:J55"/>
    <mergeCell ref="B45:B46"/>
    <mergeCell ref="B9:B11"/>
    <mergeCell ref="B20:B21"/>
    <mergeCell ref="D20:D21"/>
    <mergeCell ref="B22:B24"/>
    <mergeCell ref="D22:D24"/>
    <mergeCell ref="C12:D16"/>
    <mergeCell ref="B29:B33"/>
    <mergeCell ref="C29:D33"/>
    <mergeCell ref="B26:B28"/>
    <mergeCell ref="B17:B18"/>
    <mergeCell ref="I12:J16"/>
    <mergeCell ref="C17:D18"/>
    <mergeCell ref="E17:F18"/>
  </mergeCells>
  <phoneticPr fontId="6"/>
  <dataValidations count="1">
    <dataValidation type="list" allowBlank="1" showInputMessage="1" showErrorMessage="1" sqref="B99 B52 B4">
      <formula1>"　,1,2,3"</formula1>
    </dataValidation>
  </dataValidations>
  <pageMargins left="0.31496062992125984" right="0.31496062992125984" top="0.31496062992125984" bottom="0.19685039370078741" header="0.31496062992125984" footer="0.31496062992125984"/>
  <pageSetup paperSize="8" scale="78" fitToHeight="0" orientation="landscape" horizontalDpi="4294967293"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5"/>
  <sheetViews>
    <sheetView workbookViewId="0">
      <selection activeCell="E8" sqref="E8"/>
    </sheetView>
  </sheetViews>
  <sheetFormatPr defaultRowHeight="13"/>
  <cols>
    <col min="1" max="1" width="4.453125" style="8" customWidth="1"/>
    <col min="2" max="2" width="50.81640625" customWidth="1"/>
    <col min="3" max="3" width="18.1796875" customWidth="1"/>
    <col min="4" max="4" width="11.90625" customWidth="1"/>
    <col min="5" max="5" width="50.81640625" customWidth="1"/>
    <col min="6" max="6" width="34.08984375" customWidth="1"/>
    <col min="7" max="14" width="4.90625" customWidth="1"/>
  </cols>
  <sheetData>
    <row r="1" spans="1:15" s="6" customFormat="1" ht="28" customHeight="1">
      <c r="A1" s="100" t="s">
        <v>120</v>
      </c>
      <c r="B1" s="4"/>
      <c r="C1" s="4"/>
      <c r="D1" s="4"/>
      <c r="E1" s="4"/>
    </row>
    <row r="2" spans="1:15" ht="35.5" customHeight="1" thickBot="1">
      <c r="A2" s="99" t="s">
        <v>83</v>
      </c>
      <c r="B2" s="471" t="str">
        <f>IF(全体工程表!$D$2="","",全体工程表!$D$2)</f>
        <v/>
      </c>
      <c r="C2" s="471"/>
      <c r="D2" s="7"/>
    </row>
    <row r="3" spans="1:15" ht="23" customHeight="1" thickBot="1"/>
    <row r="4" spans="1:15" s="1" customFormat="1" ht="28.5" customHeight="1">
      <c r="A4" s="465" t="s">
        <v>142</v>
      </c>
      <c r="B4" s="467" t="s">
        <v>90</v>
      </c>
      <c r="C4" s="472" t="s">
        <v>3</v>
      </c>
      <c r="D4" s="474" t="s">
        <v>10</v>
      </c>
      <c r="E4" s="476" t="s">
        <v>11</v>
      </c>
      <c r="F4" s="469" t="s">
        <v>84</v>
      </c>
      <c r="O4" s="13" t="s">
        <v>1</v>
      </c>
    </row>
    <row r="5" spans="1:15" s="1" customFormat="1" ht="32.25" customHeight="1">
      <c r="A5" s="466"/>
      <c r="B5" s="468"/>
      <c r="C5" s="473"/>
      <c r="D5" s="475"/>
      <c r="E5" s="477"/>
      <c r="F5" s="470"/>
    </row>
    <row r="6" spans="1:15" s="1" customFormat="1" ht="33" customHeight="1">
      <c r="A6" s="89">
        <v>1</v>
      </c>
      <c r="B6" s="128" t="str">
        <f>IF(全体工程表!B10="","",全体工程表!B10&amp;"／"&amp;全体工程表!C10)</f>
        <v/>
      </c>
      <c r="C6" s="143" t="str">
        <f>IF(全体工程表!G10="","",全体工程表!G10)</f>
        <v/>
      </c>
      <c r="D6" s="149" t="str">
        <f>IF(全体工程表!K10="","",全体工程表!K10)</f>
        <v/>
      </c>
      <c r="E6" s="148"/>
      <c r="F6" s="142"/>
    </row>
    <row r="7" spans="1:15" s="1" customFormat="1" ht="33" customHeight="1">
      <c r="A7" s="89">
        <f>A6+1</f>
        <v>2</v>
      </c>
      <c r="B7" s="128" t="str">
        <f>IF(全体工程表!B12="","",全体工程表!B12&amp;"／"&amp;全体工程表!C12)</f>
        <v/>
      </c>
      <c r="C7" s="143" t="str">
        <f>IF(全体工程表!G12="","",全体工程表!G12)</f>
        <v/>
      </c>
      <c r="D7" s="149" t="str">
        <f>IF(全体工程表!K12="","",全体工程表!K12)</f>
        <v/>
      </c>
      <c r="E7" s="148"/>
      <c r="F7" s="142"/>
    </row>
    <row r="8" spans="1:15" s="1" customFormat="1" ht="33" customHeight="1">
      <c r="A8" s="89">
        <f t="shared" ref="A8:A45" si="0">A7+1</f>
        <v>3</v>
      </c>
      <c r="B8" s="128" t="str">
        <f>IF(全体工程表!B14="","",全体工程表!B14&amp;"／"&amp;全体工程表!C14)</f>
        <v/>
      </c>
      <c r="C8" s="143" t="str">
        <f>IF(全体工程表!G14="","",全体工程表!G14)</f>
        <v/>
      </c>
      <c r="D8" s="149" t="str">
        <f>IF(全体工程表!K14="","",全体工程表!K14)</f>
        <v/>
      </c>
      <c r="E8" s="148"/>
      <c r="F8" s="142"/>
    </row>
    <row r="9" spans="1:15" s="1" customFormat="1" ht="33" customHeight="1">
      <c r="A9" s="89">
        <f t="shared" si="0"/>
        <v>4</v>
      </c>
      <c r="B9" s="128" t="str">
        <f>IF(全体工程表!B16="","",全体工程表!B16&amp;"／"&amp;全体工程表!C16)</f>
        <v/>
      </c>
      <c r="C9" s="143" t="str">
        <f>IF(全体工程表!G16="","",全体工程表!G16)</f>
        <v/>
      </c>
      <c r="D9" s="149" t="str">
        <f>IF(全体工程表!K16="","",全体工程表!K16)</f>
        <v/>
      </c>
      <c r="E9" s="148"/>
      <c r="F9" s="142"/>
    </row>
    <row r="10" spans="1:15" s="1" customFormat="1" ht="33" customHeight="1">
      <c r="A10" s="89">
        <f t="shared" si="0"/>
        <v>5</v>
      </c>
      <c r="B10" s="128" t="str">
        <f>IF(全体工程表!B18="","",全体工程表!B18&amp;"／"&amp;全体工程表!C18)</f>
        <v/>
      </c>
      <c r="C10" s="143" t="str">
        <f>IF(全体工程表!G18="","",全体工程表!G18)</f>
        <v/>
      </c>
      <c r="D10" s="149" t="str">
        <f>IF(全体工程表!K18="","",全体工程表!K18)</f>
        <v/>
      </c>
      <c r="E10" s="148"/>
      <c r="F10" s="142"/>
    </row>
    <row r="11" spans="1:15" s="1" customFormat="1" ht="33" customHeight="1">
      <c r="A11" s="89">
        <f t="shared" si="0"/>
        <v>6</v>
      </c>
      <c r="B11" s="128" t="str">
        <f>IF(全体工程表!B20="","",全体工程表!B20&amp;"／"&amp;全体工程表!C20)</f>
        <v/>
      </c>
      <c r="C11" s="143" t="str">
        <f>IF(全体工程表!G20="","",全体工程表!G20)</f>
        <v/>
      </c>
      <c r="D11" s="149" t="str">
        <f>IF(全体工程表!K20="","",全体工程表!K20)</f>
        <v/>
      </c>
      <c r="E11" s="148"/>
      <c r="F11" s="142"/>
    </row>
    <row r="12" spans="1:15" s="1" customFormat="1" ht="33" customHeight="1">
      <c r="A12" s="89">
        <f t="shared" si="0"/>
        <v>7</v>
      </c>
      <c r="B12" s="128" t="str">
        <f>IF(全体工程表!B22="","",全体工程表!B22&amp;"／"&amp;全体工程表!C22)</f>
        <v/>
      </c>
      <c r="C12" s="143" t="str">
        <f>IF(全体工程表!G22="","",全体工程表!G22)</f>
        <v/>
      </c>
      <c r="D12" s="149" t="str">
        <f>IF(全体工程表!K22="","",全体工程表!K22)</f>
        <v/>
      </c>
      <c r="E12" s="148"/>
      <c r="F12" s="142"/>
    </row>
    <row r="13" spans="1:15" s="1" customFormat="1" ht="33" customHeight="1">
      <c r="A13" s="89">
        <f t="shared" si="0"/>
        <v>8</v>
      </c>
      <c r="B13" s="128" t="str">
        <f>IF(全体工程表!B24="","",全体工程表!B24&amp;"／"&amp;全体工程表!C24)</f>
        <v/>
      </c>
      <c r="C13" s="143" t="str">
        <f>IF(全体工程表!G24="","",全体工程表!G24)</f>
        <v/>
      </c>
      <c r="D13" s="149" t="str">
        <f>IF(全体工程表!K24="","",全体工程表!K24)</f>
        <v/>
      </c>
      <c r="E13" s="148"/>
      <c r="F13" s="142"/>
    </row>
    <row r="14" spans="1:15" s="1" customFormat="1" ht="33" customHeight="1">
      <c r="A14" s="89">
        <f t="shared" si="0"/>
        <v>9</v>
      </c>
      <c r="B14" s="128" t="str">
        <f>IF(全体工程表!B26="","",全体工程表!B26&amp;"／"&amp;全体工程表!C26)</f>
        <v/>
      </c>
      <c r="C14" s="143" t="str">
        <f>IF(全体工程表!G26="","",全体工程表!G26)</f>
        <v/>
      </c>
      <c r="D14" s="149" t="str">
        <f>IF(全体工程表!K26="","",全体工程表!K26)</f>
        <v/>
      </c>
      <c r="E14" s="148"/>
      <c r="F14" s="142"/>
    </row>
    <row r="15" spans="1:15" s="1" customFormat="1" ht="33" customHeight="1">
      <c r="A15" s="89">
        <f t="shared" si="0"/>
        <v>10</v>
      </c>
      <c r="B15" s="128" t="str">
        <f>IF(全体工程表!B28="","",全体工程表!B28&amp;"／"&amp;全体工程表!C28)</f>
        <v/>
      </c>
      <c r="C15" s="143" t="str">
        <f>IF(全体工程表!G28="","",全体工程表!G28)</f>
        <v/>
      </c>
      <c r="D15" s="149" t="str">
        <f>IF(全体工程表!K28="","",全体工程表!K28)</f>
        <v/>
      </c>
      <c r="E15" s="148"/>
      <c r="F15" s="142"/>
    </row>
    <row r="16" spans="1:15" s="1" customFormat="1" ht="33" customHeight="1">
      <c r="A16" s="89">
        <f t="shared" si="0"/>
        <v>11</v>
      </c>
      <c r="B16" s="128" t="str">
        <f>IF(全体工程表!B30="","",全体工程表!B30&amp;"／"&amp;全体工程表!C30)</f>
        <v/>
      </c>
      <c r="C16" s="143" t="str">
        <f>IF(全体工程表!G30="","",全体工程表!G30)</f>
        <v/>
      </c>
      <c r="D16" s="149" t="str">
        <f>IF(全体工程表!K30="","",全体工程表!K30)</f>
        <v/>
      </c>
      <c r="E16" s="148"/>
      <c r="F16" s="142"/>
    </row>
    <row r="17" spans="1:6" s="1" customFormat="1" ht="33" customHeight="1">
      <c r="A17" s="89">
        <f t="shared" si="0"/>
        <v>12</v>
      </c>
      <c r="B17" s="128" t="str">
        <f>IF(全体工程表!B32="","",全体工程表!B32&amp;"／"&amp;全体工程表!C32)</f>
        <v/>
      </c>
      <c r="C17" s="143" t="str">
        <f>IF(全体工程表!G32="","",全体工程表!G32)</f>
        <v/>
      </c>
      <c r="D17" s="149" t="str">
        <f>IF(全体工程表!K32="","",全体工程表!K32)</f>
        <v/>
      </c>
      <c r="E17" s="148"/>
      <c r="F17" s="142"/>
    </row>
    <row r="18" spans="1:6" s="1" customFormat="1" ht="33" customHeight="1">
      <c r="A18" s="89">
        <f t="shared" si="0"/>
        <v>13</v>
      </c>
      <c r="B18" s="128" t="str">
        <f>IF(全体工程表!B34="","",全体工程表!B34&amp;"／"&amp;全体工程表!C34)</f>
        <v/>
      </c>
      <c r="C18" s="143" t="str">
        <f>IF(全体工程表!G34="","",全体工程表!G34)</f>
        <v/>
      </c>
      <c r="D18" s="149" t="str">
        <f>IF(全体工程表!K34="","",全体工程表!K34)</f>
        <v/>
      </c>
      <c r="E18" s="148"/>
      <c r="F18" s="142"/>
    </row>
    <row r="19" spans="1:6" s="1" customFormat="1" ht="33" customHeight="1">
      <c r="A19" s="89">
        <f t="shared" si="0"/>
        <v>14</v>
      </c>
      <c r="B19" s="128" t="str">
        <f>IF(全体工程表!B36="","",全体工程表!B36&amp;"／"&amp;全体工程表!C36)</f>
        <v/>
      </c>
      <c r="C19" s="143" t="str">
        <f>IF(全体工程表!G36="","",全体工程表!G36)</f>
        <v/>
      </c>
      <c r="D19" s="149" t="str">
        <f>IF(全体工程表!K36="","",全体工程表!K36)</f>
        <v/>
      </c>
      <c r="E19" s="148"/>
      <c r="F19" s="142"/>
    </row>
    <row r="20" spans="1:6" s="1" customFormat="1" ht="33" customHeight="1">
      <c r="A20" s="89">
        <f t="shared" si="0"/>
        <v>15</v>
      </c>
      <c r="B20" s="128" t="str">
        <f>IF(全体工程表!B38="","",全体工程表!B38&amp;"／"&amp;全体工程表!C38)</f>
        <v/>
      </c>
      <c r="C20" s="143" t="str">
        <f>IF(全体工程表!G38="","",全体工程表!G38)</f>
        <v/>
      </c>
      <c r="D20" s="149" t="str">
        <f>IF(全体工程表!K38="","",全体工程表!K38)</f>
        <v/>
      </c>
      <c r="E20" s="148"/>
      <c r="F20" s="142"/>
    </row>
    <row r="21" spans="1:6" s="1" customFormat="1" ht="33" customHeight="1">
      <c r="A21" s="89">
        <f t="shared" si="0"/>
        <v>16</v>
      </c>
      <c r="B21" s="128" t="str">
        <f>IF(全体工程表!B40="","",全体工程表!B40&amp;"／"&amp;全体工程表!C40)</f>
        <v/>
      </c>
      <c r="C21" s="143" t="str">
        <f>IF(全体工程表!G40="","",全体工程表!G40)</f>
        <v/>
      </c>
      <c r="D21" s="149" t="str">
        <f>IF(全体工程表!K40="","",全体工程表!K40)</f>
        <v/>
      </c>
      <c r="E21" s="148"/>
      <c r="F21" s="142"/>
    </row>
    <row r="22" spans="1:6" s="1" customFormat="1" ht="33" customHeight="1">
      <c r="A22" s="89">
        <f t="shared" si="0"/>
        <v>17</v>
      </c>
      <c r="B22" s="128" t="str">
        <f>IF(全体工程表!B42="","",全体工程表!B42&amp;"／"&amp;全体工程表!C42)</f>
        <v/>
      </c>
      <c r="C22" s="143" t="str">
        <f>IF(全体工程表!G42="","",全体工程表!G42)</f>
        <v/>
      </c>
      <c r="D22" s="149" t="str">
        <f>IF(全体工程表!K42="","",全体工程表!K42)</f>
        <v/>
      </c>
      <c r="E22" s="148"/>
      <c r="F22" s="142"/>
    </row>
    <row r="23" spans="1:6" s="1" customFormat="1" ht="33" customHeight="1">
      <c r="A23" s="89">
        <f t="shared" si="0"/>
        <v>18</v>
      </c>
      <c r="B23" s="128" t="str">
        <f>IF(全体工程表!B44="","",全体工程表!B44&amp;"／"&amp;全体工程表!C44)</f>
        <v/>
      </c>
      <c r="C23" s="143" t="str">
        <f>IF(全体工程表!G44="","",全体工程表!G44)</f>
        <v/>
      </c>
      <c r="D23" s="149" t="str">
        <f>IF(全体工程表!K44="","",全体工程表!K44)</f>
        <v/>
      </c>
      <c r="E23" s="148"/>
      <c r="F23" s="142"/>
    </row>
    <row r="24" spans="1:6" s="1" customFormat="1" ht="33" customHeight="1">
      <c r="A24" s="89">
        <f t="shared" si="0"/>
        <v>19</v>
      </c>
      <c r="B24" s="128" t="str">
        <f>IF(全体工程表!B46="","",全体工程表!B46&amp;"／"&amp;全体工程表!C46)</f>
        <v/>
      </c>
      <c r="C24" s="143" t="str">
        <f>IF(全体工程表!G46="","",全体工程表!G46)</f>
        <v/>
      </c>
      <c r="D24" s="149" t="str">
        <f>IF(全体工程表!K46="","",全体工程表!K46)</f>
        <v/>
      </c>
      <c r="E24" s="148"/>
      <c r="F24" s="142"/>
    </row>
    <row r="25" spans="1:6" s="1" customFormat="1" ht="33" customHeight="1">
      <c r="A25" s="89">
        <f t="shared" si="0"/>
        <v>20</v>
      </c>
      <c r="B25" s="128" t="str">
        <f>IF(全体工程表!B48="","",全体工程表!B48&amp;"／"&amp;全体工程表!C48)</f>
        <v/>
      </c>
      <c r="C25" s="143" t="str">
        <f>IF(全体工程表!G48="","",全体工程表!G48)</f>
        <v/>
      </c>
      <c r="D25" s="149" t="str">
        <f>IF(全体工程表!K48="","",全体工程表!K48)</f>
        <v/>
      </c>
      <c r="E25" s="148"/>
      <c r="F25" s="142"/>
    </row>
    <row r="26" spans="1:6" s="1" customFormat="1" ht="33" customHeight="1">
      <c r="A26" s="89">
        <f t="shared" si="0"/>
        <v>21</v>
      </c>
      <c r="B26" s="128" t="str">
        <f>IF(全体工程表!B50="","",全体工程表!B50&amp;"／"&amp;全体工程表!C50)</f>
        <v/>
      </c>
      <c r="C26" s="143" t="str">
        <f>IF(全体工程表!G50="","",全体工程表!G50)</f>
        <v/>
      </c>
      <c r="D26" s="149" t="str">
        <f>IF(全体工程表!K50="","",全体工程表!K50)</f>
        <v/>
      </c>
      <c r="E26" s="148"/>
      <c r="F26" s="142"/>
    </row>
    <row r="27" spans="1:6" s="1" customFormat="1" ht="33" customHeight="1">
      <c r="A27" s="89">
        <f t="shared" si="0"/>
        <v>22</v>
      </c>
      <c r="B27" s="128" t="str">
        <f>IF(全体工程表!B52="","",全体工程表!B52&amp;"／"&amp;全体工程表!C52)</f>
        <v/>
      </c>
      <c r="C27" s="143" t="str">
        <f>IF(全体工程表!G52="","",全体工程表!G52)</f>
        <v/>
      </c>
      <c r="D27" s="149" t="str">
        <f>IF(全体工程表!K52="","",全体工程表!K52)</f>
        <v/>
      </c>
      <c r="E27" s="148"/>
      <c r="F27" s="142"/>
    </row>
    <row r="28" spans="1:6" s="1" customFormat="1" ht="33" customHeight="1">
      <c r="A28" s="89">
        <f t="shared" si="0"/>
        <v>23</v>
      </c>
      <c r="B28" s="128" t="str">
        <f>IF(全体工程表!B54="","",全体工程表!B54&amp;"／"&amp;全体工程表!C54)</f>
        <v/>
      </c>
      <c r="C28" s="143" t="str">
        <f>IF(全体工程表!G54="","",全体工程表!G54)</f>
        <v/>
      </c>
      <c r="D28" s="149" t="str">
        <f>IF(全体工程表!K54="","",全体工程表!K54)</f>
        <v/>
      </c>
      <c r="E28" s="148"/>
      <c r="F28" s="142"/>
    </row>
    <row r="29" spans="1:6" s="1" customFormat="1" ht="33" customHeight="1">
      <c r="A29" s="89">
        <f t="shared" si="0"/>
        <v>24</v>
      </c>
      <c r="B29" s="128" t="str">
        <f>IF(全体工程表!B56="","",全体工程表!B56&amp;"／"&amp;全体工程表!C56)</f>
        <v/>
      </c>
      <c r="C29" s="143" t="str">
        <f>IF(全体工程表!G56="","",全体工程表!G56)</f>
        <v/>
      </c>
      <c r="D29" s="149" t="str">
        <f>IF(全体工程表!K56="","",全体工程表!K56)</f>
        <v/>
      </c>
      <c r="E29" s="148"/>
      <c r="F29" s="142"/>
    </row>
    <row r="30" spans="1:6" s="1" customFormat="1" ht="33" customHeight="1">
      <c r="A30" s="89">
        <f t="shared" si="0"/>
        <v>25</v>
      </c>
      <c r="B30" s="128" t="str">
        <f>IF(全体工程表!B58="","",全体工程表!B58&amp;"／"&amp;全体工程表!C58)</f>
        <v/>
      </c>
      <c r="C30" s="143" t="str">
        <f>IF(全体工程表!G58="","",全体工程表!G58)</f>
        <v/>
      </c>
      <c r="D30" s="149" t="str">
        <f>IF(全体工程表!K58="","",全体工程表!K58)</f>
        <v/>
      </c>
      <c r="E30" s="148"/>
      <c r="F30" s="142"/>
    </row>
    <row r="31" spans="1:6" s="1" customFormat="1" ht="33" customHeight="1">
      <c r="A31" s="89">
        <f t="shared" si="0"/>
        <v>26</v>
      </c>
      <c r="B31" s="128" t="str">
        <f>IF(全体工程表!B60="","",全体工程表!B60&amp;"／"&amp;全体工程表!C60)</f>
        <v/>
      </c>
      <c r="C31" s="143" t="str">
        <f>IF(全体工程表!G60="","",全体工程表!G60)</f>
        <v/>
      </c>
      <c r="D31" s="149" t="str">
        <f>IF(全体工程表!K60="","",全体工程表!K60)</f>
        <v/>
      </c>
      <c r="E31" s="148"/>
      <c r="F31" s="142"/>
    </row>
    <row r="32" spans="1:6" s="1" customFormat="1" ht="33" customHeight="1">
      <c r="A32" s="89">
        <f t="shared" si="0"/>
        <v>27</v>
      </c>
      <c r="B32" s="128" t="str">
        <f>IF(全体工程表!B62="","",全体工程表!B62&amp;"／"&amp;全体工程表!C62)</f>
        <v/>
      </c>
      <c r="C32" s="143" t="str">
        <f>IF(全体工程表!G62="","",全体工程表!G62)</f>
        <v/>
      </c>
      <c r="D32" s="149" t="str">
        <f>IF(全体工程表!K62="","",全体工程表!K62)</f>
        <v/>
      </c>
      <c r="E32" s="148"/>
      <c r="F32" s="142"/>
    </row>
    <row r="33" spans="1:6" s="1" customFormat="1" ht="33" customHeight="1">
      <c r="A33" s="89">
        <f t="shared" si="0"/>
        <v>28</v>
      </c>
      <c r="B33" s="128" t="str">
        <f>IF(全体工程表!B64="","",全体工程表!B64&amp;"／"&amp;全体工程表!C64)</f>
        <v/>
      </c>
      <c r="C33" s="143" t="str">
        <f>IF(全体工程表!G64="","",全体工程表!G64)</f>
        <v/>
      </c>
      <c r="D33" s="149" t="str">
        <f>IF(全体工程表!K64="","",全体工程表!K64)</f>
        <v/>
      </c>
      <c r="E33" s="148"/>
      <c r="F33" s="142"/>
    </row>
    <row r="34" spans="1:6" s="1" customFormat="1" ht="33" customHeight="1">
      <c r="A34" s="89">
        <f t="shared" si="0"/>
        <v>29</v>
      </c>
      <c r="B34" s="128" t="str">
        <f>IF(全体工程表!B66="","",全体工程表!B66&amp;"／"&amp;全体工程表!C66)</f>
        <v/>
      </c>
      <c r="C34" s="143" t="str">
        <f>IF(全体工程表!G66="","",全体工程表!G66)</f>
        <v/>
      </c>
      <c r="D34" s="149" t="str">
        <f>IF(全体工程表!K66="","",全体工程表!K66)</f>
        <v/>
      </c>
      <c r="E34" s="148"/>
      <c r="F34" s="142"/>
    </row>
    <row r="35" spans="1:6" s="1" customFormat="1" ht="33" customHeight="1">
      <c r="A35" s="89">
        <f t="shared" si="0"/>
        <v>30</v>
      </c>
      <c r="B35" s="128" t="str">
        <f>IF(全体工程表!B68="","",全体工程表!B68&amp;"／"&amp;全体工程表!C68)</f>
        <v/>
      </c>
      <c r="C35" s="143" t="str">
        <f>IF(全体工程表!G68="","",全体工程表!G68)</f>
        <v/>
      </c>
      <c r="D35" s="149" t="str">
        <f>IF(全体工程表!K68="","",全体工程表!K68)</f>
        <v/>
      </c>
      <c r="E35" s="148"/>
      <c r="F35" s="142"/>
    </row>
    <row r="36" spans="1:6" s="1" customFormat="1" ht="33" customHeight="1">
      <c r="A36" s="89">
        <f t="shared" si="0"/>
        <v>31</v>
      </c>
      <c r="B36" s="128" t="str">
        <f>IF(全体工程表!B70="","",全体工程表!B70&amp;"／"&amp;全体工程表!C70)</f>
        <v/>
      </c>
      <c r="C36" s="143" t="str">
        <f>IF(全体工程表!G70="","",全体工程表!G70)</f>
        <v/>
      </c>
      <c r="D36" s="149" t="str">
        <f>IF(全体工程表!K70="","",全体工程表!K70)</f>
        <v/>
      </c>
      <c r="E36" s="148"/>
      <c r="F36" s="142"/>
    </row>
    <row r="37" spans="1:6" s="1" customFormat="1" ht="33" customHeight="1">
      <c r="A37" s="89">
        <f t="shared" si="0"/>
        <v>32</v>
      </c>
      <c r="B37" s="128" t="str">
        <f>IF(全体工程表!B72="","",全体工程表!B72&amp;"／"&amp;全体工程表!C72)</f>
        <v/>
      </c>
      <c r="C37" s="143" t="str">
        <f>IF(全体工程表!G72="","",全体工程表!G72)</f>
        <v/>
      </c>
      <c r="D37" s="149" t="str">
        <f>IF(全体工程表!K72="","",全体工程表!K72)</f>
        <v/>
      </c>
      <c r="E37" s="148"/>
      <c r="F37" s="142"/>
    </row>
    <row r="38" spans="1:6" s="1" customFormat="1" ht="33" customHeight="1">
      <c r="A38" s="89">
        <f t="shared" si="0"/>
        <v>33</v>
      </c>
      <c r="B38" s="128" t="str">
        <f>IF(全体工程表!B74="","",全体工程表!B74&amp;"／"&amp;全体工程表!C74)</f>
        <v/>
      </c>
      <c r="C38" s="143" t="str">
        <f>IF(全体工程表!G74="","",全体工程表!G74)</f>
        <v/>
      </c>
      <c r="D38" s="149" t="str">
        <f>IF(全体工程表!K74="","",全体工程表!K74)</f>
        <v/>
      </c>
      <c r="E38" s="148"/>
      <c r="F38" s="142"/>
    </row>
    <row r="39" spans="1:6" s="1" customFormat="1" ht="33" customHeight="1">
      <c r="A39" s="89">
        <f t="shared" si="0"/>
        <v>34</v>
      </c>
      <c r="B39" s="128" t="str">
        <f>IF(全体工程表!B76="","",全体工程表!B76&amp;"／"&amp;全体工程表!C76)</f>
        <v/>
      </c>
      <c r="C39" s="143" t="str">
        <f>IF(全体工程表!G76="","",全体工程表!G76)</f>
        <v/>
      </c>
      <c r="D39" s="149" t="str">
        <f>IF(全体工程表!K76="","",全体工程表!K76)</f>
        <v/>
      </c>
      <c r="E39" s="148"/>
      <c r="F39" s="142"/>
    </row>
    <row r="40" spans="1:6" s="1" customFormat="1" ht="33" customHeight="1">
      <c r="A40" s="89">
        <f t="shared" si="0"/>
        <v>35</v>
      </c>
      <c r="B40" s="128" t="str">
        <f>IF(全体工程表!B78="","",全体工程表!B78&amp;"／"&amp;全体工程表!C78)</f>
        <v/>
      </c>
      <c r="C40" s="143" t="str">
        <f>IF(全体工程表!G78="","",全体工程表!G78)</f>
        <v/>
      </c>
      <c r="D40" s="149" t="str">
        <f>IF(全体工程表!K78="","",全体工程表!K78)</f>
        <v/>
      </c>
      <c r="E40" s="148"/>
      <c r="F40" s="142"/>
    </row>
    <row r="41" spans="1:6" s="1" customFormat="1" ht="33" customHeight="1">
      <c r="A41" s="89">
        <f t="shared" si="0"/>
        <v>36</v>
      </c>
      <c r="B41" s="128" t="str">
        <f>IF(全体工程表!B80="","",全体工程表!B80&amp;"／"&amp;全体工程表!C80)</f>
        <v/>
      </c>
      <c r="C41" s="143" t="str">
        <f>IF(全体工程表!G80="","",全体工程表!G80)</f>
        <v/>
      </c>
      <c r="D41" s="149" t="str">
        <f>IF(全体工程表!K80="","",全体工程表!K80)</f>
        <v/>
      </c>
      <c r="E41" s="148"/>
      <c r="F41" s="142"/>
    </row>
    <row r="42" spans="1:6" s="1" customFormat="1" ht="33" customHeight="1">
      <c r="A42" s="89">
        <f t="shared" si="0"/>
        <v>37</v>
      </c>
      <c r="B42" s="128" t="str">
        <f>IF(全体工程表!B82="","",全体工程表!B82&amp;"／"&amp;全体工程表!C82)</f>
        <v/>
      </c>
      <c r="C42" s="143" t="str">
        <f>IF(全体工程表!G82="","",全体工程表!G82)</f>
        <v/>
      </c>
      <c r="D42" s="149" t="str">
        <f>IF(全体工程表!K82="","",全体工程表!K82)</f>
        <v/>
      </c>
      <c r="E42" s="148"/>
      <c r="F42" s="142"/>
    </row>
    <row r="43" spans="1:6" s="1" customFormat="1" ht="33" customHeight="1">
      <c r="A43" s="89">
        <f t="shared" si="0"/>
        <v>38</v>
      </c>
      <c r="B43" s="128" t="str">
        <f>IF(全体工程表!B84="","",全体工程表!B84&amp;"／"&amp;全体工程表!C84)</f>
        <v/>
      </c>
      <c r="C43" s="143" t="str">
        <f>IF(全体工程表!G84="","",全体工程表!G84)</f>
        <v/>
      </c>
      <c r="D43" s="149" t="str">
        <f>IF(全体工程表!K84="","",全体工程表!K84)</f>
        <v/>
      </c>
      <c r="E43" s="148"/>
      <c r="F43" s="142"/>
    </row>
    <row r="44" spans="1:6" s="1" customFormat="1" ht="33" customHeight="1">
      <c r="A44" s="89">
        <f t="shared" si="0"/>
        <v>39</v>
      </c>
      <c r="B44" s="128" t="str">
        <f>IF(全体工程表!B86="","",全体工程表!B86&amp;"／"&amp;全体工程表!C86)</f>
        <v/>
      </c>
      <c r="C44" s="143" t="str">
        <f>IF(全体工程表!G86="","",全体工程表!G86)</f>
        <v/>
      </c>
      <c r="D44" s="149" t="str">
        <f>IF(全体工程表!K86="","",全体工程表!K86)</f>
        <v/>
      </c>
      <c r="E44" s="148"/>
      <c r="F44" s="142"/>
    </row>
    <row r="45" spans="1:6" s="1" customFormat="1" ht="33" customHeight="1" thickBot="1">
      <c r="A45" s="144">
        <f t="shared" si="0"/>
        <v>40</v>
      </c>
      <c r="B45" s="145" t="str">
        <f>IF(全体工程表!B88="","",全体工程表!B88&amp;"／"&amp;全体工程表!C88)</f>
        <v/>
      </c>
      <c r="C45" s="146" t="str">
        <f>IF(全体工程表!G88="","",全体工程表!G88)</f>
        <v/>
      </c>
      <c r="D45" s="150" t="str">
        <f>IF(全体工程表!K88="","",全体工程表!K88)</f>
        <v/>
      </c>
      <c r="E45" s="151"/>
      <c r="F45" s="147"/>
    </row>
  </sheetData>
  <sheetProtection algorithmName="SHA-512" hashValue="yhXCVieUhabZWYjtbPccKjAw6iI89ML701SPU3JsXzCCFYnVbUihsKfgQ7yu8CjqcJkEm5mdYC7M9a09nU0Tkw==" saltValue="0dnE7PVl5mehJl21sMDbcg==" spinCount="100000" sheet="1" objects="1" scenarios="1" selectLockedCells="1"/>
  <mergeCells count="7">
    <mergeCell ref="A4:A5"/>
    <mergeCell ref="B4:B5"/>
    <mergeCell ref="F4:F5"/>
    <mergeCell ref="B2:C2"/>
    <mergeCell ref="C4:C5"/>
    <mergeCell ref="D4:D5"/>
    <mergeCell ref="E4:E5"/>
  </mergeCells>
  <phoneticPr fontId="6"/>
  <pageMargins left="0.51181102362204722" right="0.31496062992125984" top="0.35433070866141736" bottom="0.15748031496062992" header="0.31496062992125984" footer="0.31496062992125984"/>
  <pageSetup paperSize="9" scale="56"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5"/>
  <sheetViews>
    <sheetView workbookViewId="0">
      <selection activeCell="E8" sqref="E8"/>
    </sheetView>
  </sheetViews>
  <sheetFormatPr defaultRowHeight="13"/>
  <cols>
    <col min="1" max="1" width="4.453125" style="8" customWidth="1"/>
    <col min="2" max="2" width="50.81640625" customWidth="1"/>
    <col min="3" max="3" width="18.1796875" customWidth="1"/>
    <col min="4" max="4" width="11.90625" customWidth="1"/>
    <col min="5" max="5" width="50.81640625" customWidth="1"/>
    <col min="6" max="6" width="33.81640625" customWidth="1"/>
    <col min="7" max="14" width="4.90625" customWidth="1"/>
  </cols>
  <sheetData>
    <row r="1" spans="1:15" s="6" customFormat="1" ht="28" customHeight="1">
      <c r="A1" s="100" t="s">
        <v>120</v>
      </c>
      <c r="B1" s="4"/>
      <c r="C1" s="4"/>
      <c r="D1" s="4"/>
      <c r="E1" s="4"/>
    </row>
    <row r="2" spans="1:15" ht="36.5" customHeight="1" thickBot="1">
      <c r="A2" s="99" t="s">
        <v>83</v>
      </c>
      <c r="B2" s="471" t="str">
        <f>IF(全体工程表2!$D$2="","",全体工程表2!$D$2)</f>
        <v/>
      </c>
      <c r="C2" s="471"/>
      <c r="D2" s="7"/>
    </row>
    <row r="3" spans="1:15" ht="18" customHeight="1" thickBot="1"/>
    <row r="4" spans="1:15" s="1" customFormat="1" ht="28.5" customHeight="1">
      <c r="A4" s="465" t="s">
        <v>142</v>
      </c>
      <c r="B4" s="467" t="s">
        <v>90</v>
      </c>
      <c r="C4" s="472" t="s">
        <v>3</v>
      </c>
      <c r="D4" s="474" t="s">
        <v>10</v>
      </c>
      <c r="E4" s="476" t="s">
        <v>11</v>
      </c>
      <c r="F4" s="469" t="s">
        <v>84</v>
      </c>
      <c r="O4" s="13" t="s">
        <v>1</v>
      </c>
    </row>
    <row r="5" spans="1:15" s="1" customFormat="1" ht="32.25" customHeight="1">
      <c r="A5" s="466"/>
      <c r="B5" s="468"/>
      <c r="C5" s="473"/>
      <c r="D5" s="475"/>
      <c r="E5" s="477"/>
      <c r="F5" s="470"/>
    </row>
    <row r="6" spans="1:15" s="1" customFormat="1" ht="33" customHeight="1">
      <c r="A6" s="89">
        <v>41</v>
      </c>
      <c r="B6" s="128" t="str">
        <f>IF(全体工程表2!B10="","",全体工程表2!B10&amp;"／"&amp;全体工程表2!C10)</f>
        <v/>
      </c>
      <c r="C6" s="143" t="str">
        <f>IF(全体工程表2!G10="","",全体工程表2!G10)</f>
        <v/>
      </c>
      <c r="D6" s="149" t="str">
        <f>IF(全体工程表2!K10="","",全体工程表2!K10)</f>
        <v/>
      </c>
      <c r="E6" s="148"/>
      <c r="F6" s="142"/>
    </row>
    <row r="7" spans="1:15" s="1" customFormat="1" ht="33" customHeight="1">
      <c r="A7" s="89">
        <f>A6+1</f>
        <v>42</v>
      </c>
      <c r="B7" s="128" t="str">
        <f>IF(全体工程表2!B12="","",全体工程表2!B12&amp;"／"&amp;全体工程表2!C12)</f>
        <v/>
      </c>
      <c r="C7" s="143" t="str">
        <f>IF(全体工程表2!G12="","",全体工程表2!G12)</f>
        <v/>
      </c>
      <c r="D7" s="149" t="str">
        <f>IF(全体工程表2!K12="","",全体工程表2!K12)</f>
        <v/>
      </c>
      <c r="E7" s="148"/>
      <c r="F7" s="142"/>
    </row>
    <row r="8" spans="1:15" s="1" customFormat="1" ht="33" customHeight="1">
      <c r="A8" s="89">
        <f t="shared" ref="A8:A45" si="0">A7+1</f>
        <v>43</v>
      </c>
      <c r="B8" s="128" t="str">
        <f>IF(全体工程表2!B14="","",全体工程表2!B14&amp;"／"&amp;全体工程表2!C14)</f>
        <v/>
      </c>
      <c r="C8" s="143" t="str">
        <f>IF(全体工程表2!G14="","",全体工程表2!G14)</f>
        <v/>
      </c>
      <c r="D8" s="149" t="str">
        <f>IF(全体工程表2!K14="","",全体工程表2!K14)</f>
        <v/>
      </c>
      <c r="E8" s="148"/>
      <c r="F8" s="142"/>
    </row>
    <row r="9" spans="1:15" s="1" customFormat="1" ht="33" customHeight="1">
      <c r="A9" s="89">
        <f t="shared" si="0"/>
        <v>44</v>
      </c>
      <c r="B9" s="128" t="str">
        <f>IF(全体工程表2!B16="","",全体工程表2!B16&amp;"／"&amp;全体工程表2!C16)</f>
        <v/>
      </c>
      <c r="C9" s="143" t="str">
        <f>IF(全体工程表2!G16="","",全体工程表2!G16)</f>
        <v/>
      </c>
      <c r="D9" s="149" t="str">
        <f>IF(全体工程表2!K16="","",全体工程表2!K16)</f>
        <v/>
      </c>
      <c r="E9" s="148"/>
      <c r="F9" s="142"/>
    </row>
    <row r="10" spans="1:15" s="1" customFormat="1" ht="33" customHeight="1">
      <c r="A10" s="89">
        <f t="shared" si="0"/>
        <v>45</v>
      </c>
      <c r="B10" s="128" t="str">
        <f>IF(全体工程表2!B18="","",全体工程表2!B18&amp;"／"&amp;全体工程表2!C18)</f>
        <v/>
      </c>
      <c r="C10" s="143" t="str">
        <f>IF(全体工程表2!G18="","",全体工程表2!G18)</f>
        <v/>
      </c>
      <c r="D10" s="149" t="str">
        <f>IF(全体工程表2!K18="","",全体工程表2!K18)</f>
        <v/>
      </c>
      <c r="E10" s="148"/>
      <c r="F10" s="142"/>
    </row>
    <row r="11" spans="1:15" s="1" customFormat="1" ht="33" customHeight="1">
      <c r="A11" s="89">
        <f t="shared" si="0"/>
        <v>46</v>
      </c>
      <c r="B11" s="128" t="str">
        <f>IF(全体工程表2!B20="","",全体工程表2!B20&amp;"／"&amp;全体工程表2!C20)</f>
        <v/>
      </c>
      <c r="C11" s="143" t="str">
        <f>IF(全体工程表2!G20="","",全体工程表2!G20)</f>
        <v/>
      </c>
      <c r="D11" s="149" t="str">
        <f>IF(全体工程表2!K20="","",全体工程表2!K20)</f>
        <v/>
      </c>
      <c r="E11" s="148"/>
      <c r="F11" s="142"/>
    </row>
    <row r="12" spans="1:15" s="1" customFormat="1" ht="33" customHeight="1">
      <c r="A12" s="89">
        <f t="shared" si="0"/>
        <v>47</v>
      </c>
      <c r="B12" s="128" t="str">
        <f>IF(全体工程表2!B22="","",全体工程表2!B22&amp;"／"&amp;全体工程表2!C22)</f>
        <v/>
      </c>
      <c r="C12" s="143" t="str">
        <f>IF(全体工程表2!G22="","",全体工程表2!G22)</f>
        <v/>
      </c>
      <c r="D12" s="149" t="str">
        <f>IF(全体工程表2!K22="","",全体工程表2!K22)</f>
        <v/>
      </c>
      <c r="E12" s="148"/>
      <c r="F12" s="142"/>
    </row>
    <row r="13" spans="1:15" s="1" customFormat="1" ht="33" customHeight="1">
      <c r="A13" s="89">
        <f t="shared" si="0"/>
        <v>48</v>
      </c>
      <c r="B13" s="128" t="str">
        <f>IF(全体工程表2!B24="","",全体工程表2!B24&amp;"／"&amp;全体工程表2!C24)</f>
        <v/>
      </c>
      <c r="C13" s="143" t="str">
        <f>IF(全体工程表2!G24="","",全体工程表2!G24)</f>
        <v/>
      </c>
      <c r="D13" s="149" t="str">
        <f>IF(全体工程表2!K24="","",全体工程表2!K24)</f>
        <v/>
      </c>
      <c r="E13" s="148"/>
      <c r="F13" s="142"/>
    </row>
    <row r="14" spans="1:15" s="1" customFormat="1" ht="33" customHeight="1">
      <c r="A14" s="89">
        <f t="shared" si="0"/>
        <v>49</v>
      </c>
      <c r="B14" s="128" t="str">
        <f>IF(全体工程表2!B26="","",全体工程表2!B26&amp;"／"&amp;全体工程表2!C26)</f>
        <v/>
      </c>
      <c r="C14" s="143" t="str">
        <f>IF(全体工程表2!G26="","",全体工程表2!G26)</f>
        <v/>
      </c>
      <c r="D14" s="149" t="str">
        <f>IF(全体工程表2!K26="","",全体工程表2!K26)</f>
        <v/>
      </c>
      <c r="E14" s="148"/>
      <c r="F14" s="142"/>
    </row>
    <row r="15" spans="1:15" s="1" customFormat="1" ht="33" customHeight="1">
      <c r="A15" s="89">
        <f t="shared" si="0"/>
        <v>50</v>
      </c>
      <c r="B15" s="128" t="str">
        <f>IF(全体工程表2!B28="","",全体工程表2!B28&amp;"／"&amp;全体工程表2!C28)</f>
        <v/>
      </c>
      <c r="C15" s="143" t="str">
        <f>IF(全体工程表2!G28="","",全体工程表2!G28)</f>
        <v/>
      </c>
      <c r="D15" s="149" t="str">
        <f>IF(全体工程表2!K28="","",全体工程表2!K28)</f>
        <v/>
      </c>
      <c r="E15" s="148"/>
      <c r="F15" s="142"/>
    </row>
    <row r="16" spans="1:15" s="1" customFormat="1" ht="33" customHeight="1">
      <c r="A16" s="89">
        <f t="shared" si="0"/>
        <v>51</v>
      </c>
      <c r="B16" s="128" t="str">
        <f>IF(全体工程表2!B30="","",全体工程表2!B30&amp;"／"&amp;全体工程表2!C30)</f>
        <v/>
      </c>
      <c r="C16" s="143" t="str">
        <f>IF(全体工程表2!G30="","",全体工程表2!G30)</f>
        <v/>
      </c>
      <c r="D16" s="149" t="str">
        <f>IF(全体工程表2!K30="","",全体工程表2!K30)</f>
        <v/>
      </c>
      <c r="E16" s="148"/>
      <c r="F16" s="142"/>
    </row>
    <row r="17" spans="1:6" s="1" customFormat="1" ht="33" customHeight="1">
      <c r="A17" s="89">
        <f t="shared" si="0"/>
        <v>52</v>
      </c>
      <c r="B17" s="128" t="str">
        <f>IF(全体工程表2!B32="","",全体工程表2!B32&amp;"／"&amp;全体工程表2!C32)</f>
        <v/>
      </c>
      <c r="C17" s="143" t="str">
        <f>IF(全体工程表2!G32="","",全体工程表2!G32)</f>
        <v/>
      </c>
      <c r="D17" s="149" t="str">
        <f>IF(全体工程表2!K32="","",全体工程表2!K32)</f>
        <v/>
      </c>
      <c r="E17" s="148"/>
      <c r="F17" s="142"/>
    </row>
    <row r="18" spans="1:6" s="1" customFormat="1" ht="33" customHeight="1">
      <c r="A18" s="89">
        <f t="shared" si="0"/>
        <v>53</v>
      </c>
      <c r="B18" s="128" t="str">
        <f>IF(全体工程表2!B34="","",全体工程表2!B34&amp;"／"&amp;全体工程表2!C34)</f>
        <v/>
      </c>
      <c r="C18" s="143" t="str">
        <f>IF(全体工程表2!G34="","",全体工程表2!G34)</f>
        <v/>
      </c>
      <c r="D18" s="149" t="str">
        <f>IF(全体工程表2!K34="","",全体工程表2!K34)</f>
        <v/>
      </c>
      <c r="E18" s="148"/>
      <c r="F18" s="142"/>
    </row>
    <row r="19" spans="1:6" s="1" customFormat="1" ht="33" customHeight="1">
      <c r="A19" s="89">
        <f t="shared" si="0"/>
        <v>54</v>
      </c>
      <c r="B19" s="128" t="str">
        <f>IF(全体工程表2!B36="","",全体工程表2!B36&amp;"／"&amp;全体工程表2!C36)</f>
        <v/>
      </c>
      <c r="C19" s="143" t="str">
        <f>IF(全体工程表2!G36="","",全体工程表2!G36)</f>
        <v/>
      </c>
      <c r="D19" s="149" t="str">
        <f>IF(全体工程表2!K36="","",全体工程表2!K36)</f>
        <v/>
      </c>
      <c r="E19" s="148"/>
      <c r="F19" s="142"/>
    </row>
    <row r="20" spans="1:6" s="1" customFormat="1" ht="33" customHeight="1">
      <c r="A20" s="89">
        <f t="shared" si="0"/>
        <v>55</v>
      </c>
      <c r="B20" s="128" t="str">
        <f>IF(全体工程表2!B38="","",全体工程表2!B38&amp;"／"&amp;全体工程表2!C38)</f>
        <v/>
      </c>
      <c r="C20" s="143" t="str">
        <f>IF(全体工程表2!G38="","",全体工程表2!G38)</f>
        <v/>
      </c>
      <c r="D20" s="149" t="str">
        <f>IF(全体工程表2!K38="","",全体工程表2!K38)</f>
        <v/>
      </c>
      <c r="E20" s="148"/>
      <c r="F20" s="142"/>
    </row>
    <row r="21" spans="1:6" s="1" customFormat="1" ht="33" customHeight="1">
      <c r="A21" s="89">
        <f t="shared" si="0"/>
        <v>56</v>
      </c>
      <c r="B21" s="128" t="str">
        <f>IF(全体工程表2!B40="","",全体工程表2!B40&amp;"／"&amp;全体工程表2!C40)</f>
        <v/>
      </c>
      <c r="C21" s="143" t="str">
        <f>IF(全体工程表2!G40="","",全体工程表2!G40)</f>
        <v/>
      </c>
      <c r="D21" s="149" t="str">
        <f>IF(全体工程表2!K40="","",全体工程表2!K40)</f>
        <v/>
      </c>
      <c r="E21" s="148"/>
      <c r="F21" s="142"/>
    </row>
    <row r="22" spans="1:6" s="1" customFormat="1" ht="33" customHeight="1">
      <c r="A22" s="89">
        <f t="shared" si="0"/>
        <v>57</v>
      </c>
      <c r="B22" s="128" t="str">
        <f>IF(全体工程表2!B42="","",全体工程表2!B42&amp;"／"&amp;全体工程表2!C42)</f>
        <v/>
      </c>
      <c r="C22" s="143" t="str">
        <f>IF(全体工程表2!G42="","",全体工程表2!G42)</f>
        <v/>
      </c>
      <c r="D22" s="149" t="str">
        <f>IF(全体工程表2!K42="","",全体工程表2!K42)</f>
        <v/>
      </c>
      <c r="E22" s="148"/>
      <c r="F22" s="142"/>
    </row>
    <row r="23" spans="1:6" s="1" customFormat="1" ht="33" customHeight="1">
      <c r="A23" s="89">
        <f t="shared" si="0"/>
        <v>58</v>
      </c>
      <c r="B23" s="128" t="str">
        <f>IF(全体工程表2!B44="","",全体工程表2!B44&amp;"／"&amp;全体工程表2!C44)</f>
        <v/>
      </c>
      <c r="C23" s="143" t="str">
        <f>IF(全体工程表2!G44="","",全体工程表2!G44)</f>
        <v/>
      </c>
      <c r="D23" s="149" t="str">
        <f>IF(全体工程表2!K44="","",全体工程表2!K44)</f>
        <v/>
      </c>
      <c r="E23" s="148"/>
      <c r="F23" s="142"/>
    </row>
    <row r="24" spans="1:6" s="1" customFormat="1" ht="33" customHeight="1">
      <c r="A24" s="89">
        <f t="shared" si="0"/>
        <v>59</v>
      </c>
      <c r="B24" s="128" t="str">
        <f>IF(全体工程表2!B46="","",全体工程表2!B46&amp;"／"&amp;全体工程表2!C46)</f>
        <v/>
      </c>
      <c r="C24" s="143" t="str">
        <f>IF(全体工程表2!G46="","",全体工程表2!G46)</f>
        <v/>
      </c>
      <c r="D24" s="149" t="str">
        <f>IF(全体工程表2!K46="","",全体工程表2!K46)</f>
        <v/>
      </c>
      <c r="E24" s="148"/>
      <c r="F24" s="142"/>
    </row>
    <row r="25" spans="1:6" s="1" customFormat="1" ht="33" customHeight="1">
      <c r="A25" s="89">
        <f t="shared" si="0"/>
        <v>60</v>
      </c>
      <c r="B25" s="128" t="str">
        <f>IF(全体工程表2!B48="","",全体工程表2!B48&amp;"／"&amp;全体工程表2!C48)</f>
        <v/>
      </c>
      <c r="C25" s="143" t="str">
        <f>IF(全体工程表2!G48="","",全体工程表2!G48)</f>
        <v/>
      </c>
      <c r="D25" s="149" t="str">
        <f>IF(全体工程表2!K48="","",全体工程表2!K48)</f>
        <v/>
      </c>
      <c r="E25" s="148"/>
      <c r="F25" s="142"/>
    </row>
    <row r="26" spans="1:6" s="1" customFormat="1" ht="33" customHeight="1">
      <c r="A26" s="89">
        <f t="shared" si="0"/>
        <v>61</v>
      </c>
      <c r="B26" s="128" t="str">
        <f>IF(全体工程表2!B50="","",全体工程表2!B50&amp;"／"&amp;全体工程表2!C50)</f>
        <v/>
      </c>
      <c r="C26" s="143" t="str">
        <f>IF(全体工程表2!G50="","",全体工程表2!G50)</f>
        <v/>
      </c>
      <c r="D26" s="149" t="str">
        <f>IF(全体工程表2!K50="","",全体工程表2!K50)</f>
        <v/>
      </c>
      <c r="E26" s="148"/>
      <c r="F26" s="142"/>
    </row>
    <row r="27" spans="1:6" s="1" customFormat="1" ht="33" customHeight="1">
      <c r="A27" s="89">
        <f t="shared" si="0"/>
        <v>62</v>
      </c>
      <c r="B27" s="128" t="str">
        <f>IF(全体工程表2!B52="","",全体工程表2!B52&amp;"／"&amp;全体工程表2!C52)</f>
        <v/>
      </c>
      <c r="C27" s="143" t="str">
        <f>IF(全体工程表2!G52="","",全体工程表2!G52)</f>
        <v/>
      </c>
      <c r="D27" s="149" t="str">
        <f>IF(全体工程表2!K52="","",全体工程表2!K52)</f>
        <v/>
      </c>
      <c r="E27" s="148"/>
      <c r="F27" s="142"/>
    </row>
    <row r="28" spans="1:6" s="1" customFormat="1" ht="33" customHeight="1">
      <c r="A28" s="89">
        <f t="shared" si="0"/>
        <v>63</v>
      </c>
      <c r="B28" s="128" t="str">
        <f>IF(全体工程表2!B54="","",全体工程表2!B54&amp;"／"&amp;全体工程表2!C54)</f>
        <v/>
      </c>
      <c r="C28" s="143" t="str">
        <f>IF(全体工程表2!G54="","",全体工程表2!G54)</f>
        <v/>
      </c>
      <c r="D28" s="149" t="str">
        <f>IF(全体工程表2!K54="","",全体工程表2!K54)</f>
        <v/>
      </c>
      <c r="E28" s="148"/>
      <c r="F28" s="142"/>
    </row>
    <row r="29" spans="1:6" s="1" customFormat="1" ht="33" customHeight="1">
      <c r="A29" s="89">
        <f t="shared" si="0"/>
        <v>64</v>
      </c>
      <c r="B29" s="128" t="str">
        <f>IF(全体工程表2!B56="","",全体工程表2!B56&amp;"／"&amp;全体工程表2!C56)</f>
        <v/>
      </c>
      <c r="C29" s="143" t="str">
        <f>IF(全体工程表2!G56="","",全体工程表2!G56)</f>
        <v/>
      </c>
      <c r="D29" s="149" t="str">
        <f>IF(全体工程表2!K56="","",全体工程表2!K56)</f>
        <v/>
      </c>
      <c r="E29" s="148"/>
      <c r="F29" s="142"/>
    </row>
    <row r="30" spans="1:6" s="1" customFormat="1" ht="33" customHeight="1">
      <c r="A30" s="89">
        <f t="shared" si="0"/>
        <v>65</v>
      </c>
      <c r="B30" s="128" t="str">
        <f>IF(全体工程表2!B58="","",全体工程表2!B58&amp;"／"&amp;全体工程表2!C58)</f>
        <v/>
      </c>
      <c r="C30" s="143" t="str">
        <f>IF(全体工程表2!G58="","",全体工程表2!G58)</f>
        <v/>
      </c>
      <c r="D30" s="149" t="str">
        <f>IF(全体工程表2!K58="","",全体工程表2!K58)</f>
        <v/>
      </c>
      <c r="E30" s="148"/>
      <c r="F30" s="142"/>
    </row>
    <row r="31" spans="1:6" s="1" customFormat="1" ht="33" customHeight="1">
      <c r="A31" s="89">
        <f t="shared" si="0"/>
        <v>66</v>
      </c>
      <c r="B31" s="128" t="str">
        <f>IF(全体工程表2!B60="","",全体工程表2!B60&amp;"／"&amp;全体工程表2!C60)</f>
        <v/>
      </c>
      <c r="C31" s="143" t="str">
        <f>IF(全体工程表2!G60="","",全体工程表2!G60)</f>
        <v/>
      </c>
      <c r="D31" s="149" t="str">
        <f>IF(全体工程表2!K60="","",全体工程表2!K60)</f>
        <v/>
      </c>
      <c r="E31" s="148"/>
      <c r="F31" s="142"/>
    </row>
    <row r="32" spans="1:6" s="1" customFormat="1" ht="33" customHeight="1">
      <c r="A32" s="89">
        <f t="shared" si="0"/>
        <v>67</v>
      </c>
      <c r="B32" s="128" t="str">
        <f>IF(全体工程表2!B62="","",全体工程表2!B62&amp;"／"&amp;全体工程表2!C62)</f>
        <v/>
      </c>
      <c r="C32" s="143" t="str">
        <f>IF(全体工程表2!G62="","",全体工程表2!G62)</f>
        <v/>
      </c>
      <c r="D32" s="149" t="str">
        <f>IF(全体工程表2!K62="","",全体工程表2!K62)</f>
        <v/>
      </c>
      <c r="E32" s="148"/>
      <c r="F32" s="142"/>
    </row>
    <row r="33" spans="1:6" s="1" customFormat="1" ht="33" customHeight="1">
      <c r="A33" s="89">
        <f t="shared" si="0"/>
        <v>68</v>
      </c>
      <c r="B33" s="128" t="str">
        <f>IF(全体工程表2!B64="","",全体工程表2!B64&amp;"／"&amp;全体工程表2!C64)</f>
        <v/>
      </c>
      <c r="C33" s="143" t="str">
        <f>IF(全体工程表2!G64="","",全体工程表2!G64)</f>
        <v/>
      </c>
      <c r="D33" s="149" t="str">
        <f>IF(全体工程表2!K64="","",全体工程表2!K64)</f>
        <v/>
      </c>
      <c r="E33" s="148"/>
      <c r="F33" s="142"/>
    </row>
    <row r="34" spans="1:6" s="1" customFormat="1" ht="33" customHeight="1">
      <c r="A34" s="89">
        <f t="shared" si="0"/>
        <v>69</v>
      </c>
      <c r="B34" s="128" t="str">
        <f>IF(全体工程表2!B66="","",全体工程表2!B66&amp;"／"&amp;全体工程表2!C66)</f>
        <v/>
      </c>
      <c r="C34" s="143" t="str">
        <f>IF(全体工程表2!G66="","",全体工程表2!G66)</f>
        <v/>
      </c>
      <c r="D34" s="149" t="str">
        <f>IF(全体工程表2!K66="","",全体工程表2!K66)</f>
        <v/>
      </c>
      <c r="E34" s="148"/>
      <c r="F34" s="142"/>
    </row>
    <row r="35" spans="1:6" s="1" customFormat="1" ht="33" customHeight="1">
      <c r="A35" s="89">
        <f t="shared" si="0"/>
        <v>70</v>
      </c>
      <c r="B35" s="128" t="str">
        <f>IF(全体工程表2!B68="","",全体工程表2!B68&amp;"／"&amp;全体工程表2!C68)</f>
        <v/>
      </c>
      <c r="C35" s="143" t="str">
        <f>IF(全体工程表2!G68="","",全体工程表2!G68)</f>
        <v/>
      </c>
      <c r="D35" s="149" t="str">
        <f>IF(全体工程表2!K68="","",全体工程表2!K68)</f>
        <v/>
      </c>
      <c r="E35" s="148"/>
      <c r="F35" s="142"/>
    </row>
    <row r="36" spans="1:6" s="1" customFormat="1" ht="33" customHeight="1">
      <c r="A36" s="89">
        <f t="shared" si="0"/>
        <v>71</v>
      </c>
      <c r="B36" s="128" t="str">
        <f>IF(全体工程表2!B70="","",全体工程表2!B70&amp;"／"&amp;全体工程表2!C70)</f>
        <v/>
      </c>
      <c r="C36" s="143" t="str">
        <f>IF(全体工程表2!G70="","",全体工程表2!G70)</f>
        <v/>
      </c>
      <c r="D36" s="149" t="str">
        <f>IF(全体工程表2!K70="","",全体工程表2!K70)</f>
        <v/>
      </c>
      <c r="E36" s="148"/>
      <c r="F36" s="142"/>
    </row>
    <row r="37" spans="1:6" s="1" customFormat="1" ht="33" customHeight="1">
      <c r="A37" s="89">
        <f t="shared" si="0"/>
        <v>72</v>
      </c>
      <c r="B37" s="128" t="str">
        <f>IF(全体工程表2!B72="","",全体工程表2!B72&amp;"／"&amp;全体工程表2!C72)</f>
        <v/>
      </c>
      <c r="C37" s="143" t="str">
        <f>IF(全体工程表2!G72="","",全体工程表2!G72)</f>
        <v/>
      </c>
      <c r="D37" s="149" t="str">
        <f>IF(全体工程表2!K72="","",全体工程表2!K72)</f>
        <v/>
      </c>
      <c r="E37" s="148"/>
      <c r="F37" s="142"/>
    </row>
    <row r="38" spans="1:6" s="1" customFormat="1" ht="33" customHeight="1">
      <c r="A38" s="89">
        <f t="shared" si="0"/>
        <v>73</v>
      </c>
      <c r="B38" s="128" t="str">
        <f>IF(全体工程表2!B74="","",全体工程表2!B74&amp;"／"&amp;全体工程表2!C74)</f>
        <v/>
      </c>
      <c r="C38" s="143" t="str">
        <f>IF(全体工程表2!G74="","",全体工程表2!G74)</f>
        <v/>
      </c>
      <c r="D38" s="149" t="str">
        <f>IF(全体工程表2!K74="","",全体工程表2!K74)</f>
        <v/>
      </c>
      <c r="E38" s="148"/>
      <c r="F38" s="142"/>
    </row>
    <row r="39" spans="1:6" s="1" customFormat="1" ht="33" customHeight="1">
      <c r="A39" s="89">
        <f t="shared" si="0"/>
        <v>74</v>
      </c>
      <c r="B39" s="128" t="str">
        <f>IF(全体工程表2!B76="","",全体工程表2!B76&amp;"／"&amp;全体工程表2!C76)</f>
        <v/>
      </c>
      <c r="C39" s="143" t="str">
        <f>IF(全体工程表2!G76="","",全体工程表2!G76)</f>
        <v/>
      </c>
      <c r="D39" s="149" t="str">
        <f>IF(全体工程表2!K76="","",全体工程表2!K76)</f>
        <v/>
      </c>
      <c r="E39" s="148"/>
      <c r="F39" s="142"/>
    </row>
    <row r="40" spans="1:6" s="1" customFormat="1" ht="33" customHeight="1">
      <c r="A40" s="89">
        <f t="shared" si="0"/>
        <v>75</v>
      </c>
      <c r="B40" s="128" t="str">
        <f>IF(全体工程表2!B78="","",全体工程表2!B78&amp;"／"&amp;全体工程表2!C78)</f>
        <v/>
      </c>
      <c r="C40" s="143" t="str">
        <f>IF(全体工程表2!G78="","",全体工程表2!G78)</f>
        <v/>
      </c>
      <c r="D40" s="149" t="str">
        <f>IF(全体工程表2!K78="","",全体工程表2!K78)</f>
        <v/>
      </c>
      <c r="E40" s="148"/>
      <c r="F40" s="142"/>
    </row>
    <row r="41" spans="1:6" s="1" customFormat="1" ht="33" customHeight="1">
      <c r="A41" s="89">
        <f t="shared" si="0"/>
        <v>76</v>
      </c>
      <c r="B41" s="128" t="str">
        <f>IF(全体工程表2!B80="","",全体工程表2!B80&amp;"／"&amp;全体工程表2!C80)</f>
        <v/>
      </c>
      <c r="C41" s="143" t="str">
        <f>IF(全体工程表2!G80="","",全体工程表2!G80)</f>
        <v/>
      </c>
      <c r="D41" s="149" t="str">
        <f>IF(全体工程表2!K80="","",全体工程表2!K80)</f>
        <v/>
      </c>
      <c r="E41" s="148"/>
      <c r="F41" s="142"/>
    </row>
    <row r="42" spans="1:6" s="1" customFormat="1" ht="33" customHeight="1">
      <c r="A42" s="89">
        <f t="shared" si="0"/>
        <v>77</v>
      </c>
      <c r="B42" s="128" t="str">
        <f>IF(全体工程表2!B82="","",全体工程表2!B82&amp;"／"&amp;全体工程表2!C82)</f>
        <v/>
      </c>
      <c r="C42" s="143" t="str">
        <f>IF(全体工程表2!G82="","",全体工程表2!G82)</f>
        <v/>
      </c>
      <c r="D42" s="149" t="str">
        <f>IF(全体工程表2!K82="","",全体工程表2!K82)</f>
        <v/>
      </c>
      <c r="E42" s="148"/>
      <c r="F42" s="142"/>
    </row>
    <row r="43" spans="1:6" s="1" customFormat="1" ht="33" customHeight="1">
      <c r="A43" s="89">
        <f t="shared" si="0"/>
        <v>78</v>
      </c>
      <c r="B43" s="128" t="str">
        <f>IF(全体工程表2!B84="","",全体工程表2!B84&amp;"／"&amp;全体工程表2!C84)</f>
        <v/>
      </c>
      <c r="C43" s="143" t="str">
        <f>IF(全体工程表2!G84="","",全体工程表2!G84)</f>
        <v/>
      </c>
      <c r="D43" s="149" t="str">
        <f>IF(全体工程表2!K84="","",全体工程表2!K84)</f>
        <v/>
      </c>
      <c r="E43" s="148"/>
      <c r="F43" s="142"/>
    </row>
    <row r="44" spans="1:6" s="1" customFormat="1" ht="33" customHeight="1">
      <c r="A44" s="89">
        <f t="shared" si="0"/>
        <v>79</v>
      </c>
      <c r="B44" s="128" t="str">
        <f>IF(全体工程表2!B86="","",全体工程表2!B86&amp;"／"&amp;全体工程表2!C86)</f>
        <v/>
      </c>
      <c r="C44" s="143" t="str">
        <f>IF(全体工程表2!G86="","",全体工程表2!G86)</f>
        <v/>
      </c>
      <c r="D44" s="149" t="str">
        <f>IF(全体工程表2!K86="","",全体工程表2!K86)</f>
        <v/>
      </c>
      <c r="E44" s="148"/>
      <c r="F44" s="142"/>
    </row>
    <row r="45" spans="1:6" s="1" customFormat="1" ht="33" customHeight="1" thickBot="1">
      <c r="A45" s="144">
        <f t="shared" si="0"/>
        <v>80</v>
      </c>
      <c r="B45" s="145" t="str">
        <f>IF(全体工程表2!B88="","",全体工程表2!B88&amp;"／"&amp;全体工程表2!C88)</f>
        <v/>
      </c>
      <c r="C45" s="146" t="str">
        <f>IF(全体工程表2!G88="","",全体工程表2!G88)</f>
        <v/>
      </c>
      <c r="D45" s="150" t="str">
        <f>IF(全体工程表2!K88="","",全体工程表2!K88)</f>
        <v/>
      </c>
      <c r="E45" s="151"/>
      <c r="F45" s="147"/>
    </row>
  </sheetData>
  <sheetProtection algorithmName="SHA-512" hashValue="taYl1luWn3fY5H1N0WanD4sCEoe9t4hX3I84V12Iq+93TMDuGaxUcNd+H8I0OXq70IbgsqZ9NWvUPkw6qClsIg==" saltValue="Am7h193HnSXAuOtY5xmStg==" spinCount="100000" sheet="1" objects="1" scenarios="1" selectLockedCells="1"/>
  <mergeCells count="7">
    <mergeCell ref="A4:A5"/>
    <mergeCell ref="B4:B5"/>
    <mergeCell ref="F4:F5"/>
    <mergeCell ref="B2:C2"/>
    <mergeCell ref="C4:C5"/>
    <mergeCell ref="D4:D5"/>
    <mergeCell ref="E4:E5"/>
  </mergeCells>
  <phoneticPr fontId="6"/>
  <pageMargins left="0.51181102362204722" right="0.31496062992125984" top="0.35433070866141736" bottom="0.35433070866141736" header="0.31496062992125984" footer="0.31496062992125984"/>
  <pageSetup paperSize="9" scale="56"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使用方法</vt:lpstr>
      <vt:lpstr>初期設定表</vt:lpstr>
      <vt:lpstr>全体工程表</vt:lpstr>
      <vt:lpstr>全体工程表2</vt:lpstr>
      <vt:lpstr>月次進捗状況</vt:lpstr>
      <vt:lpstr>成果物まとめ</vt:lpstr>
      <vt:lpstr>成果物まとめ2</vt:lpstr>
      <vt:lpstr>月次進捗状況!Print_Area</vt:lpstr>
      <vt:lpstr>初期設定表!Print_Area</vt:lpstr>
      <vt:lpstr>成果物まとめ!Print_Area</vt:lpstr>
      <vt:lpstr>成果物まとめ2!Print_Area</vt:lpstr>
      <vt:lpstr>全体工程表!Print_Area</vt:lpstr>
      <vt:lpstr>全体工程表2!Print_Area</vt:lpstr>
      <vt:lpstr>全体工程表!開発工程</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2012-08-04T05:34:37Z</dcterms:created>
  <dcterms:modified xsi:type="dcterms:W3CDTF">2023-04-25T02:51:38Z</dcterms:modified>
</cp:coreProperties>
</file>